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
    </mc:Choice>
  </mc:AlternateContent>
  <xr:revisionPtr revIDLastSave="0" documentId="8_{248E54A2-F12C-487D-B06F-6679C3FE44DB}" xr6:coauthVersionLast="47" xr6:coauthVersionMax="47" xr10:uidLastSave="{00000000-0000-0000-0000-000000000000}"/>
  <bookViews>
    <workbookView xWindow="-120" yWindow="-120" windowWidth="29040" windowHeight="17520" xr2:uid="{C3F64DE6-0A54-4B41-BCAF-D4BF188E30D1}"/>
  </bookViews>
  <sheets>
    <sheet name="Cover Page" sheetId="2" r:id="rId1"/>
    <sheet name="ToC" sheetId="3" r:id="rId2"/>
    <sheet name="Formatting and References" sheetId="4" r:id="rId3"/>
    <sheet name="ReadMe" sheetId="5" r:id="rId4"/>
    <sheet name="1-BaseTRR_RY25" sheetId="6" r:id="rId5"/>
    <sheet name="1-BaseTRR_RY26" sheetId="7" r:id="rId6"/>
    <sheet name="1-BaseTRR_RY27" sheetId="8" r:id="rId7"/>
    <sheet name="1-BaseTRR_Original" sheetId="9" r:id="rId8"/>
    <sheet name="2-ITRR_RY25" sheetId="10" r:id="rId9"/>
    <sheet name="2-ITRR_RY26" sheetId="11" r:id="rId10"/>
    <sheet name="2-ITRR_RY27" sheetId="12" r:id="rId11"/>
    <sheet name="2-ITRR_Original" sheetId="13" r:id="rId12"/>
    <sheet name="3-True-upTRR_RY27" sheetId="14" r:id="rId13"/>
    <sheet name="3-True-upTRR_RY26" sheetId="15" r:id="rId14"/>
    <sheet name="3-True-upTRR_RY25" sheetId="16" r:id="rId15"/>
    <sheet name="3-True-upTRR_Original" sheetId="17" r:id="rId16"/>
    <sheet name="4-ATA_RY27" sheetId="18" r:id="rId17"/>
    <sheet name="4-ATA_RY26" sheetId="19" r:id="rId18"/>
    <sheet name="4-ATA_RY25" sheetId="20" r:id="rId19"/>
    <sheet name="4-ATA_Original" sheetId="21" r:id="rId20"/>
    <sheet name="4-ATA_10-13-2023" sheetId="22" r:id="rId21"/>
    <sheet name="5-CostofCap-1" sheetId="23" r:id="rId22"/>
    <sheet name="5-CostofCap-2" sheetId="24" r:id="rId23"/>
    <sheet name="5-CostofCap-3" sheetId="25" r:id="rId24"/>
    <sheet name="5-CostofCap-4" sheetId="26" r:id="rId25"/>
    <sheet name="6-PlantJurisdiction" sheetId="27" r:id="rId26"/>
    <sheet name="7-PlantInService_RY25" sheetId="28" r:id="rId27"/>
    <sheet name="7-PlantInService_RY26" sheetId="29" r:id="rId28"/>
    <sheet name="7-PlantInService_Original" sheetId="30" r:id="rId29"/>
    <sheet name="8-AbandonedPlant" sheetId="31" r:id="rId30"/>
    <sheet name="9-PlantAdditions" sheetId="32" r:id="rId31"/>
    <sheet name="10-AccDep_V3 WDAT" sheetId="33" r:id="rId32"/>
    <sheet name="10-AccDep_V2 GSU" sheetId="34" r:id="rId33"/>
    <sheet name="10-AccDep_RY25 " sheetId="35" r:id="rId34"/>
    <sheet name="10-AccDep_RY26" sheetId="36" r:id="rId35"/>
    <sheet name="10-AccDep_Original" sheetId="37" r:id="rId36"/>
    <sheet name="11-Depreciation_RY25" sheetId="38" r:id="rId37"/>
    <sheet name="11-Depreciation_RY26" sheetId="39" r:id="rId38"/>
    <sheet name="11-Depreciation_Original" sheetId="40" r:id="rId39"/>
    <sheet name="12-DepRates" sheetId="41" r:id="rId40"/>
    <sheet name="13-WorkCap" sheetId="42" r:id="rId41"/>
    <sheet name="14-ADIT_Original" sheetId="43" r:id="rId42"/>
    <sheet name="14-ADIT_RY25" sheetId="44" r:id="rId43"/>
    <sheet name="14-ADIT_RY26" sheetId="45" r:id="rId44"/>
    <sheet name="15-NUC" sheetId="46" r:id="rId45"/>
    <sheet name="16-UnfundedReserves" sheetId="47" r:id="rId46"/>
    <sheet name="17-RegAssets-1" sheetId="48" r:id="rId47"/>
    <sheet name="17-RegAssets-1 RY25" sheetId="49" r:id="rId48"/>
    <sheet name="17-RegAssets-1 RY26" sheetId="50" r:id="rId49"/>
    <sheet name="17-RegAssets-2" sheetId="51" r:id="rId50"/>
    <sheet name="17-RegAssets-2 RY25" sheetId="52" r:id="rId51"/>
    <sheet name="17-RegAssets-2 RY26" sheetId="53" r:id="rId52"/>
    <sheet name="17-RegAssets-3" sheetId="54" r:id="rId53"/>
    <sheet name="18-OandM original" sheetId="55" r:id="rId54"/>
    <sheet name="18-OandM RY27" sheetId="56" r:id="rId55"/>
    <sheet name="18-OandM RY26" sheetId="57" r:id="rId56"/>
    <sheet name="18-OandM RY25" sheetId="58" r:id="rId57"/>
    <sheet name="19-AandG RY27" sheetId="59" r:id="rId58"/>
    <sheet name="19-AandG RY26" sheetId="60" r:id="rId59"/>
    <sheet name="20-RevenueCredits_RY25" sheetId="61" r:id="rId60"/>
    <sheet name="20-RevenueCredits_RY26" sheetId="62" r:id="rId61"/>
    <sheet name="20-RevenueCredits_Original" sheetId="63" r:id="rId62"/>
    <sheet name="21-NPandS" sheetId="64" r:id="rId63"/>
    <sheet name="22-TaxRates" sheetId="65" r:id="rId64"/>
    <sheet name="23-RetailSGTax" sheetId="66" r:id="rId65"/>
    <sheet name="24-Allocators_RY25" sheetId="67" r:id="rId66"/>
    <sheet name="24-Allocators_RY26" sheetId="68" r:id="rId67"/>
    <sheet name="24-Allocators" sheetId="69" r:id="rId68"/>
    <sheet name="25-RFandUFactors" sheetId="70" r:id="rId69"/>
    <sheet name="26-WholesaleTRRs" sheetId="71" r:id="rId70"/>
    <sheet name="27-WholesaleRates" sheetId="72" r:id="rId71"/>
    <sheet name="28-GrossLoad" sheetId="73" r:id="rId72"/>
    <sheet name="29-RetailRates-1" sheetId="74" r:id="rId73"/>
    <sheet name="29-RetailRates-2" sheetId="75" r:id="rId74"/>
  </sheets>
  <definedNames>
    <definedName name="\a" localSheetId="52">#REF!</definedName>
    <definedName name="\a" localSheetId="20">#REF!</definedName>
    <definedName name="\b" localSheetId="52">#REF!</definedName>
    <definedName name="\x" localSheetId="52">#REF!</definedName>
    <definedName name="___huh2" localSheetId="52" hidden="1">{#N/A,#N/A,FALSE,"Dist Rev at PR ";#N/A,#N/A,FALSE,"Spec";#N/A,#N/A,FALSE,"Res";#N/A,#N/A,FALSE,"Small L&amp;P";#N/A,#N/A,FALSE,"Medium L&amp;P";#N/A,#N/A,FALSE,"E-19";#N/A,#N/A,FALSE,"E-20";#N/A,#N/A,FALSE,"Strtlts &amp; Standby";#N/A,#N/A,FALSE,"A-RTP";#N/A,#N/A,FALSE,"2003mixeduse"}</definedName>
    <definedName name="___huh2" localSheetId="20" hidden="1">{#N/A,#N/A,FALSE,"Dist Rev at PR ";#N/A,#N/A,FALSE,"Spec";#N/A,#N/A,FALSE,"Res";#N/A,#N/A,FALSE,"Small L&amp;P";#N/A,#N/A,FALSE,"Medium L&amp;P";#N/A,#N/A,FALSE,"E-19";#N/A,#N/A,FALSE,"E-20";#N/A,#N/A,FALSE,"Strtlts &amp; Standby";#N/A,#N/A,FALSE,"A-RTP";#N/A,#N/A,FALSE,"2003mixeduse"}</definedName>
    <definedName name="___huh2" localSheetId="29" hidden="1">{#N/A,#N/A,FALSE,"Dist Rev at PR ";#N/A,#N/A,FALSE,"Spec";#N/A,#N/A,FALSE,"Res";#N/A,#N/A,FALSE,"Small L&amp;P";#N/A,#N/A,FALSE,"Medium L&amp;P";#N/A,#N/A,FALSE,"E-19";#N/A,#N/A,FALSE,"E-20";#N/A,#N/A,FALSE,"Strtlts &amp; Standby";#N/A,#N/A,FALSE,"A-RTP";#N/A,#N/A,FALSE,"2003mixeduse"}</definedName>
    <definedName name="__123Graph_A" localSheetId="23" hidden="1">#REF!</definedName>
    <definedName name="__123Graph_AGRAPH" localSheetId="23" hidden="1">#REF!</definedName>
    <definedName name="__123Graph_AGRS" localSheetId="23" hidden="1">#REF!</definedName>
    <definedName name="__123Graph_B" localSheetId="23" hidden="1">#REF!</definedName>
    <definedName name="__123Graph_BGRAPH" localSheetId="23" hidden="1">#REF!</definedName>
    <definedName name="__123Graph_BGRS" localSheetId="23" hidden="1">#REF!</definedName>
    <definedName name="__123Graph_C" localSheetId="23" hidden="1">#REF!</definedName>
    <definedName name="__123Graph_CGRAPH" localSheetId="23" hidden="1">#REF!</definedName>
    <definedName name="__123Graph_CGRS" localSheetId="23" hidden="1">#REF!</definedName>
    <definedName name="__123Graph_DGRAPH" localSheetId="23" hidden="1">#REF!</definedName>
    <definedName name="__123Graph_DGRS" localSheetId="23" hidden="1">#REF!</definedName>
    <definedName name="__123Graph_LBL_A" localSheetId="23" hidden="1">#REF!</definedName>
    <definedName name="__123Graph_LBL_EGRAPH" localSheetId="23" hidden="1">#REF!</definedName>
    <definedName name="__123Graph_LBL_EGRS" localSheetId="23" hidden="1">#REF!</definedName>
    <definedName name="__123Graph_X" localSheetId="23" hidden="1">#REF!</definedName>
    <definedName name="__foo1" localSheetId="5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2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localSheetId="5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52" hidden="1">{#N/A,#N/A,FALSE,"Res - Unadj";#N/A,#N/A,FALSE,"Small L&amp;P";#N/A,#N/A,FALSE,"Medium L&amp;P";#N/A,#N/A,FALSE,"E-19";#N/A,#N/A,FALSE,"E-20";#N/A,#N/A,FALSE,"A-RTP";#N/A,#N/A,FALSE,"Strtlts &amp; Standby";#N/A,#N/A,FALSE,"AG";#N/A,#N/A,FALSE,"2001mixeduse"}</definedName>
    <definedName name="__foo3" localSheetId="20" hidden="1">{#N/A,#N/A,FALSE,"Res - Unadj";#N/A,#N/A,FALSE,"Small L&amp;P";#N/A,#N/A,FALSE,"Medium L&amp;P";#N/A,#N/A,FALSE,"E-19";#N/A,#N/A,FALSE,"E-20";#N/A,#N/A,FALSE,"A-RTP";#N/A,#N/A,FALSE,"Strtlts &amp; Standby";#N/A,#N/A,FALSE,"AG";#N/A,#N/A,FALSE,"2001mixeduse"}</definedName>
    <definedName name="__foo4" localSheetId="52" hidden="1">{"Summary","1",FALSE,"Summary"}</definedName>
    <definedName name="__foo4" localSheetId="20" hidden="1">{"Summary","1",FALSE,"Summary"}</definedName>
    <definedName name="__FPMExcelClient_CellBasedFunctionStatus" localSheetId="58">"2_1_2_2_2_2"</definedName>
    <definedName name="__FPMExcelClient_CellBasedFunctionStatus" localSheetId="57">"2_1_2_2_2_2"</definedName>
    <definedName name="_bdm.DA90C587C9374C5A8F37C549C9BCDD3D.edm" localSheetId="35" hidden="1">#REF!</definedName>
    <definedName name="_bdm.DA90C587C9374C5A8F37C549C9BCDD3D.edm" localSheetId="33" hidden="1">#REF!</definedName>
    <definedName name="_bdm.DA90C587C9374C5A8F37C549C9BCDD3D.edm" localSheetId="34" hidden="1">#REF!</definedName>
    <definedName name="_bdm.DA90C587C9374C5A8F37C549C9BCDD3D.edm" localSheetId="32" hidden="1">#REF!</definedName>
    <definedName name="_bdm.DA90C587C9374C5A8F37C549C9BCDD3D.edm" localSheetId="31" hidden="1">#REF!</definedName>
    <definedName name="_bdm.DA90C587C9374C5A8F37C549C9BCDD3D.edm" localSheetId="36" hidden="1">#REF!</definedName>
    <definedName name="_bdm.DA90C587C9374C5A8F37C549C9BCDD3D.edm" localSheetId="37" hidden="1">#REF!</definedName>
    <definedName name="_bdm.DA90C587C9374C5A8F37C549C9BCDD3D.edm" localSheetId="39" hidden="1">#REF!</definedName>
    <definedName name="_bdm.DA90C587C9374C5A8F37C549C9BCDD3D.edm" localSheetId="40" hidden="1">#REF!</definedName>
    <definedName name="_bdm.DA90C587C9374C5A8F37C549C9BCDD3D.edm" localSheetId="41" hidden="1">#REF!</definedName>
    <definedName name="_bdm.DA90C587C9374C5A8F37C549C9BCDD3D.edm" localSheetId="42" hidden="1">#REF!</definedName>
    <definedName name="_bdm.DA90C587C9374C5A8F37C549C9BCDD3D.edm" localSheetId="43" hidden="1">#REF!</definedName>
    <definedName name="_bdm.DA90C587C9374C5A8F37C549C9BCDD3D.edm" localSheetId="44" hidden="1">#REF!</definedName>
    <definedName name="_bdm.DA90C587C9374C5A8F37C549C9BCDD3D.edm" localSheetId="45" hidden="1">#REF!</definedName>
    <definedName name="_bdm.DA90C587C9374C5A8F37C549C9BCDD3D.edm" localSheetId="47" hidden="1">#REF!</definedName>
    <definedName name="_bdm.DA90C587C9374C5A8F37C549C9BCDD3D.edm" localSheetId="48" hidden="1">#REF!</definedName>
    <definedName name="_bdm.DA90C587C9374C5A8F37C549C9BCDD3D.edm" localSheetId="53" hidden="1">#REF!</definedName>
    <definedName name="_bdm.DA90C587C9374C5A8F37C549C9BCDD3D.edm" localSheetId="56" hidden="1">#REF!</definedName>
    <definedName name="_bdm.DA90C587C9374C5A8F37C549C9BCDD3D.edm" localSheetId="55" hidden="1">#REF!</definedName>
    <definedName name="_bdm.DA90C587C9374C5A8F37C549C9BCDD3D.edm" localSheetId="54" hidden="1">#REF!</definedName>
    <definedName name="_bdm.DA90C587C9374C5A8F37C549C9BCDD3D.edm" localSheetId="61" hidden="1">#REF!</definedName>
    <definedName name="_bdm.DA90C587C9374C5A8F37C549C9BCDD3D.edm" localSheetId="59" hidden="1">#REF!</definedName>
    <definedName name="_bdm.DA90C587C9374C5A8F37C549C9BCDD3D.edm" localSheetId="60" hidden="1">#REF!</definedName>
    <definedName name="_bdm.DA90C587C9374C5A8F37C549C9BCDD3D.edm" localSheetId="62" hidden="1">#REF!</definedName>
    <definedName name="_bdm.DA90C587C9374C5A8F37C549C9BCDD3D.edm" localSheetId="63" hidden="1">#REF!</definedName>
    <definedName name="_bdm.DA90C587C9374C5A8F37C549C9BCDD3D.edm" localSheetId="64" hidden="1">#REF!</definedName>
    <definedName name="_bdm.DA90C587C9374C5A8F37C549C9BCDD3D.edm" localSheetId="65" hidden="1">#REF!</definedName>
    <definedName name="_bdm.DA90C587C9374C5A8F37C549C9BCDD3D.edm" localSheetId="66" hidden="1">#REF!</definedName>
    <definedName name="_bdm.DA90C587C9374C5A8F37C549C9BCDD3D.edm" localSheetId="68" hidden="1">#REF!</definedName>
    <definedName name="_bdm.DA90C587C9374C5A8F37C549C9BCDD3D.edm" localSheetId="69" hidden="1">#REF!</definedName>
    <definedName name="_bdm.DA90C587C9374C5A8F37C549C9BCDD3D.edm" localSheetId="70" hidden="1">#REF!</definedName>
    <definedName name="_bdm.DA90C587C9374C5A8F37C549C9BCDD3D.edm" localSheetId="71" hidden="1">#REF!</definedName>
    <definedName name="_bdm.DA90C587C9374C5A8F37C549C9BCDD3D.edm" localSheetId="15" hidden="1">#REF!</definedName>
    <definedName name="_bdm.DA90C587C9374C5A8F37C549C9BCDD3D.edm" localSheetId="14" hidden="1">#REF!</definedName>
    <definedName name="_bdm.DA90C587C9374C5A8F37C549C9BCDD3D.edm" localSheetId="13" hidden="1">#REF!</definedName>
    <definedName name="_bdm.DA90C587C9374C5A8F37C549C9BCDD3D.edm" localSheetId="12" hidden="1">#REF!</definedName>
    <definedName name="_bdm.DA90C587C9374C5A8F37C549C9BCDD3D.edm" localSheetId="21" hidden="1">#REF!</definedName>
    <definedName name="_bdm.DA90C587C9374C5A8F37C549C9BCDD3D.edm" localSheetId="22" hidden="1">#REF!</definedName>
    <definedName name="_bdm.DA90C587C9374C5A8F37C549C9BCDD3D.edm" localSheetId="23" hidden="1">#REF!</definedName>
    <definedName name="_bdm.DA90C587C9374C5A8F37C549C9BCDD3D.edm" localSheetId="25" hidden="1">#REF!</definedName>
    <definedName name="_bdm.DA90C587C9374C5A8F37C549C9BCDD3D.edm" localSheetId="28" hidden="1">#REF!</definedName>
    <definedName name="_bdm.DA90C587C9374C5A8F37C549C9BCDD3D.edm" localSheetId="26" hidden="1">#REF!</definedName>
    <definedName name="_bdm.DA90C587C9374C5A8F37C549C9BCDD3D.edm" localSheetId="27" hidden="1">#REF!</definedName>
    <definedName name="_bdm.DA90C587C9374C5A8F37C549C9BCDD3D.edm" localSheetId="29" hidden="1">#REF!</definedName>
    <definedName name="_bdm.DA90C587C9374C5A8F37C549C9BCDD3D.edm" localSheetId="30" hidden="1">#REF!</definedName>
    <definedName name="_foo1" localSheetId="5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2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5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52" hidden="1">{#N/A,#N/A,FALSE,"Res - Unadj";#N/A,#N/A,FALSE,"Small L&amp;P";#N/A,#N/A,FALSE,"Medium L&amp;P";#N/A,#N/A,FALSE,"E-19";#N/A,#N/A,FALSE,"E-20";#N/A,#N/A,FALSE,"A-RTP";#N/A,#N/A,FALSE,"Strtlts &amp; Standby";#N/A,#N/A,FALSE,"AG";#N/A,#N/A,FALSE,"2001mixeduse"}</definedName>
    <definedName name="_foo3" localSheetId="20" hidden="1">{#N/A,#N/A,FALSE,"Res - Unadj";#N/A,#N/A,FALSE,"Small L&amp;P";#N/A,#N/A,FALSE,"Medium L&amp;P";#N/A,#N/A,FALSE,"E-19";#N/A,#N/A,FALSE,"E-20";#N/A,#N/A,FALSE,"A-RTP";#N/A,#N/A,FALSE,"Strtlts &amp; Standby";#N/A,#N/A,FALSE,"AG";#N/A,#N/A,FALSE,"2001mixeduse"}</definedName>
    <definedName name="_foo4" localSheetId="52" hidden="1">{"Summary","1",FALSE,"Summary"}</definedName>
    <definedName name="_foo4" localSheetId="20" hidden="1">{"Summary","1",FALSE,"Summary"}</definedName>
    <definedName name="_huh2" localSheetId="52" hidden="1">{#N/A,#N/A,FALSE,"Dist Rev at PR ";#N/A,#N/A,FALSE,"Spec";#N/A,#N/A,FALSE,"Res";#N/A,#N/A,FALSE,"Small L&amp;P";#N/A,#N/A,FALSE,"Medium L&amp;P";#N/A,#N/A,FALSE,"E-19";#N/A,#N/A,FALSE,"E-20";#N/A,#N/A,FALSE,"Strtlts &amp; Standby";#N/A,#N/A,FALSE,"A-RTP";#N/A,#N/A,FALSE,"2003mixeduse"}</definedName>
    <definedName name="_huh2" localSheetId="20" hidden="1">{#N/A,#N/A,FALSE,"Dist Rev at PR ";#N/A,#N/A,FALSE,"Spec";#N/A,#N/A,FALSE,"Res";#N/A,#N/A,FALSE,"Small L&amp;P";#N/A,#N/A,FALSE,"Medium L&amp;P";#N/A,#N/A,FALSE,"E-19";#N/A,#N/A,FALSE,"E-20";#N/A,#N/A,FALSE,"Strtlts &amp; Standby";#N/A,#N/A,FALSE,"A-RTP";#N/A,#N/A,FALSE,"2003mixeduse"}</definedName>
    <definedName name="_huh2" localSheetId="29" hidden="1">{#N/A,#N/A,FALSE,"Dist Rev at PR ";#N/A,#N/A,FALSE,"Spec";#N/A,#N/A,FALSE,"Res";#N/A,#N/A,FALSE,"Small L&amp;P";#N/A,#N/A,FALSE,"Medium L&amp;P";#N/A,#N/A,FALSE,"E-19";#N/A,#N/A,FALSE,"E-20";#N/A,#N/A,FALSE,"Strtlts &amp; Standby";#N/A,#N/A,FALSE,"A-RTP";#N/A,#N/A,FALSE,"2003mixeduse"}</definedName>
    <definedName name="_Key1" localSheetId="35" hidden="1">#REF!</definedName>
    <definedName name="_Key1" localSheetId="33" hidden="1">#REF!</definedName>
    <definedName name="_Key1" localSheetId="34" hidden="1">#REF!</definedName>
    <definedName name="_Key1" localSheetId="32" hidden="1">#REF!</definedName>
    <definedName name="_Key1" localSheetId="31" hidden="1">#REF!</definedName>
    <definedName name="_Key1" localSheetId="36" hidden="1">#REF!</definedName>
    <definedName name="_Key1" localSheetId="37"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45" hidden="1">#REF!</definedName>
    <definedName name="_Key1" localSheetId="47" hidden="1">#REF!</definedName>
    <definedName name="_Key1" localSheetId="48" hidden="1">#REF!</definedName>
    <definedName name="_Key1" localSheetId="50" hidden="1">#REF!</definedName>
    <definedName name="_Key1" localSheetId="51" hidden="1">#REF!</definedName>
    <definedName name="_Key1" localSheetId="53" hidden="1">#REF!</definedName>
    <definedName name="_Key1" localSheetId="56" hidden="1">#REF!</definedName>
    <definedName name="_Key1" localSheetId="55" hidden="1">#REF!</definedName>
    <definedName name="_Key1" localSheetId="54" hidden="1">#REF!</definedName>
    <definedName name="_Key1" localSheetId="61" hidden="1">#REF!</definedName>
    <definedName name="_Key1" localSheetId="59" hidden="1">#REF!</definedName>
    <definedName name="_Key1" localSheetId="60" hidden="1">#REF!</definedName>
    <definedName name="_Key1" localSheetId="62" hidden="1">#REF!</definedName>
    <definedName name="_Key1" localSheetId="63" hidden="1">#REF!</definedName>
    <definedName name="_Key1" localSheetId="64" hidden="1">#REF!</definedName>
    <definedName name="_Key1" localSheetId="65" hidden="1">#REF!</definedName>
    <definedName name="_Key1" localSheetId="66" hidden="1">#REF!</definedName>
    <definedName name="_Key1" localSheetId="68" hidden="1">#REF!</definedName>
    <definedName name="_Key1" localSheetId="69" hidden="1">#REF!</definedName>
    <definedName name="_Key1" localSheetId="70" hidden="1">#REF!</definedName>
    <definedName name="_Key1" localSheetId="71" hidden="1">#REF!</definedName>
    <definedName name="_Key1" localSheetId="15" hidden="1">#REF!</definedName>
    <definedName name="_Key1" localSheetId="14" hidden="1">#REF!</definedName>
    <definedName name="_Key1" localSheetId="13" hidden="1">#REF!</definedName>
    <definedName name="_Key1" localSheetId="12" hidden="1">#REF!</definedName>
    <definedName name="_Key1" localSheetId="21" hidden="1">#REF!</definedName>
    <definedName name="_Key1" localSheetId="22" hidden="1">#REF!</definedName>
    <definedName name="_Key1" localSheetId="23" hidden="1">#REF!</definedName>
    <definedName name="_Key1" localSheetId="25" hidden="1">#REF!</definedName>
    <definedName name="_Key1" localSheetId="28" hidden="1">#REF!</definedName>
    <definedName name="_Key1" localSheetId="26" hidden="1">#REF!</definedName>
    <definedName name="_Key1" localSheetId="27" hidden="1">#REF!</definedName>
    <definedName name="_Key1" localSheetId="29" hidden="1">#REF!</definedName>
    <definedName name="_Key1" localSheetId="30" hidden="1">#REF!</definedName>
    <definedName name="_Key2" localSheetId="35" hidden="1">#REF!</definedName>
    <definedName name="_Key2" localSheetId="33" hidden="1">#REF!</definedName>
    <definedName name="_Key2" localSheetId="34" hidden="1">#REF!</definedName>
    <definedName name="_Key2" localSheetId="32" hidden="1">#REF!</definedName>
    <definedName name="_Key2" localSheetId="31" hidden="1">#REF!</definedName>
    <definedName name="_Key2" localSheetId="36" hidden="1">#REF!</definedName>
    <definedName name="_Key2" localSheetId="37"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45" hidden="1">#REF!</definedName>
    <definedName name="_Key2" localSheetId="47" hidden="1">#REF!</definedName>
    <definedName name="_Key2" localSheetId="48" hidden="1">#REF!</definedName>
    <definedName name="_Key2" localSheetId="50" hidden="1">#REF!</definedName>
    <definedName name="_Key2" localSheetId="51" hidden="1">#REF!</definedName>
    <definedName name="_Key2" localSheetId="53" hidden="1">#REF!</definedName>
    <definedName name="_Key2" localSheetId="56" hidden="1">#REF!</definedName>
    <definedName name="_Key2" localSheetId="55" hidden="1">#REF!</definedName>
    <definedName name="_Key2" localSheetId="54" hidden="1">#REF!</definedName>
    <definedName name="_Key2" localSheetId="61" hidden="1">#REF!</definedName>
    <definedName name="_Key2" localSheetId="59" hidden="1">#REF!</definedName>
    <definedName name="_Key2" localSheetId="60" hidden="1">#REF!</definedName>
    <definedName name="_Key2" localSheetId="62" hidden="1">#REF!</definedName>
    <definedName name="_Key2" localSheetId="63" hidden="1">#REF!</definedName>
    <definedName name="_Key2" localSheetId="64" hidden="1">#REF!</definedName>
    <definedName name="_Key2" localSheetId="65" hidden="1">#REF!</definedName>
    <definedName name="_Key2" localSheetId="66" hidden="1">#REF!</definedName>
    <definedName name="_Key2" localSheetId="68" hidden="1">#REF!</definedName>
    <definedName name="_Key2" localSheetId="69" hidden="1">#REF!</definedName>
    <definedName name="_Key2" localSheetId="70" hidden="1">#REF!</definedName>
    <definedName name="_Key2" localSheetId="71" hidden="1">#REF!</definedName>
    <definedName name="_Key2" localSheetId="15" hidden="1">#REF!</definedName>
    <definedName name="_Key2" localSheetId="14" hidden="1">#REF!</definedName>
    <definedName name="_Key2" localSheetId="13" hidden="1">#REF!</definedName>
    <definedName name="_Key2" localSheetId="12" hidden="1">#REF!</definedName>
    <definedName name="_Key2" localSheetId="21" hidden="1">#REF!</definedName>
    <definedName name="_Key2" localSheetId="22" hidden="1">#REF!</definedName>
    <definedName name="_Key2" localSheetId="23" hidden="1">#REF!</definedName>
    <definedName name="_Key2" localSheetId="25" hidden="1">#REF!</definedName>
    <definedName name="_Key2" localSheetId="28" hidden="1">#REF!</definedName>
    <definedName name="_Key2" localSheetId="26" hidden="1">#REF!</definedName>
    <definedName name="_Key2" localSheetId="27" hidden="1">#REF!</definedName>
    <definedName name="_Key2" localSheetId="29" hidden="1">#REF!</definedName>
    <definedName name="_Key2" localSheetId="30" hidden="1">#REF!</definedName>
    <definedName name="_L2" localSheetId="52" hidden="1">{"PI_Data",#N/A,TRUE,"P&amp;I Data"}</definedName>
    <definedName name="_L2" localSheetId="20" hidden="1">{"PI_Data",#N/A,TRUE,"P&amp;I Data"}</definedName>
    <definedName name="_m2" localSheetId="52" hidden="1">{"PI_Data",#N/A,TRUE,"P&amp;I Data"}</definedName>
    <definedName name="_m2" localSheetId="20" hidden="1">{"PI_Data",#N/A,TRUE,"P&amp;I Data"}</definedName>
    <definedName name="_p2" localSheetId="52" hidden="1">{"PI_Data",#N/A,TRUE,"P&amp;I Data"}</definedName>
    <definedName name="_p2" localSheetId="20" hidden="1">{"PI_Data",#N/A,TRUE,"P&amp;I Data"}</definedName>
    <definedName name="_Sort" localSheetId="35" hidden="1">#REF!</definedName>
    <definedName name="_Sort" localSheetId="33" hidden="1">#REF!</definedName>
    <definedName name="_Sort" localSheetId="34" hidden="1">#REF!</definedName>
    <definedName name="_Sort" localSheetId="32" hidden="1">#REF!</definedName>
    <definedName name="_Sort" localSheetId="31" hidden="1">#REF!</definedName>
    <definedName name="_Sort" localSheetId="36" hidden="1">#REF!</definedName>
    <definedName name="_Sort" localSheetId="37"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7" hidden="1">#REF!</definedName>
    <definedName name="_Sort" localSheetId="48" hidden="1">#REF!</definedName>
    <definedName name="_Sort" localSheetId="50" hidden="1">#REF!</definedName>
    <definedName name="_Sort" localSheetId="51" hidden="1">#REF!</definedName>
    <definedName name="_Sort" localSheetId="53" hidden="1">#REF!</definedName>
    <definedName name="_Sort" localSheetId="56" hidden="1">#REF!</definedName>
    <definedName name="_Sort" localSheetId="55" hidden="1">#REF!</definedName>
    <definedName name="_Sort" localSheetId="54" hidden="1">#REF!</definedName>
    <definedName name="_Sort" localSheetId="61" hidden="1">#REF!</definedName>
    <definedName name="_Sort" localSheetId="59" hidden="1">#REF!</definedName>
    <definedName name="_Sort" localSheetId="60"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8" hidden="1">#REF!</definedName>
    <definedName name="_Sort" localSheetId="69" hidden="1">#REF!</definedName>
    <definedName name="_Sort" localSheetId="70" hidden="1">#REF!</definedName>
    <definedName name="_Sort" localSheetId="71" hidden="1">#REF!</definedName>
    <definedName name="_Sort" localSheetId="15" hidden="1">#REF!</definedName>
    <definedName name="_Sort" localSheetId="14" hidden="1">#REF!</definedName>
    <definedName name="_Sort" localSheetId="13" hidden="1">#REF!</definedName>
    <definedName name="_Sort" localSheetId="12" hidden="1">#REF!</definedName>
    <definedName name="_Sort" localSheetId="21" hidden="1">#REF!</definedName>
    <definedName name="_Sort" localSheetId="22" hidden="1">#REF!</definedName>
    <definedName name="_Sort" localSheetId="23" hidden="1">#REF!</definedName>
    <definedName name="_Sort" localSheetId="25" hidden="1">#REF!</definedName>
    <definedName name="_Sort" localSheetId="28" hidden="1">#REF!</definedName>
    <definedName name="_Sort" localSheetId="26" hidden="1">#REF!</definedName>
    <definedName name="_Sort" localSheetId="27" hidden="1">#REF!</definedName>
    <definedName name="_Sort" localSheetId="29" hidden="1">#REF!</definedName>
    <definedName name="_Sort" localSheetId="30" hidden="1">#REF!</definedName>
    <definedName name="_t2" localSheetId="52" hidden="1">{"PI_Data",#N/A,TRUE,"P&amp;I Data"}</definedName>
    <definedName name="_t2" localSheetId="20" hidden="1">{"PI_Data",#N/A,TRUE,"P&amp;I Data"}</definedName>
    <definedName name="a" localSheetId="52" hidden="1">{#N/A,#N/A,FALSE,"CTC Summary - EOY";#N/A,#N/A,FALSE,"CTC Summary - Wtavg"}</definedName>
    <definedName name="a" localSheetId="20" hidden="1">{#N/A,#N/A,FALSE,"CTC Summary - EOY";#N/A,#N/A,FALSE,"CTC Summary - Wtavg"}</definedName>
    <definedName name="ACCELERATED2" localSheetId="52" hidden="1">{#N/A,#N/A,FALSE,"CTC Summary - EOY";#N/A,#N/A,FALSE,"CTC Summary - Wtavg"}</definedName>
    <definedName name="ACCELERATED2" localSheetId="20" hidden="1">{#N/A,#N/A,FALSE,"CTC Summary - EOY";#N/A,#N/A,FALSE,"CTC Summary - Wtavg"}</definedName>
    <definedName name="ACCELLERATED1X" localSheetId="52" hidden="1">{#N/A,#N/A,FALSE,"CTC Summary - EOY";#N/A,#N/A,FALSE,"CTC Summary - Wtavg"}</definedName>
    <definedName name="ACCELLERATED1X" localSheetId="20" hidden="1">{#N/A,#N/A,FALSE,"CTC Summary - EOY";#N/A,#N/A,FALSE,"CTC Summary - Wtavg"}</definedName>
    <definedName name="again" localSheetId="52" hidden="1">{#N/A,#N/A,FALSE,"ND Rev at Pres Rates";#N/A,#N/A,FALSE,"Res - Unadj sales";#N/A,#N/A,FALSE,"Small L&amp;P";#N/A,#N/A,FALSE,"Medium L&amp;P";#N/A,#N/A,FALSE,"E-19";#N/A,#N/A,FALSE,"E-20";#N/A,#N/A,FALSE,"Strtlts &amp; Standby";#N/A,#N/A,FALSE,"AG";#N/A,#N/A,FALSE,"A-RTP";#N/A,#N/A,FALSE,"Spec"}</definedName>
    <definedName name="again" localSheetId="20" hidden="1">{#N/A,#N/A,FALSE,"ND Rev at Pres Rates";#N/A,#N/A,FALSE,"Res - Unadj sales";#N/A,#N/A,FALSE,"Small L&amp;P";#N/A,#N/A,FALSE,"Medium L&amp;P";#N/A,#N/A,FALSE,"E-19";#N/A,#N/A,FALSE,"E-20";#N/A,#N/A,FALSE,"Strtlts &amp; Standby";#N/A,#N/A,FALSE,"AG";#N/A,#N/A,FALSE,"A-RTP";#N/A,#N/A,FALSE,"Spec"}</definedName>
    <definedName name="again" localSheetId="29" hidden="1">{#N/A,#N/A,FALSE,"ND Rev at Pres Rates";#N/A,#N/A,FALSE,"Res - Unadj sales";#N/A,#N/A,FALSE,"Small L&amp;P";#N/A,#N/A,FALSE,"Medium L&amp;P";#N/A,#N/A,FALSE,"E-19";#N/A,#N/A,FALSE,"E-20";#N/A,#N/A,FALSE,"Strtlts &amp; Standby";#N/A,#N/A,FALSE,"AG";#N/A,#N/A,FALSE,"A-RTP";#N/A,#N/A,FALSE,"Spec"}</definedName>
    <definedName name="April" localSheetId="52" hidden="1">{#N/A,#N/A,FALSE,"CTC Summary - EOY";#N/A,#N/A,FALSE,"CTC Summary - Wtavg"}</definedName>
    <definedName name="April" localSheetId="20" hidden="1">{#N/A,#N/A,FALSE,"CTC Summary - EOY";#N/A,#N/A,FALSE,"CTC Summary - Wtavg"}</definedName>
    <definedName name="August" localSheetId="52" hidden="1">{#N/A,#N/A,FALSE,"CTC Summary - EOY";#N/A,#N/A,FALSE,"CTC Summary - Wtavg"}</definedName>
    <definedName name="August" localSheetId="20" hidden="1">{#N/A,#N/A,FALSE,"CTC Summary - EOY";#N/A,#N/A,FALSE,"CTC Summary - Wtavg"}</definedName>
    <definedName name="b" localSheetId="52" hidden="1">{#N/A,#N/A,FALSE,"CTC Summary - EOY";#N/A,#N/A,FALSE,"CTC Summary - Wtavg"}</definedName>
    <definedName name="b" localSheetId="20" hidden="1">{#N/A,#N/A,FALSE,"CTC Summary - EOY";#N/A,#N/A,FALSE,"CTC Summary - Wtavg"}</definedName>
    <definedName name="copy" localSheetId="52" hidden="1">{#N/A,#N/A,FALSE,"Dist Rev at PR ";#N/A,#N/A,FALSE,"Spec";#N/A,#N/A,FALSE,"Res";#N/A,#N/A,FALSE,"Small L&amp;P";#N/A,#N/A,FALSE,"Medium L&amp;P";#N/A,#N/A,FALSE,"E-19";#N/A,#N/A,FALSE,"E-20";#N/A,#N/A,FALSE,"Strtlts &amp; Standby";#N/A,#N/A,FALSE,"A-RTP";#N/A,#N/A,FALSE,"2003mixeduse"}</definedName>
    <definedName name="copy" localSheetId="20" hidden="1">{#N/A,#N/A,FALSE,"Dist Rev at PR ";#N/A,#N/A,FALSE,"Spec";#N/A,#N/A,FALSE,"Res";#N/A,#N/A,FALSE,"Small L&amp;P";#N/A,#N/A,FALSE,"Medium L&amp;P";#N/A,#N/A,FALSE,"E-19";#N/A,#N/A,FALSE,"E-20";#N/A,#N/A,FALSE,"Strtlts &amp; Standby";#N/A,#N/A,FALSE,"A-RTP";#N/A,#N/A,FALSE,"2003mixeduse"}</definedName>
    <definedName name="copy" localSheetId="29" hidden="1">{#N/A,#N/A,FALSE,"Dist Rev at PR ";#N/A,#N/A,FALSE,"Spec";#N/A,#N/A,FALSE,"Res";#N/A,#N/A,FALSE,"Small L&amp;P";#N/A,#N/A,FALSE,"Medium L&amp;P";#N/A,#N/A,FALSE,"E-19";#N/A,#N/A,FALSE,"E-20";#N/A,#N/A,FALSE,"Strtlts &amp; Standby";#N/A,#N/A,FALSE,"A-RTP";#N/A,#N/A,FALSE,"2003mixeduse"}</definedName>
    <definedName name="copyprint" localSheetId="52" hidden="1">{#N/A,#N/A,FALSE,"Workpaper Tables 4-1 &amp; 4-2";#N/A,#N/A,FALSE,"Revenue Allocation Results";#N/A,#N/A,FALSE,"FERC Rev @ PR";#N/A,#N/A,FALSE,"Distribution Revenue Allocation";#N/A,#N/A,FALSE,"Nonallocated Revenues ";#N/A,#N/A,FALSE,"2000mixuse";#N/A,#N/A,FALSE,"MC Revenues- 00 sales, 96 MC's"}</definedName>
    <definedName name="copyprint" localSheetId="20" hidden="1">{#N/A,#N/A,FALSE,"Workpaper Tables 4-1 &amp; 4-2";#N/A,#N/A,FALSE,"Revenue Allocation Results";#N/A,#N/A,FALSE,"FERC Rev @ PR";#N/A,#N/A,FALSE,"Distribution Revenue Allocation";#N/A,#N/A,FALSE,"Nonallocated Revenues ";#N/A,#N/A,FALSE,"2000mixuse";#N/A,#N/A,FALSE,"MC Revenues- 00 sales, 96 MC's"}</definedName>
    <definedName name="copyprint" localSheetId="29" hidden="1">{#N/A,#N/A,FALSE,"Workpaper Tables 4-1 &amp; 4-2";#N/A,#N/A,FALSE,"Revenue Allocation Results";#N/A,#N/A,FALSE,"FERC Rev @ PR";#N/A,#N/A,FALSE,"Distribution Revenue Allocation";#N/A,#N/A,FALSE,"Nonallocated Revenues ";#N/A,#N/A,FALSE,"2000mixuse";#N/A,#N/A,FALSE,"MC Revenues- 00 sales, 96 MC's"}</definedName>
    <definedName name="copyrap" localSheetId="5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2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2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52" hidden="1">{#N/A,#N/A,FALSE,"RRQ inputs ";#N/A,#N/A,FALSE,"FERC Rev @ PR";#N/A,#N/A,FALSE,"Distribution Revenue Allocation";#N/A,#N/A,FALSE,"Nonallocated Revenues";#N/A,#N/A,FALSE,"MC Revenues-03 sales, 96 MC's";#N/A,#N/A,FALSE,"FTA"}</definedName>
    <definedName name="copyrevalloc" localSheetId="20" hidden="1">{#N/A,#N/A,FALSE,"RRQ inputs ";#N/A,#N/A,FALSE,"FERC Rev @ PR";#N/A,#N/A,FALSE,"Distribution Revenue Allocation";#N/A,#N/A,FALSE,"Nonallocated Revenues";#N/A,#N/A,FALSE,"MC Revenues-03 sales, 96 MC's";#N/A,#N/A,FALSE,"FTA"}</definedName>
    <definedName name="copyrevalloc" localSheetId="29" hidden="1">{#N/A,#N/A,FALSE,"RRQ inputs ";#N/A,#N/A,FALSE,"FERC Rev @ PR";#N/A,#N/A,FALSE,"Distribution Revenue Allocation";#N/A,#N/A,FALSE,"Nonallocated Revenues";#N/A,#N/A,FALSE,"MC Revenues-03 sales, 96 MC's";#N/A,#N/A,FALSE,"FTA"}</definedName>
    <definedName name="copyschudel" localSheetId="52" hidden="1">{#N/A,#N/A,FALSE,"ND Rev at Pres Rates";#N/A,#N/A,FALSE,"Res - Unadj";#N/A,#N/A,FALSE,"Small L&amp;P";#N/A,#N/A,FALSE,"Medium L&amp;P";#N/A,#N/A,FALSE,"E-19";#N/A,#N/A,FALSE,"E-20";#N/A,#N/A,FALSE,"A-RTP";#N/A,#N/A,FALSE,"Strtlts &amp; Standby";#N/A,#N/A,FALSE,"AG";#N/A,#N/A,FALSE,"2001mixeduse"}</definedName>
    <definedName name="copyschudel" localSheetId="20" hidden="1">{#N/A,#N/A,FALSE,"ND Rev at Pres Rates";#N/A,#N/A,FALSE,"Res - Unadj";#N/A,#N/A,FALSE,"Small L&amp;P";#N/A,#N/A,FALSE,"Medium L&amp;P";#N/A,#N/A,FALSE,"E-19";#N/A,#N/A,FALSE,"E-20";#N/A,#N/A,FALSE,"A-RTP";#N/A,#N/A,FALSE,"Strtlts &amp; Standby";#N/A,#N/A,FALSE,"AG";#N/A,#N/A,FALSE,"2001mixeduse"}</definedName>
    <definedName name="copyschudel" localSheetId="29" hidden="1">{#N/A,#N/A,FALSE,"ND Rev at Pres Rates";#N/A,#N/A,FALSE,"Res - Unadj";#N/A,#N/A,FALSE,"Small L&amp;P";#N/A,#N/A,FALSE,"Medium L&amp;P";#N/A,#N/A,FALSE,"E-19";#N/A,#N/A,FALSE,"E-20";#N/A,#N/A,FALSE,"A-RTP";#N/A,#N/A,FALSE,"Strtlts &amp; Standby";#N/A,#N/A,FALSE,"AG";#N/A,#N/A,FALSE,"2001mixeduse"}</definedName>
    <definedName name="CTIT" localSheetId="52" hidden="1">{"PI_Data",#N/A,TRUE,"P&amp;I Data"}</definedName>
    <definedName name="CTIT" localSheetId="20" hidden="1">{"PI_Data",#N/A,TRUE,"P&amp;I Data"}</definedName>
    <definedName name="d" localSheetId="52" hidden="1">{#N/A,#N/A,FALSE,"CTC Summary - EOY";#N/A,#N/A,FALSE,"CTC Summary - Wtavg"}</definedName>
    <definedName name="d" localSheetId="20" hidden="1">{#N/A,#N/A,FALSE,"CTC Summary - EOY";#N/A,#N/A,FALSE,"CTC Summary - Wtavg"}</definedName>
    <definedName name="DeleteMe" localSheetId="52" hidden="1">{#N/A,#N/A,FALSE,"Dist Rev at PR ";#N/A,#N/A,FALSE,"Spec";#N/A,#N/A,FALSE,"Res";#N/A,#N/A,FALSE,"Small L&amp;P";#N/A,#N/A,FALSE,"Medium L&amp;P";#N/A,#N/A,FALSE,"E-19";#N/A,#N/A,FALSE,"E-20";#N/A,#N/A,FALSE,"Strtlts &amp; Standby";#N/A,#N/A,FALSE,"A-RTP";#N/A,#N/A,FALSE,"2003mixeduse"}</definedName>
    <definedName name="DeleteMe" localSheetId="20" hidden="1">{#N/A,#N/A,FALSE,"Dist Rev at PR ";#N/A,#N/A,FALSE,"Spec";#N/A,#N/A,FALSE,"Res";#N/A,#N/A,FALSE,"Small L&amp;P";#N/A,#N/A,FALSE,"Medium L&amp;P";#N/A,#N/A,FALSE,"E-19";#N/A,#N/A,FALSE,"E-20";#N/A,#N/A,FALSE,"Strtlts &amp; Standby";#N/A,#N/A,FALSE,"A-RTP";#N/A,#N/A,FALSE,"2003mixeduse"}</definedName>
    <definedName name="e" localSheetId="52" hidden="1">{#N/A,#N/A,FALSE,"CTC Summary - EOY";#N/A,#N/A,FALSE,"CTC Summary - Wtavg"}</definedName>
    <definedName name="e" localSheetId="20" hidden="1">{#N/A,#N/A,FALSE,"CTC Summary - EOY";#N/A,#N/A,FALSE,"CTC Summary - Wtavg"}</definedName>
    <definedName name="ee" localSheetId="35" hidden="1">{"PI_Data",#N/A,TRUE,"P&amp;I Data"}</definedName>
    <definedName name="ee" localSheetId="33" hidden="1">{"PI_Data",#N/A,TRUE,"P&amp;I Data"}</definedName>
    <definedName name="ee" localSheetId="34" hidden="1">{"PI_Data",#N/A,TRUE,"P&amp;I Data"}</definedName>
    <definedName name="ee" localSheetId="32" hidden="1">{"PI_Data",#N/A,TRUE,"P&amp;I Data"}</definedName>
    <definedName name="ee" localSheetId="31" hidden="1">{"PI_Data",#N/A,TRUE,"P&amp;I Data"}</definedName>
    <definedName name="ee" localSheetId="36" hidden="1">{"PI_Data",#N/A,TRUE,"P&amp;I Data"}</definedName>
    <definedName name="ee" localSheetId="37" hidden="1">{"PI_Data",#N/A,TRUE,"P&amp;I Data"}</definedName>
    <definedName name="ee" localSheetId="39" hidden="1">{"PI_Data",#N/A,TRUE,"P&amp;I Data"}</definedName>
    <definedName name="ee" localSheetId="40" hidden="1">{"PI_Data",#N/A,TRUE,"P&amp;I Data"}</definedName>
    <definedName name="ee" localSheetId="41" hidden="1">{"PI_Data",#N/A,TRUE,"P&amp;I Data"}</definedName>
    <definedName name="ee" localSheetId="42" hidden="1">{"PI_Data",#N/A,TRUE,"P&amp;I Data"}</definedName>
    <definedName name="ee" localSheetId="43" hidden="1">{"PI_Data",#N/A,TRUE,"P&amp;I Data"}</definedName>
    <definedName name="ee" localSheetId="44" hidden="1">{"PI_Data",#N/A,TRUE,"P&amp;I Data"}</definedName>
    <definedName name="ee" localSheetId="45" hidden="1">{"PI_Data",#N/A,TRUE,"P&amp;I Data"}</definedName>
    <definedName name="ee" localSheetId="47" hidden="1">{"PI_Data",#N/A,TRUE,"P&amp;I Data"}</definedName>
    <definedName name="ee" localSheetId="48" hidden="1">{"PI_Data",#N/A,TRUE,"P&amp;I Data"}</definedName>
    <definedName name="ee" localSheetId="50" hidden="1">{"PI_Data",#N/A,TRUE,"P&amp;I Data"}</definedName>
    <definedName name="ee" localSheetId="51" hidden="1">{"PI_Data",#N/A,TRUE,"P&amp;I Data"}</definedName>
    <definedName name="ee" localSheetId="52" hidden="1">{"PI_Data",#N/A,TRUE,"P&amp;I Data"}</definedName>
    <definedName name="ee" localSheetId="53" hidden="1">{"PI_Data",#N/A,TRUE,"P&amp;I Data"}</definedName>
    <definedName name="ee" localSheetId="56" hidden="1">{"PI_Data",#N/A,TRUE,"P&amp;I Data"}</definedName>
    <definedName name="ee" localSheetId="55" hidden="1">{"PI_Data",#N/A,TRUE,"P&amp;I Data"}</definedName>
    <definedName name="ee" localSheetId="54" hidden="1">{"PI_Data",#N/A,TRUE,"P&amp;I Data"}</definedName>
    <definedName name="ee" localSheetId="61" hidden="1">{"PI_Data",#N/A,TRUE,"P&amp;I Data"}</definedName>
    <definedName name="ee" localSheetId="59" hidden="1">{"PI_Data",#N/A,TRUE,"P&amp;I Data"}</definedName>
    <definedName name="ee" localSheetId="60" hidden="1">{"PI_Data",#N/A,TRUE,"P&amp;I Data"}</definedName>
    <definedName name="ee" localSheetId="62" hidden="1">{"PI_Data",#N/A,TRUE,"P&amp;I Data"}</definedName>
    <definedName name="ee" localSheetId="63" hidden="1">{"PI_Data",#N/A,TRUE,"P&amp;I Data"}</definedName>
    <definedName name="ee" localSheetId="64" hidden="1">{"PI_Data",#N/A,TRUE,"P&amp;I Data"}</definedName>
    <definedName name="ee" localSheetId="65" hidden="1">{"PI_Data",#N/A,TRUE,"P&amp;I Data"}</definedName>
    <definedName name="ee" localSheetId="66" hidden="1">{"PI_Data",#N/A,TRUE,"P&amp;I Data"}</definedName>
    <definedName name="ee" localSheetId="68" hidden="1">{"PI_Data",#N/A,TRUE,"P&amp;I Data"}</definedName>
    <definedName name="ee" localSheetId="69" hidden="1">{"PI_Data",#N/A,TRUE,"P&amp;I Data"}</definedName>
    <definedName name="ee" localSheetId="70" hidden="1">{"PI_Data",#N/A,TRUE,"P&amp;I Data"}</definedName>
    <definedName name="ee" localSheetId="71" hidden="1">{"PI_Data",#N/A,TRUE,"P&amp;I Data"}</definedName>
    <definedName name="ee" localSheetId="20" hidden="1">{"PI_Data",#N/A,TRUE,"P&amp;I Data"}</definedName>
    <definedName name="ee" localSheetId="23" hidden="1">{"PI_Data",#N/A,TRUE,"P&amp;I Data"}</definedName>
    <definedName name="ee" localSheetId="25" hidden="1">{"PI_Data",#N/A,TRUE,"P&amp;I Data"}</definedName>
    <definedName name="ee" localSheetId="28" hidden="1">{"PI_Data",#N/A,TRUE,"P&amp;I Data"}</definedName>
    <definedName name="ee" localSheetId="26" hidden="1">{"PI_Data",#N/A,TRUE,"P&amp;I Data"}</definedName>
    <definedName name="ee" localSheetId="27" hidden="1">{"PI_Data",#N/A,TRUE,"P&amp;I Data"}</definedName>
    <definedName name="ee" localSheetId="29" hidden="1">{"PI_Data",#N/A,TRUE,"P&amp;I Data"}</definedName>
    <definedName name="ee" localSheetId="30" hidden="1">{"PI_Data",#N/A,TRUE,"P&amp;I Data"}</definedName>
    <definedName name="ef" localSheetId="35" hidden="1">{"PI_Data",#N/A,TRUE,"P&amp;I Data"}</definedName>
    <definedName name="ef" localSheetId="33" hidden="1">{"PI_Data",#N/A,TRUE,"P&amp;I Data"}</definedName>
    <definedName name="ef" localSheetId="34" hidden="1">{"PI_Data",#N/A,TRUE,"P&amp;I Data"}</definedName>
    <definedName name="ef" localSheetId="32" hidden="1">{"PI_Data",#N/A,TRUE,"P&amp;I Data"}</definedName>
    <definedName name="ef" localSheetId="31" hidden="1">{"PI_Data",#N/A,TRUE,"P&amp;I Data"}</definedName>
    <definedName name="ef" localSheetId="36" hidden="1">{"PI_Data",#N/A,TRUE,"P&amp;I Data"}</definedName>
    <definedName name="ef" localSheetId="37" hidden="1">{"PI_Data",#N/A,TRUE,"P&amp;I Data"}</definedName>
    <definedName name="ef" localSheetId="39" hidden="1">{"PI_Data",#N/A,TRUE,"P&amp;I Data"}</definedName>
    <definedName name="ef" localSheetId="40" hidden="1">{"PI_Data",#N/A,TRUE,"P&amp;I Data"}</definedName>
    <definedName name="ef" localSheetId="41" hidden="1">{"PI_Data",#N/A,TRUE,"P&amp;I Data"}</definedName>
    <definedName name="ef" localSheetId="42" hidden="1">{"PI_Data",#N/A,TRUE,"P&amp;I Data"}</definedName>
    <definedName name="ef" localSheetId="43" hidden="1">{"PI_Data",#N/A,TRUE,"P&amp;I Data"}</definedName>
    <definedName name="ef" localSheetId="44" hidden="1">{"PI_Data",#N/A,TRUE,"P&amp;I Data"}</definedName>
    <definedName name="ef" localSheetId="45" hidden="1">{"PI_Data",#N/A,TRUE,"P&amp;I Data"}</definedName>
    <definedName name="ef" localSheetId="47" hidden="1">{"PI_Data",#N/A,TRUE,"P&amp;I Data"}</definedName>
    <definedName name="ef" localSheetId="48" hidden="1">{"PI_Data",#N/A,TRUE,"P&amp;I Data"}</definedName>
    <definedName name="ef" localSheetId="52" hidden="1">{"PI_Data",#N/A,TRUE,"P&amp;I Data"}</definedName>
    <definedName name="ef" localSheetId="53" hidden="1">{"PI_Data",#N/A,TRUE,"P&amp;I Data"}</definedName>
    <definedName name="ef" localSheetId="56" hidden="1">{"PI_Data",#N/A,TRUE,"P&amp;I Data"}</definedName>
    <definedName name="ef" localSheetId="55" hidden="1">{"PI_Data",#N/A,TRUE,"P&amp;I Data"}</definedName>
    <definedName name="ef" localSheetId="54" hidden="1">{"PI_Data",#N/A,TRUE,"P&amp;I Data"}</definedName>
    <definedName name="ef" localSheetId="61" hidden="1">{"PI_Data",#N/A,TRUE,"P&amp;I Data"}</definedName>
    <definedName name="ef" localSheetId="59" hidden="1">{"PI_Data",#N/A,TRUE,"P&amp;I Data"}</definedName>
    <definedName name="ef" localSheetId="60" hidden="1">{"PI_Data",#N/A,TRUE,"P&amp;I Data"}</definedName>
    <definedName name="ef" localSheetId="62" hidden="1">{"PI_Data",#N/A,TRUE,"P&amp;I Data"}</definedName>
    <definedName name="ef" localSheetId="63" hidden="1">{"PI_Data",#N/A,TRUE,"P&amp;I Data"}</definedName>
    <definedName name="ef" localSheetId="64" hidden="1">{"PI_Data",#N/A,TRUE,"P&amp;I Data"}</definedName>
    <definedName name="ef" localSheetId="65" hidden="1">{"PI_Data",#N/A,TRUE,"P&amp;I Data"}</definedName>
    <definedName name="ef" localSheetId="66" hidden="1">{"PI_Data",#N/A,TRUE,"P&amp;I Data"}</definedName>
    <definedName name="ef" localSheetId="68" hidden="1">{"PI_Data",#N/A,TRUE,"P&amp;I Data"}</definedName>
    <definedName name="ef" localSheetId="69" hidden="1">{"PI_Data",#N/A,TRUE,"P&amp;I Data"}</definedName>
    <definedName name="ef" localSheetId="70" hidden="1">{"PI_Data",#N/A,TRUE,"P&amp;I Data"}</definedName>
    <definedName name="ef" localSheetId="71" hidden="1">{"PI_Data",#N/A,TRUE,"P&amp;I Data"}</definedName>
    <definedName name="ef" localSheetId="20" hidden="1">{"PI_Data",#N/A,TRUE,"P&amp;I Data"}</definedName>
    <definedName name="ef" localSheetId="23" hidden="1">{"PI_Data",#N/A,TRUE,"P&amp;I Data"}</definedName>
    <definedName name="ef" localSheetId="25" hidden="1">{"PI_Data",#N/A,TRUE,"P&amp;I Data"}</definedName>
    <definedName name="ef" localSheetId="28" hidden="1">{"PI_Data",#N/A,TRUE,"P&amp;I Data"}</definedName>
    <definedName name="ef" localSheetId="26" hidden="1">{"PI_Data",#N/A,TRUE,"P&amp;I Data"}</definedName>
    <definedName name="ef" localSheetId="27" hidden="1">{"PI_Data",#N/A,TRUE,"P&amp;I Data"}</definedName>
    <definedName name="ef" localSheetId="29" hidden="1">{"PI_Data",#N/A,TRUE,"P&amp;I Data"}</definedName>
    <definedName name="ef" localSheetId="30" hidden="1">{"PI_Data",#N/A,TRUE,"P&amp;I Data"}</definedName>
    <definedName name="EV__LASTREFTIME__" localSheetId="50" hidden="1">"(GMT-08:00)5/8/2012 1:36:12 PM"</definedName>
    <definedName name="EV__LASTREFTIME__" localSheetId="51" hidden="1">"(GMT-08:00)5/8/2012 1:36:12 PM"</definedName>
    <definedName name="FERC" localSheetId="52" hidden="1">{#N/A,#N/A,FALSE,"CTC Summary - EOY";#N/A,#N/A,FALSE,"CTC Summary - Wtavg"}</definedName>
    <definedName name="FERC" localSheetId="20" hidden="1">{#N/A,#N/A,FALSE,"CTC Summary - EOY";#N/A,#N/A,FALSE,"CTC Summary - Wtavg"}</definedName>
    <definedName name="foo" localSheetId="5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2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gggg"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huh" localSheetId="52" hidden="1">{#N/A,#N/A,FALSE,"Dist Rev at PR ";#N/A,#N/A,FALSE,"Spec";#N/A,#N/A,FALSE,"Res";#N/A,#N/A,FALSE,"Small L&amp;P";#N/A,#N/A,FALSE,"Medium L&amp;P";#N/A,#N/A,FALSE,"E-19";#N/A,#N/A,FALSE,"E-20";#N/A,#N/A,FALSE,"Strtlts &amp; Standby";#N/A,#N/A,FALSE,"A-RTP";#N/A,#N/A,FALSE,"2003mixeduse"}</definedName>
    <definedName name="huh" localSheetId="20" hidden="1">{#N/A,#N/A,FALSE,"Dist Rev at PR ";#N/A,#N/A,FALSE,"Spec";#N/A,#N/A,FALSE,"Res";#N/A,#N/A,FALSE,"Small L&amp;P";#N/A,#N/A,FALSE,"Medium L&amp;P";#N/A,#N/A,FALSE,"E-19";#N/A,#N/A,FALSE,"E-20";#N/A,#N/A,FALSE,"Strtlts &amp; Standby";#N/A,#N/A,FALSE,"A-RTP";#N/A,#N/A,FALSE,"2003mixeduse"}</definedName>
    <definedName name="huh" localSheetId="29" hidden="1">{#N/A,#N/A,FALSE,"Dist Rev at PR ";#N/A,#N/A,FALSE,"Spec";#N/A,#N/A,FALSE,"Res";#N/A,#N/A,FALSE,"Small L&amp;P";#N/A,#N/A,FALSE,"Medium L&amp;P";#N/A,#N/A,FALSE,"E-19";#N/A,#N/A,FALSE,"E-20";#N/A,#N/A,FALSE,"Strtlts &amp; Standby";#N/A,#N/A,FALSE,"A-RTP";#N/A,#N/A,FALSE,"2003mixeduse"}</definedName>
    <definedName name="huhnd" localSheetId="52" hidden="1">{#N/A,#N/A,FALSE,"ND Rev at Pres Rates";#N/A,#N/A,FALSE,"Res - Unadj sales";#N/A,#N/A,FALSE,"Small L&amp;P";#N/A,#N/A,FALSE,"Medium L&amp;P";#N/A,#N/A,FALSE,"E-19";#N/A,#N/A,FALSE,"E-20";#N/A,#N/A,FALSE,"Strtlts &amp; Standby";#N/A,#N/A,FALSE,"AG";#N/A,#N/A,FALSE,"A-RTP";#N/A,#N/A,FALSE,"Spec"}</definedName>
    <definedName name="huhnd" localSheetId="20" hidden="1">{#N/A,#N/A,FALSE,"ND Rev at Pres Rates";#N/A,#N/A,FALSE,"Res - Unadj sales";#N/A,#N/A,FALSE,"Small L&amp;P";#N/A,#N/A,FALSE,"Medium L&amp;P";#N/A,#N/A,FALSE,"E-19";#N/A,#N/A,FALSE,"E-20";#N/A,#N/A,FALSE,"Strtlts &amp; Standby";#N/A,#N/A,FALSE,"AG";#N/A,#N/A,FALSE,"A-RTP";#N/A,#N/A,FALSE,"Spec"}</definedName>
    <definedName name="huhnd" localSheetId="29" hidden="1">{#N/A,#N/A,FALSE,"ND Rev at Pres Rates";#N/A,#N/A,FALSE,"Res - Unadj sales";#N/A,#N/A,FALSE,"Small L&amp;P";#N/A,#N/A,FALSE,"Medium L&amp;P";#N/A,#N/A,FALSE,"E-19";#N/A,#N/A,FALSE,"E-20";#N/A,#N/A,FALSE,"Strtlts &amp; Standby";#N/A,#N/A,FALSE,"AG";#N/A,#N/A,FALSE,"A-RTP";#N/A,#N/A,FALSE,"Spec"}</definedName>
    <definedName name="huhnd2" localSheetId="52" hidden="1">{#N/A,#N/A,FALSE,"ND Rev at Pres Rates";#N/A,#N/A,FALSE,"Res - Unadj sales";#N/A,#N/A,FALSE,"Small L&amp;P";#N/A,#N/A,FALSE,"Medium L&amp;P";#N/A,#N/A,FALSE,"E-19";#N/A,#N/A,FALSE,"E-20";#N/A,#N/A,FALSE,"Strtlts &amp; Standby";#N/A,#N/A,FALSE,"AG";#N/A,#N/A,FALSE,"A-RTP";#N/A,#N/A,FALSE,"Spec"}</definedName>
    <definedName name="huhnd2" localSheetId="20" hidden="1">{#N/A,#N/A,FALSE,"ND Rev at Pres Rates";#N/A,#N/A,FALSE,"Res - Unadj sales";#N/A,#N/A,FALSE,"Small L&amp;P";#N/A,#N/A,FALSE,"Medium L&amp;P";#N/A,#N/A,FALSE,"E-19";#N/A,#N/A,FALSE,"E-20";#N/A,#N/A,FALSE,"Strtlts &amp; Standby";#N/A,#N/A,FALSE,"AG";#N/A,#N/A,FALSE,"A-RTP";#N/A,#N/A,FALSE,"Spec"}</definedName>
    <definedName name="huhnd2" localSheetId="29" hidden="1">{#N/A,#N/A,FALSE,"ND Rev at Pres Rates";#N/A,#N/A,FALSE,"Res - Unadj sales";#N/A,#N/A,FALSE,"Small L&amp;P";#N/A,#N/A,FALSE,"Medium L&amp;P";#N/A,#N/A,FALSE,"E-19";#N/A,#N/A,FALSE,"E-20";#N/A,#N/A,FALSE,"Strtlts &amp; Standby";#N/A,#N/A,FALSE,"AG";#N/A,#N/A,FALSE,"A-RTP";#N/A,#N/A,FALSE,"Spec"}</definedName>
    <definedName name="huhprint" localSheetId="52" hidden="1">{#N/A,#N/A,FALSE,"Workpaper Tables 4-1 &amp; 4-2";#N/A,#N/A,FALSE,"Revenue Allocation Results";#N/A,#N/A,FALSE,"FERC Rev @ PR";#N/A,#N/A,FALSE,"Distribution Revenue Allocation";#N/A,#N/A,FALSE,"Nonallocated Revenues ";#N/A,#N/A,FALSE,"2000mixuse";#N/A,#N/A,FALSE,"MC Revenues- 00 sales, 96 MC's"}</definedName>
    <definedName name="huhprint" localSheetId="20" hidden="1">{#N/A,#N/A,FALSE,"Workpaper Tables 4-1 &amp; 4-2";#N/A,#N/A,FALSE,"Revenue Allocation Results";#N/A,#N/A,FALSE,"FERC Rev @ PR";#N/A,#N/A,FALSE,"Distribution Revenue Allocation";#N/A,#N/A,FALSE,"Nonallocated Revenues ";#N/A,#N/A,FALSE,"2000mixuse";#N/A,#N/A,FALSE,"MC Revenues- 00 sales, 96 MC's"}</definedName>
    <definedName name="huhprint" localSheetId="29" hidden="1">{#N/A,#N/A,FALSE,"Workpaper Tables 4-1 &amp; 4-2";#N/A,#N/A,FALSE,"Revenue Allocation Results";#N/A,#N/A,FALSE,"FERC Rev @ PR";#N/A,#N/A,FALSE,"Distribution Revenue Allocation";#N/A,#N/A,FALSE,"Nonallocated Revenues ";#N/A,#N/A,FALSE,"2000mixuse";#N/A,#N/A,FALSE,"MC Revenues- 00 sales, 96 MC's"}</definedName>
    <definedName name="huhrap" localSheetId="5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2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2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52" hidden="1">{#N/A,#N/A,FALSE,"RRQ inputs ";#N/A,#N/A,FALSE,"FERC Rev @ PR";#N/A,#N/A,FALSE,"Distribution Revenue Allocation";#N/A,#N/A,FALSE,"Nonallocated Revenues";#N/A,#N/A,FALSE,"MC Revenues-03 sales, 96 MC's";#N/A,#N/A,FALSE,"FTA"}</definedName>
    <definedName name="huhrevalloc" localSheetId="20" hidden="1">{#N/A,#N/A,FALSE,"RRQ inputs ";#N/A,#N/A,FALSE,"FERC Rev @ PR";#N/A,#N/A,FALSE,"Distribution Revenue Allocation";#N/A,#N/A,FALSE,"Nonallocated Revenues";#N/A,#N/A,FALSE,"MC Revenues-03 sales, 96 MC's";#N/A,#N/A,FALSE,"FTA"}</definedName>
    <definedName name="huhrevalloc" localSheetId="29" hidden="1">{#N/A,#N/A,FALSE,"RRQ inputs ";#N/A,#N/A,FALSE,"FERC Rev @ PR";#N/A,#N/A,FALSE,"Distribution Revenue Allocation";#N/A,#N/A,FALSE,"Nonallocated Revenues";#N/A,#N/A,FALSE,"MC Revenues-03 sales, 96 MC's";#N/A,#N/A,FALSE,"FTA"}</definedName>
    <definedName name="huhschudel" localSheetId="52" hidden="1">{#N/A,#N/A,FALSE,"ND Rev at Pres Rates";#N/A,#N/A,FALSE,"Res - Unadj";#N/A,#N/A,FALSE,"Small L&amp;P";#N/A,#N/A,FALSE,"Medium L&amp;P";#N/A,#N/A,FALSE,"E-19";#N/A,#N/A,FALSE,"E-20";#N/A,#N/A,FALSE,"A-RTP";#N/A,#N/A,FALSE,"Strtlts &amp; Standby";#N/A,#N/A,FALSE,"AG";#N/A,#N/A,FALSE,"2001mixeduse"}</definedName>
    <definedName name="huhschudel" localSheetId="20" hidden="1">{#N/A,#N/A,FALSE,"ND Rev at Pres Rates";#N/A,#N/A,FALSE,"Res - Unadj";#N/A,#N/A,FALSE,"Small L&amp;P";#N/A,#N/A,FALSE,"Medium L&amp;P";#N/A,#N/A,FALSE,"E-19";#N/A,#N/A,FALSE,"E-20";#N/A,#N/A,FALSE,"A-RTP";#N/A,#N/A,FALSE,"Strtlts &amp; Standby";#N/A,#N/A,FALSE,"AG";#N/A,#N/A,FALSE,"2001mixeduse"}</definedName>
    <definedName name="huhschudel" localSheetId="29" hidden="1">{#N/A,#N/A,FALSE,"ND Rev at Pres Rates";#N/A,#N/A,FALSE,"Res - Unadj";#N/A,#N/A,FALSE,"Small L&amp;P";#N/A,#N/A,FALSE,"Medium L&amp;P";#N/A,#N/A,FALSE,"E-19";#N/A,#N/A,FALSE,"E-20";#N/A,#N/A,FALSE,"A-RTP";#N/A,#N/A,FALSE,"Strtlts &amp; Standby";#N/A,#N/A,FALSE,"AG";#N/A,#N/A,FALSE,"2001mixeduse"}</definedName>
    <definedName name="July" localSheetId="52" hidden="1">{#N/A,#N/A,FALSE,"CTC Summary - EOY";#N/A,#N/A,FALSE,"CTC Summary - Wtavg"}</definedName>
    <definedName name="July" localSheetId="20" hidden="1">{#N/A,#N/A,FALSE,"CTC Summary - EOY";#N/A,#N/A,FALSE,"CTC Summary - Wtavg"}</definedName>
    <definedName name="June" localSheetId="52" hidden="1">{#N/A,#N/A,FALSE,"CTC Summary - EOY";#N/A,#N/A,FALSE,"CTC Summary - Wtavg"}</definedName>
    <definedName name="June" localSheetId="20" hidden="1">{#N/A,#N/A,FALSE,"CTC Summary - EOY";#N/A,#N/A,FALSE,"CTC Summary - Wtavg"}</definedName>
    <definedName name="L" localSheetId="35" hidden="1">{"PI_Data",#N/A,TRUE,"P&amp;I Data"}</definedName>
    <definedName name="L" localSheetId="33" hidden="1">{"PI_Data",#N/A,TRUE,"P&amp;I Data"}</definedName>
    <definedName name="L" localSheetId="34" hidden="1">{"PI_Data",#N/A,TRUE,"P&amp;I Data"}</definedName>
    <definedName name="L" localSheetId="32" hidden="1">{"PI_Data",#N/A,TRUE,"P&amp;I Data"}</definedName>
    <definedName name="L" localSheetId="31" hidden="1">{"PI_Data",#N/A,TRUE,"P&amp;I Data"}</definedName>
    <definedName name="L" localSheetId="36" hidden="1">{"PI_Data",#N/A,TRUE,"P&amp;I Data"}</definedName>
    <definedName name="L" localSheetId="37" hidden="1">{"PI_Data",#N/A,TRUE,"P&amp;I Data"}</definedName>
    <definedName name="L" localSheetId="39" hidden="1">{"PI_Data",#N/A,TRUE,"P&amp;I Data"}</definedName>
    <definedName name="L" localSheetId="40" hidden="1">{"PI_Data",#N/A,TRUE,"P&amp;I Data"}</definedName>
    <definedName name="L" localSheetId="41" hidden="1">{"PI_Data",#N/A,TRUE,"P&amp;I Data"}</definedName>
    <definedName name="L" localSheetId="42" hidden="1">{"PI_Data",#N/A,TRUE,"P&amp;I Data"}</definedName>
    <definedName name="L" localSheetId="43" hidden="1">{"PI_Data",#N/A,TRUE,"P&amp;I Data"}</definedName>
    <definedName name="L" localSheetId="44" hidden="1">{"PI_Data",#N/A,TRUE,"P&amp;I Data"}</definedName>
    <definedName name="L" localSheetId="45" hidden="1">{"PI_Data",#N/A,TRUE,"P&amp;I Data"}</definedName>
    <definedName name="L" localSheetId="47" hidden="1">{"PI_Data",#N/A,TRUE,"P&amp;I Data"}</definedName>
    <definedName name="L" localSheetId="48" hidden="1">{"PI_Data",#N/A,TRUE,"P&amp;I Data"}</definedName>
    <definedName name="L" localSheetId="52" hidden="1">{"PI_Data",#N/A,TRUE,"P&amp;I Data"}</definedName>
    <definedName name="L" localSheetId="53" hidden="1">{"PI_Data",#N/A,TRUE,"P&amp;I Data"}</definedName>
    <definedName name="L" localSheetId="56" hidden="1">{"PI_Data",#N/A,TRUE,"P&amp;I Data"}</definedName>
    <definedName name="L" localSheetId="55" hidden="1">{"PI_Data",#N/A,TRUE,"P&amp;I Data"}</definedName>
    <definedName name="L" localSheetId="54" hidden="1">{"PI_Data",#N/A,TRUE,"P&amp;I Data"}</definedName>
    <definedName name="L" localSheetId="61" hidden="1">{"PI_Data",#N/A,TRUE,"P&amp;I Data"}</definedName>
    <definedName name="L" localSheetId="59" hidden="1">{"PI_Data",#N/A,TRUE,"P&amp;I Data"}</definedName>
    <definedName name="L" localSheetId="60" hidden="1">{"PI_Data",#N/A,TRUE,"P&amp;I Data"}</definedName>
    <definedName name="L" localSheetId="62" hidden="1">{"PI_Data",#N/A,TRUE,"P&amp;I Data"}</definedName>
    <definedName name="L" localSheetId="63" hidden="1">{"PI_Data",#N/A,TRUE,"P&amp;I Data"}</definedName>
    <definedName name="L" localSheetId="64" hidden="1">{"PI_Data",#N/A,TRUE,"P&amp;I Data"}</definedName>
    <definedName name="L" localSheetId="65" hidden="1">{"PI_Data",#N/A,TRUE,"P&amp;I Data"}</definedName>
    <definedName name="L" localSheetId="66" hidden="1">{"PI_Data",#N/A,TRUE,"P&amp;I Data"}</definedName>
    <definedName name="L" localSheetId="68" hidden="1">{"PI_Data",#N/A,TRUE,"P&amp;I Data"}</definedName>
    <definedName name="L" localSheetId="69" hidden="1">{"PI_Data",#N/A,TRUE,"P&amp;I Data"}</definedName>
    <definedName name="L" localSheetId="70" hidden="1">{"PI_Data",#N/A,TRUE,"P&amp;I Data"}</definedName>
    <definedName name="L" localSheetId="71" hidden="1">{"PI_Data",#N/A,TRUE,"P&amp;I Data"}</definedName>
    <definedName name="L" localSheetId="20" hidden="1">{"PI_Data",#N/A,TRUE,"P&amp;I Data"}</definedName>
    <definedName name="L" localSheetId="23" hidden="1">{"PI_Data",#N/A,TRUE,"P&amp;I Data"}</definedName>
    <definedName name="L" localSheetId="25" hidden="1">{"PI_Data",#N/A,TRUE,"P&amp;I Data"}</definedName>
    <definedName name="L" localSheetId="28" hidden="1">{"PI_Data",#N/A,TRUE,"P&amp;I Data"}</definedName>
    <definedName name="L" localSheetId="26" hidden="1">{"PI_Data",#N/A,TRUE,"P&amp;I Data"}</definedName>
    <definedName name="L" localSheetId="27" hidden="1">{"PI_Data",#N/A,TRUE,"P&amp;I Data"}</definedName>
    <definedName name="L" localSheetId="29" hidden="1">{"PI_Data",#N/A,TRUE,"P&amp;I Data"}</definedName>
    <definedName name="L" localSheetId="30" hidden="1">{"PI_Data",#N/A,TRUE,"P&amp;I Data"}</definedName>
    <definedName name="L2X" localSheetId="52" hidden="1">{"PI_Data",#N/A,TRUE,"P&amp;I Data"}</definedName>
    <definedName name="L2X" localSheetId="20" hidden="1">{"PI_Data",#N/A,TRUE,"P&amp;I Data"}</definedName>
    <definedName name="LL" localSheetId="52" hidden="1">{"PI_Data",#N/A,TRUE,"P&amp;I Data"}</definedName>
    <definedName name="LL" localSheetId="20" hidden="1">{"PI_Data",#N/A,TRUE,"P&amp;I Data"}</definedName>
    <definedName name="m" localSheetId="35" hidden="1">{"PI_Data",#N/A,TRUE,"P&amp;I Data"}</definedName>
    <definedName name="m" localSheetId="33" hidden="1">{"PI_Data",#N/A,TRUE,"P&amp;I Data"}</definedName>
    <definedName name="m" localSheetId="34" hidden="1">{"PI_Data",#N/A,TRUE,"P&amp;I Data"}</definedName>
    <definedName name="m" localSheetId="32" hidden="1">{"PI_Data",#N/A,TRUE,"P&amp;I Data"}</definedName>
    <definedName name="m" localSheetId="31" hidden="1">{"PI_Data",#N/A,TRUE,"P&amp;I Data"}</definedName>
    <definedName name="m" localSheetId="36" hidden="1">{"PI_Data",#N/A,TRUE,"P&amp;I Data"}</definedName>
    <definedName name="m" localSheetId="37" hidden="1">{"PI_Data",#N/A,TRUE,"P&amp;I Data"}</definedName>
    <definedName name="m" localSheetId="39" hidden="1">{"PI_Data",#N/A,TRUE,"P&amp;I Data"}</definedName>
    <definedName name="m" localSheetId="40" hidden="1">{"PI_Data",#N/A,TRUE,"P&amp;I Data"}</definedName>
    <definedName name="m" localSheetId="41" hidden="1">{"PI_Data",#N/A,TRUE,"P&amp;I Data"}</definedName>
    <definedName name="m" localSheetId="42" hidden="1">{"PI_Data",#N/A,TRUE,"P&amp;I Data"}</definedName>
    <definedName name="m" localSheetId="43" hidden="1">{"PI_Data",#N/A,TRUE,"P&amp;I Data"}</definedName>
    <definedName name="m" localSheetId="44" hidden="1">{"PI_Data",#N/A,TRUE,"P&amp;I Data"}</definedName>
    <definedName name="m" localSheetId="45" hidden="1">{"PI_Data",#N/A,TRUE,"P&amp;I Data"}</definedName>
    <definedName name="m" localSheetId="47" hidden="1">{"PI_Data",#N/A,TRUE,"P&amp;I Data"}</definedName>
    <definedName name="m" localSheetId="48" hidden="1">{"PI_Data",#N/A,TRUE,"P&amp;I Data"}</definedName>
    <definedName name="m" localSheetId="52" hidden="1">{"PI_Data",#N/A,TRUE,"P&amp;I Data"}</definedName>
    <definedName name="m" localSheetId="53" hidden="1">{"PI_Data",#N/A,TRUE,"P&amp;I Data"}</definedName>
    <definedName name="m" localSheetId="56" hidden="1">{"PI_Data",#N/A,TRUE,"P&amp;I Data"}</definedName>
    <definedName name="m" localSheetId="55" hidden="1">{"PI_Data",#N/A,TRUE,"P&amp;I Data"}</definedName>
    <definedName name="m" localSheetId="54" hidden="1">{"PI_Data",#N/A,TRUE,"P&amp;I Data"}</definedName>
    <definedName name="m" localSheetId="61" hidden="1">{"PI_Data",#N/A,TRUE,"P&amp;I Data"}</definedName>
    <definedName name="m" localSheetId="59" hidden="1">{"PI_Data",#N/A,TRUE,"P&amp;I Data"}</definedName>
    <definedName name="m" localSheetId="60" hidden="1">{"PI_Data",#N/A,TRUE,"P&amp;I Data"}</definedName>
    <definedName name="m" localSheetId="62" hidden="1">{"PI_Data",#N/A,TRUE,"P&amp;I Data"}</definedName>
    <definedName name="m" localSheetId="63" hidden="1">{"PI_Data",#N/A,TRUE,"P&amp;I Data"}</definedName>
    <definedName name="m" localSheetId="64" hidden="1">{"PI_Data",#N/A,TRUE,"P&amp;I Data"}</definedName>
    <definedName name="m" localSheetId="65" hidden="1">{"PI_Data",#N/A,TRUE,"P&amp;I Data"}</definedName>
    <definedName name="m" localSheetId="66" hidden="1">{"PI_Data",#N/A,TRUE,"P&amp;I Data"}</definedName>
    <definedName name="m" localSheetId="68" hidden="1">{"PI_Data",#N/A,TRUE,"P&amp;I Data"}</definedName>
    <definedName name="m" localSheetId="69" hidden="1">{"PI_Data",#N/A,TRUE,"P&amp;I Data"}</definedName>
    <definedName name="m" localSheetId="70" hidden="1">{"PI_Data",#N/A,TRUE,"P&amp;I Data"}</definedName>
    <definedName name="m" localSheetId="71" hidden="1">{"PI_Data",#N/A,TRUE,"P&amp;I Data"}</definedName>
    <definedName name="m" localSheetId="20" hidden="1">{"PI_Data",#N/A,TRUE,"P&amp;I Data"}</definedName>
    <definedName name="m" localSheetId="23" hidden="1">{"PI_Data",#N/A,TRUE,"P&amp;I Data"}</definedName>
    <definedName name="m" localSheetId="25" hidden="1">{"PI_Data",#N/A,TRUE,"P&amp;I Data"}</definedName>
    <definedName name="m" localSheetId="28" hidden="1">{"PI_Data",#N/A,TRUE,"P&amp;I Data"}</definedName>
    <definedName name="m" localSheetId="26" hidden="1">{"PI_Data",#N/A,TRUE,"P&amp;I Data"}</definedName>
    <definedName name="m" localSheetId="27" hidden="1">{"PI_Data",#N/A,TRUE,"P&amp;I Data"}</definedName>
    <definedName name="m" localSheetId="29" hidden="1">{"PI_Data",#N/A,TRUE,"P&amp;I Data"}</definedName>
    <definedName name="m" localSheetId="30" hidden="1">{"PI_Data",#N/A,TRUE,"P&amp;I Data"}</definedName>
    <definedName name="M2X" localSheetId="52" hidden="1">{"PI_Data",#N/A,TRUE,"P&amp;I Data"}</definedName>
    <definedName name="M2X" localSheetId="20" hidden="1">{"PI_Data",#N/A,TRUE,"P&amp;I Data"}</definedName>
    <definedName name="May" localSheetId="52" hidden="1">{#N/A,#N/A,FALSE,"CTC Summary - EOY";#N/A,#N/A,FALSE,"CTC Summary - Wtavg"}</definedName>
    <definedName name="May" localSheetId="20" hidden="1">{#N/A,#N/A,FALSE,"CTC Summary - EOY";#N/A,#N/A,FALSE,"CTC Summary - Wtavg"}</definedName>
    <definedName name="MM" localSheetId="52" hidden="1">{"PI_Data",#N/A,TRUE,"P&amp;I Data"}</definedName>
    <definedName name="MM" localSheetId="20" hidden="1">{"PI_Data",#N/A,TRUE,"P&amp;I Data"}</definedName>
    <definedName name="n" localSheetId="52" hidden="1">{#N/A,#N/A,FALSE,"CTC Summary - EOY";#N/A,#N/A,FALSE,"CTC Summary - Wtavg"}</definedName>
    <definedName name="n" localSheetId="20" hidden="1">{#N/A,#N/A,FALSE,"CTC Summary - EOY";#N/A,#N/A,FALSE,"CTC Summary - Wtavg"}</definedName>
    <definedName name="New" localSheetId="52" hidden="1">{#N/A,#N/A,FALSE,"CTC Summary - EOY";#N/A,#N/A,FALSE,"CTC Summary - Wtavg"}</definedName>
    <definedName name="New" localSheetId="20" hidden="1">{#N/A,#N/A,FALSE,"CTC Summary - EOY";#N/A,#N/A,FALSE,"CTC Summary - Wtavg"}</definedName>
    <definedName name="p" localSheetId="35" hidden="1">{"PI_Data",#N/A,TRUE,"P&amp;I Data"}</definedName>
    <definedName name="p" localSheetId="33" hidden="1">{"PI_Data",#N/A,TRUE,"P&amp;I Data"}</definedName>
    <definedName name="p" localSheetId="34" hidden="1">{"PI_Data",#N/A,TRUE,"P&amp;I Data"}</definedName>
    <definedName name="p" localSheetId="32" hidden="1">{"PI_Data",#N/A,TRUE,"P&amp;I Data"}</definedName>
    <definedName name="p" localSheetId="31" hidden="1">{"PI_Data",#N/A,TRUE,"P&amp;I Data"}</definedName>
    <definedName name="p" localSheetId="36" hidden="1">{"PI_Data",#N/A,TRUE,"P&amp;I Data"}</definedName>
    <definedName name="p" localSheetId="37" hidden="1">{"PI_Data",#N/A,TRUE,"P&amp;I Data"}</definedName>
    <definedName name="p" localSheetId="39" hidden="1">{"PI_Data",#N/A,TRUE,"P&amp;I Data"}</definedName>
    <definedName name="p" localSheetId="40" hidden="1">{"PI_Data",#N/A,TRUE,"P&amp;I Data"}</definedName>
    <definedName name="p" localSheetId="41" hidden="1">{"PI_Data",#N/A,TRUE,"P&amp;I Data"}</definedName>
    <definedName name="p" localSheetId="42" hidden="1">{"PI_Data",#N/A,TRUE,"P&amp;I Data"}</definedName>
    <definedName name="p" localSheetId="43" hidden="1">{"PI_Data",#N/A,TRUE,"P&amp;I Data"}</definedName>
    <definedName name="p" localSheetId="44" hidden="1">{"PI_Data",#N/A,TRUE,"P&amp;I Data"}</definedName>
    <definedName name="p" localSheetId="45" hidden="1">{"PI_Data",#N/A,TRUE,"P&amp;I Data"}</definedName>
    <definedName name="p" localSheetId="47" hidden="1">{"PI_Data",#N/A,TRUE,"P&amp;I Data"}</definedName>
    <definedName name="p" localSheetId="48" hidden="1">{"PI_Data",#N/A,TRUE,"P&amp;I Data"}</definedName>
    <definedName name="p" localSheetId="50" hidden="1">{"PI_Data",#N/A,TRUE,"P&amp;I Data"}</definedName>
    <definedName name="p" localSheetId="51" hidden="1">{"PI_Data",#N/A,TRUE,"P&amp;I Data"}</definedName>
    <definedName name="p" localSheetId="52" hidden="1">{"PI_Data",#N/A,TRUE,"P&amp;I Data"}</definedName>
    <definedName name="p" localSheetId="53" hidden="1">{"PI_Data",#N/A,TRUE,"P&amp;I Data"}</definedName>
    <definedName name="p" localSheetId="56" hidden="1">{"PI_Data",#N/A,TRUE,"P&amp;I Data"}</definedName>
    <definedName name="p" localSheetId="55" hidden="1">{"PI_Data",#N/A,TRUE,"P&amp;I Data"}</definedName>
    <definedName name="p" localSheetId="54" hidden="1">{"PI_Data",#N/A,TRUE,"P&amp;I Data"}</definedName>
    <definedName name="p" localSheetId="61" hidden="1">{"PI_Data",#N/A,TRUE,"P&amp;I Data"}</definedName>
    <definedName name="p" localSheetId="59" hidden="1">{"PI_Data",#N/A,TRUE,"P&amp;I Data"}</definedName>
    <definedName name="p" localSheetId="60" hidden="1">{"PI_Data",#N/A,TRUE,"P&amp;I Data"}</definedName>
    <definedName name="p" localSheetId="62" hidden="1">{"PI_Data",#N/A,TRUE,"P&amp;I Data"}</definedName>
    <definedName name="p" localSheetId="63" hidden="1">{"PI_Data",#N/A,TRUE,"P&amp;I Data"}</definedName>
    <definedName name="p" localSheetId="64" hidden="1">{"PI_Data",#N/A,TRUE,"P&amp;I Data"}</definedName>
    <definedName name="p" localSheetId="65" hidden="1">{"PI_Data",#N/A,TRUE,"P&amp;I Data"}</definedName>
    <definedName name="p" localSheetId="66" hidden="1">{"PI_Data",#N/A,TRUE,"P&amp;I Data"}</definedName>
    <definedName name="p" localSheetId="68" hidden="1">{"PI_Data",#N/A,TRUE,"P&amp;I Data"}</definedName>
    <definedName name="p" localSheetId="69" hidden="1">{"PI_Data",#N/A,TRUE,"P&amp;I Data"}</definedName>
    <definedName name="p" localSheetId="70" hidden="1">{"PI_Data",#N/A,TRUE,"P&amp;I Data"}</definedName>
    <definedName name="p" localSheetId="71" hidden="1">{"PI_Data",#N/A,TRUE,"P&amp;I Data"}</definedName>
    <definedName name="p" localSheetId="20" hidden="1">{"PI_Data",#N/A,TRUE,"P&amp;I Data"}</definedName>
    <definedName name="p" localSheetId="23" hidden="1">{"PI_Data",#N/A,TRUE,"P&amp;I Data"}</definedName>
    <definedName name="p" localSheetId="25" hidden="1">{"PI_Data",#N/A,TRUE,"P&amp;I Data"}</definedName>
    <definedName name="p" localSheetId="28" hidden="1">{"PI_Data",#N/A,TRUE,"P&amp;I Data"}</definedName>
    <definedName name="p" localSheetId="26" hidden="1">{"PI_Data",#N/A,TRUE,"P&amp;I Data"}</definedName>
    <definedName name="p" localSheetId="27" hidden="1">{"PI_Data",#N/A,TRUE,"P&amp;I Data"}</definedName>
    <definedName name="p" localSheetId="29" hidden="1">{"PI_Data",#N/A,TRUE,"P&amp;I Data"}</definedName>
    <definedName name="p" localSheetId="30" hidden="1">{"PI_Data",#N/A,TRUE,"P&amp;I Data"}</definedName>
    <definedName name="P2X" localSheetId="52" hidden="1">{"PI_Data",#N/A,TRUE,"P&amp;I Data"}</definedName>
    <definedName name="P2X" localSheetId="20" hidden="1">{"PI_Data",#N/A,TRUE,"P&amp;I Data"}</definedName>
    <definedName name="PIX" localSheetId="52" hidden="1">{"PI_Data",#N/A,TRUE,"P&amp;I Data"}</definedName>
    <definedName name="PIX" localSheetId="20" hidden="1">{"PI_Data",#N/A,TRUE,"P&amp;I Data"}</definedName>
    <definedName name="PP" localSheetId="52" hidden="1">{"PI_Data",#N/A,TRUE,"P&amp;I Data"}</definedName>
    <definedName name="PP" localSheetId="20" hidden="1">{"PI_Data",#N/A,TRUE,"P&amp;I Data"}</definedName>
    <definedName name="ppppppppppppppppppppppppppppppp" localSheetId="52" hidden="1">{"PI_Data",#N/A,TRUE,"P&amp;I Data"}</definedName>
    <definedName name="ppppppppppppppppppppppppppppppp" localSheetId="20" hidden="1">{"PI_Data",#N/A,TRUE,"P&amp;I Data"}</definedName>
    <definedName name="_xlnm.Print_Area" localSheetId="35">'10-AccDep_Original'!$A$1:$R$136</definedName>
    <definedName name="_xlnm.Print_Area" localSheetId="33">'10-AccDep_RY25 '!$A$1:$R$136</definedName>
    <definedName name="_xlnm.Print_Area" localSheetId="34">'10-AccDep_RY26'!$A$1:$R$136</definedName>
    <definedName name="_xlnm.Print_Area" localSheetId="32">'10-AccDep_V2 GSU'!$A$1:$R$136</definedName>
    <definedName name="_xlnm.Print_Area" localSheetId="31">'10-AccDep_V3 WDAT'!$A$1:$R$136</definedName>
    <definedName name="_xlnm.Print_Area" localSheetId="36">'11-Depreciation_RY25'!$A$1:$Q$140</definedName>
    <definedName name="_xlnm.Print_Area" localSheetId="37">'11-Depreciation_RY26'!$A$1:$AK$140</definedName>
    <definedName name="_xlnm.Print_Area" localSheetId="40">'13-WorkCap'!$A$1:$J$69</definedName>
    <definedName name="_xlnm.Print_Area" localSheetId="41">'14-ADIT_Original'!$A$1:$N$189</definedName>
    <definedName name="_xlnm.Print_Area" localSheetId="42">'14-ADIT_RY25'!$A$1:$N$189</definedName>
    <definedName name="_xlnm.Print_Area" localSheetId="43">'14-ADIT_RY26'!$A$1:$N$189</definedName>
    <definedName name="_xlnm.Print_Area" localSheetId="44">'15-NUC'!$A$1:$G$20</definedName>
    <definedName name="_xlnm.Print_Area" localSheetId="47">'17-RegAssets-1 RY25'!$A$1:$K$73</definedName>
    <definedName name="_xlnm.Print_Area" localSheetId="48">'17-RegAssets-1 RY26'!$A$1:$K$73</definedName>
    <definedName name="_xlnm.Print_Area" localSheetId="53">'18-OandM original'!$A$1:$Q$47</definedName>
    <definedName name="_xlnm.Print_Area" localSheetId="56">'18-OandM RY25'!$A$1:$Q$47</definedName>
    <definedName name="_xlnm.Print_Area" localSheetId="55">'18-OandM RY26'!$A$1:$Q$50</definedName>
    <definedName name="_xlnm.Print_Area" localSheetId="54">'18-OandM RY27'!$A$1:$Q$50</definedName>
    <definedName name="_xlnm.Print_Area" localSheetId="58">'19-AandG RY26'!$A$1:$N$79</definedName>
    <definedName name="_xlnm.Print_Area" localSheetId="57">'19-AandG RY27'!$A$1:$N$79</definedName>
    <definedName name="_xlnm.Print_Area" localSheetId="61">'20-RevenueCredits_Original'!$A$1:$K$70</definedName>
    <definedName name="_xlnm.Print_Area" localSheetId="59">'20-RevenueCredits_RY25'!$A$1:$K$70</definedName>
    <definedName name="_xlnm.Print_Area" localSheetId="60">'20-RevenueCredits_RY26'!$A$1:$K$70</definedName>
    <definedName name="_xlnm.Print_Area" localSheetId="62">'21-NPandS'!$A$1:$G$44</definedName>
    <definedName name="_xlnm.Print_Area" localSheetId="63">'22-TaxRates'!$A$1:$F$16</definedName>
    <definedName name="_xlnm.Print_Area" localSheetId="64">'23-RetailSGTax'!$A$1:$K$68</definedName>
    <definedName name="_xlnm.Print_Area" localSheetId="65">'24-Allocators_RY25'!$A$1:$F$64</definedName>
    <definedName name="_xlnm.Print_Area" localSheetId="66">'24-Allocators_RY26'!$A$1:$F$64</definedName>
    <definedName name="_xlnm.Print_Area" localSheetId="68">'25-RFandUFactors'!$A$1:$G$25</definedName>
    <definedName name="_xlnm.Print_Area" localSheetId="69">'26-WholesaleTRRs'!$A$1:$I$59</definedName>
    <definedName name="_xlnm.Print_Area" localSheetId="71">'28-GrossLoad'!$A$1:$F$13</definedName>
    <definedName name="_xlnm.Print_Area" localSheetId="8">'2-ITRR_RY25'!$A$1:$G$35</definedName>
    <definedName name="_xlnm.Print_Area" localSheetId="9">'2-ITRR_RY26'!$A$1:$G$35</definedName>
    <definedName name="_xlnm.Print_Area" localSheetId="10">'2-ITRR_RY27'!$A$1:$G$35</definedName>
    <definedName name="_xlnm.Print_Area" localSheetId="15">'3-True-upTRR_Original'!$A$1:$I$111</definedName>
    <definedName name="_xlnm.Print_Area" localSheetId="14">'3-True-upTRR_RY25'!$A$1:$O$112</definedName>
    <definedName name="_xlnm.Print_Area" localSheetId="13">'3-True-upTRR_RY26'!$A$1:$L$112</definedName>
    <definedName name="_xlnm.Print_Area" localSheetId="12">'3-True-upTRR_RY27'!$A$1:$L$112</definedName>
    <definedName name="_xlnm.Print_Area" localSheetId="20">'4-ATA_10-13-2023'!$A$1:$L$146</definedName>
    <definedName name="_xlnm.Print_Area" localSheetId="19">'4-ATA_Original'!$A$1:$L$146</definedName>
    <definedName name="_xlnm.Print_Area" localSheetId="18">'4-ATA_RY25'!$A$1:$V$146</definedName>
    <definedName name="_xlnm.Print_Area" localSheetId="17">'4-ATA_RY26'!$A$1:$V$146</definedName>
    <definedName name="_xlnm.Print_Area" localSheetId="16">'4-ATA_RY27'!$A$1:$V$146</definedName>
    <definedName name="_xlnm.Print_Area" localSheetId="21">'5-CostofCap-1'!$A$1:$G$30</definedName>
    <definedName name="_xlnm.Print_Area" localSheetId="22">'5-CostofCap-2'!$A$1:$Q$57</definedName>
    <definedName name="_xlnm.Print_Area" localSheetId="23">'5-CostofCap-3'!$A$1:$H$25</definedName>
    <definedName name="_xlnm.Print_Area" localSheetId="24">'5-CostofCap-4'!$A$1:$K$47</definedName>
    <definedName name="_xlnm.Print_Area" localSheetId="25">'6-PlantJurisdiction'!$A$1:$J$29</definedName>
    <definedName name="_xlnm.Print_Area" localSheetId="28">'7-PlantInService_Original'!$A$1:$R$136</definedName>
    <definedName name="_xlnm.Print_Area" localSheetId="26">'7-PlantInService_RY25'!$A$1:$R$136</definedName>
    <definedName name="_xlnm.Print_Area" localSheetId="27">'7-PlantInService_RY26'!$A$1:$AQ$136</definedName>
    <definedName name="_xlnm.Print_Area" localSheetId="29">'8-AbandonedPlant'!$A$1:$Q$22</definedName>
    <definedName name="_xlnm.Print_Area" localSheetId="0">'Cover Page'!$A$1:$F$23</definedName>
    <definedName name="Print_Area_MI" localSheetId="52">#REF!</definedName>
    <definedName name="Print_Area_MI" localSheetId="20">#REF!</definedName>
    <definedName name="_xlnm.Print_Titles" localSheetId="35">'10-AccDep_Original'!$1:$2</definedName>
    <definedName name="_xlnm.Print_Titles" localSheetId="33">'10-AccDep_RY25 '!$1:$2</definedName>
    <definedName name="_xlnm.Print_Titles" localSheetId="34">'10-AccDep_RY26'!$1:$2</definedName>
    <definedName name="_xlnm.Print_Titles" localSheetId="32">'10-AccDep_V2 GSU'!$1:$2</definedName>
    <definedName name="_xlnm.Print_Titles" localSheetId="31">'10-AccDep_V3 WDAT'!$1:$2</definedName>
    <definedName name="_xlnm.Print_Titles" localSheetId="36">'11-Depreciation_RY25'!$1:$2</definedName>
    <definedName name="_xlnm.Print_Titles" localSheetId="37">'11-Depreciation_RY26'!$1:$2</definedName>
    <definedName name="_xlnm.Print_Titles" localSheetId="40">'13-WorkCap'!$1:$2</definedName>
    <definedName name="_xlnm.Print_Titles" localSheetId="41">'14-ADIT_Original'!$1:$2</definedName>
    <definedName name="_xlnm.Print_Titles" localSheetId="42">'14-ADIT_RY25'!$1:$2</definedName>
    <definedName name="_xlnm.Print_Titles" localSheetId="43">'14-ADIT_RY26'!$1:$2</definedName>
    <definedName name="_xlnm.Print_Titles" localSheetId="7">'1-BaseTRR_Original'!$1:$2</definedName>
    <definedName name="_xlnm.Print_Titles" localSheetId="4">'1-BaseTRR_RY25'!$1:$2</definedName>
    <definedName name="_xlnm.Print_Titles" localSheetId="5">'1-BaseTRR_RY26'!$1:$2</definedName>
    <definedName name="_xlnm.Print_Titles" localSheetId="6">'1-BaseTRR_RY27'!$1:$2</definedName>
    <definedName name="_xlnm.Print_Titles" localSheetId="15">'3-True-upTRR_Original'!$1:$2</definedName>
    <definedName name="_xlnm.Print_Titles" localSheetId="14">'3-True-upTRR_RY25'!$1:$2</definedName>
    <definedName name="_xlnm.Print_Titles" localSheetId="13">'3-True-upTRR_RY26'!$1:$2</definedName>
    <definedName name="_xlnm.Print_Titles" localSheetId="12">'3-True-upTRR_RY27'!$1:$2</definedName>
    <definedName name="_xlnm.Print_Titles" localSheetId="20">'4-ATA_10-13-2023'!$1:$2</definedName>
    <definedName name="_xlnm.Print_Titles" localSheetId="19">'4-ATA_Original'!$1:$2</definedName>
    <definedName name="_xlnm.Print_Titles" localSheetId="18">'4-ATA_RY25'!$1:$2</definedName>
    <definedName name="_xlnm.Print_Titles" localSheetId="17">'4-ATA_RY26'!$1:$2</definedName>
    <definedName name="_xlnm.Print_Titles" localSheetId="16">'4-ATA_RY27'!$1:$2</definedName>
    <definedName name="_xlnm.Print_Titles" localSheetId="28">'7-PlantInService_Original'!$1:$2</definedName>
    <definedName name="_xlnm.Print_Titles" localSheetId="26">'7-PlantInService_RY25'!$1:$2</definedName>
    <definedName name="_xlnm.Print_Titles" localSheetId="27">'7-PlantInService_RY26'!$1:$2</definedName>
    <definedName name="_xlnm.Print_Titles" localSheetId="30">'9-PlantAdditions'!$1:$5</definedName>
    <definedName name="q" localSheetId="52" hidden="1">#REF!</definedName>
    <definedName name="q" localSheetId="20" hidden="1">#REF!</definedName>
    <definedName name="qwer" localSheetId="35" hidden="1">{"PI_Data",#N/A,TRUE,"P&amp;I Data"}</definedName>
    <definedName name="qwer" localSheetId="33" hidden="1">{"PI_Data",#N/A,TRUE,"P&amp;I Data"}</definedName>
    <definedName name="qwer" localSheetId="34" hidden="1">{"PI_Data",#N/A,TRUE,"P&amp;I Data"}</definedName>
    <definedName name="qwer" localSheetId="32" hidden="1">{"PI_Data",#N/A,TRUE,"P&amp;I Data"}</definedName>
    <definedName name="qwer" localSheetId="31" hidden="1">{"PI_Data",#N/A,TRUE,"P&amp;I Data"}</definedName>
    <definedName name="qwer" localSheetId="36" hidden="1">{"PI_Data",#N/A,TRUE,"P&amp;I Data"}</definedName>
    <definedName name="qwer" localSheetId="37" hidden="1">{"PI_Data",#N/A,TRUE,"P&amp;I Data"}</definedName>
    <definedName name="qwer" localSheetId="39" hidden="1">{"PI_Data",#N/A,TRUE,"P&amp;I Data"}</definedName>
    <definedName name="qwer" localSheetId="40" hidden="1">{"PI_Data",#N/A,TRUE,"P&amp;I Data"}</definedName>
    <definedName name="qwer" localSheetId="41" hidden="1">{"PI_Data",#N/A,TRUE,"P&amp;I Data"}</definedName>
    <definedName name="qwer" localSheetId="42" hidden="1">{"PI_Data",#N/A,TRUE,"P&amp;I Data"}</definedName>
    <definedName name="qwer" localSheetId="43" hidden="1">{"PI_Data",#N/A,TRUE,"P&amp;I Data"}</definedName>
    <definedName name="qwer" localSheetId="44" hidden="1">{"PI_Data",#N/A,TRUE,"P&amp;I Data"}</definedName>
    <definedName name="qwer" localSheetId="45" hidden="1">{"PI_Data",#N/A,TRUE,"P&amp;I Data"}</definedName>
    <definedName name="qwer" localSheetId="47" hidden="1">{"PI_Data",#N/A,TRUE,"P&amp;I Data"}</definedName>
    <definedName name="qwer" localSheetId="48" hidden="1">{"PI_Data",#N/A,TRUE,"P&amp;I Data"}</definedName>
    <definedName name="qwer" localSheetId="50" hidden="1">{"PI_Data",#N/A,TRUE,"P&amp;I Data"}</definedName>
    <definedName name="qwer" localSheetId="51" hidden="1">{"PI_Data",#N/A,TRUE,"P&amp;I Data"}</definedName>
    <definedName name="qwer" localSheetId="52" hidden="1">{"PI_Data",#N/A,TRUE,"P&amp;I Data"}</definedName>
    <definedName name="qwer" localSheetId="53" hidden="1">{"PI_Data",#N/A,TRUE,"P&amp;I Data"}</definedName>
    <definedName name="qwer" localSheetId="56" hidden="1">{"PI_Data",#N/A,TRUE,"P&amp;I Data"}</definedName>
    <definedName name="qwer" localSheetId="55" hidden="1">{"PI_Data",#N/A,TRUE,"P&amp;I Data"}</definedName>
    <definedName name="qwer" localSheetId="54" hidden="1">{"PI_Data",#N/A,TRUE,"P&amp;I Data"}</definedName>
    <definedName name="qwer" localSheetId="61" hidden="1">{"PI_Data",#N/A,TRUE,"P&amp;I Data"}</definedName>
    <definedName name="qwer" localSheetId="59" hidden="1">{"PI_Data",#N/A,TRUE,"P&amp;I Data"}</definedName>
    <definedName name="qwer" localSheetId="60" hidden="1">{"PI_Data",#N/A,TRUE,"P&amp;I Data"}</definedName>
    <definedName name="qwer" localSheetId="62" hidden="1">{"PI_Data",#N/A,TRUE,"P&amp;I Data"}</definedName>
    <definedName name="qwer" localSheetId="63" hidden="1">{"PI_Data",#N/A,TRUE,"P&amp;I Data"}</definedName>
    <definedName name="qwer" localSheetId="64" hidden="1">{"PI_Data",#N/A,TRUE,"P&amp;I Data"}</definedName>
    <definedName name="qwer" localSheetId="65" hidden="1">{"PI_Data",#N/A,TRUE,"P&amp;I Data"}</definedName>
    <definedName name="qwer" localSheetId="66" hidden="1">{"PI_Data",#N/A,TRUE,"P&amp;I Data"}</definedName>
    <definedName name="qwer" localSheetId="68" hidden="1">{"PI_Data",#N/A,TRUE,"P&amp;I Data"}</definedName>
    <definedName name="qwer" localSheetId="69" hidden="1">{"PI_Data",#N/A,TRUE,"P&amp;I Data"}</definedName>
    <definedName name="qwer" localSheetId="70" hidden="1">{"PI_Data",#N/A,TRUE,"P&amp;I Data"}</definedName>
    <definedName name="qwer" localSheetId="71" hidden="1">{"PI_Data",#N/A,TRUE,"P&amp;I Data"}</definedName>
    <definedName name="qwer" localSheetId="20" hidden="1">{"PI_Data",#N/A,TRUE,"P&amp;I Data"}</definedName>
    <definedName name="qwer" localSheetId="23" hidden="1">{"PI_Data",#N/A,TRUE,"P&amp;I Data"}</definedName>
    <definedName name="qwer" localSheetId="25" hidden="1">{"PI_Data",#N/A,TRUE,"P&amp;I Data"}</definedName>
    <definedName name="qwer" localSheetId="28" hidden="1">{"PI_Data",#N/A,TRUE,"P&amp;I Data"}</definedName>
    <definedName name="qwer" localSheetId="26" hidden="1">{"PI_Data",#N/A,TRUE,"P&amp;I Data"}</definedName>
    <definedName name="qwer" localSheetId="27" hidden="1">{"PI_Data",#N/A,TRUE,"P&amp;I Data"}</definedName>
    <definedName name="qwer" localSheetId="29" hidden="1">{"PI_Data",#N/A,TRUE,"P&amp;I Data"}</definedName>
    <definedName name="qwer" localSheetId="30" hidden="1">{"PI_Data",#N/A,TRUE,"P&amp;I Data"}</definedName>
    <definedName name="QWER1" localSheetId="52" hidden="1">{"PI_Data",#N/A,TRUE,"P&amp;I Data"}</definedName>
    <definedName name="QWER1" localSheetId="20" hidden="1">{"PI_Data",#N/A,TRUE,"P&amp;I Data"}</definedName>
    <definedName name="qwer2" localSheetId="52" hidden="1">{"PI_Data",#N/A,TRUE,"P&amp;I Data"}</definedName>
    <definedName name="qwer2" localSheetId="20" hidden="1">{"PI_Data",#N/A,TRUE,"P&amp;I Data"}</definedName>
    <definedName name="QWERX" localSheetId="52" hidden="1">{"PI_Data",#N/A,TRUE,"P&amp;I Data"}</definedName>
    <definedName name="QWERX" localSheetId="20" hidden="1">{"PI_Data",#N/A,TRUE,"P&amp;I Data"}</definedName>
    <definedName name="SAPBEXrevision" localSheetId="50" hidden="1">23</definedName>
    <definedName name="SAPBEXrevision" localSheetId="51" hidden="1">23</definedName>
    <definedName name="SAPBEXwbID" localSheetId="50" hidden="1">"4HQ4VKTSPDVV7Z9R01RIJVVW7"</definedName>
    <definedName name="SAPBEXwbID" localSheetId="51" hidden="1">"4HQ4VKTSPDVV7Z9R01RIJVVW7"</definedName>
    <definedName name="SAPBEXwbID2" localSheetId="50" hidden="1">"43PJT8J5QINLSBNFYJLE3ZU45"</definedName>
    <definedName name="SAPBEXwbID2" localSheetId="51" hidden="1">"43PJT8J5QINLSBNFYJLE3ZU45"</definedName>
    <definedName name="sds" localSheetId="52" hidden="1">{"Summary","1",FALSE,"Summary"}</definedName>
    <definedName name="sds" localSheetId="20" hidden="1">{"Summary","1",FALSE,"Summary"}</definedName>
    <definedName name="sdsb" localSheetId="52" hidden="1">{"Summary","1",FALSE,"Summary"}</definedName>
    <definedName name="sdsb" localSheetId="20" hidden="1">{"Summary","1",FALSE,"Summary"}</definedName>
    <definedName name="solver_opt" localSheetId="35" hidden="1">#REF!</definedName>
    <definedName name="solver_opt" localSheetId="33" hidden="1">#REF!</definedName>
    <definedName name="solver_opt" localSheetId="34" hidden="1">#REF!</definedName>
    <definedName name="solver_opt" localSheetId="32" hidden="1">#REF!</definedName>
    <definedName name="solver_opt" localSheetId="31" hidden="1">#REF!</definedName>
    <definedName name="solver_opt" localSheetId="36" hidden="1">#REF!</definedName>
    <definedName name="solver_opt" localSheetId="37" hidden="1">#REF!</definedName>
    <definedName name="solver_opt" localSheetId="39" hidden="1">#REF!</definedName>
    <definedName name="solver_opt" localSheetId="40" hidden="1">#REF!</definedName>
    <definedName name="solver_opt" localSheetId="41" hidden="1">#REF!</definedName>
    <definedName name="solver_opt" localSheetId="42" hidden="1">#REF!</definedName>
    <definedName name="solver_opt" localSheetId="43" hidden="1">#REF!</definedName>
    <definedName name="solver_opt" localSheetId="44" hidden="1">#REF!</definedName>
    <definedName name="solver_opt" localSheetId="45" hidden="1">#REF!</definedName>
    <definedName name="solver_opt" localSheetId="47" hidden="1">#REF!</definedName>
    <definedName name="solver_opt" localSheetId="48" hidden="1">#REF!</definedName>
    <definedName name="solver_opt" localSheetId="53" hidden="1">#REF!</definedName>
    <definedName name="solver_opt" localSheetId="56" hidden="1">#REF!</definedName>
    <definedName name="solver_opt" localSheetId="55" hidden="1">#REF!</definedName>
    <definedName name="solver_opt" localSheetId="54" hidden="1">#REF!</definedName>
    <definedName name="solver_opt" localSheetId="61" hidden="1">#REF!</definedName>
    <definedName name="solver_opt" localSheetId="59" hidden="1">#REF!</definedName>
    <definedName name="solver_opt" localSheetId="60" hidden="1">#REF!</definedName>
    <definedName name="solver_opt" localSheetId="62" hidden="1">#REF!</definedName>
    <definedName name="solver_opt" localSheetId="63" hidden="1">#REF!</definedName>
    <definedName name="solver_opt" localSheetId="64" hidden="1">#REF!</definedName>
    <definedName name="solver_opt" localSheetId="65" hidden="1">#REF!</definedName>
    <definedName name="solver_opt" localSheetId="66" hidden="1">#REF!</definedName>
    <definedName name="solver_opt" localSheetId="68" hidden="1">#REF!</definedName>
    <definedName name="solver_opt" localSheetId="69" hidden="1">#REF!</definedName>
    <definedName name="solver_opt" localSheetId="70" hidden="1">#REF!</definedName>
    <definedName name="solver_opt" localSheetId="71" hidden="1">#REF!</definedName>
    <definedName name="solver_opt" localSheetId="15" hidden="1">#REF!</definedName>
    <definedName name="solver_opt" localSheetId="14" hidden="1">#REF!</definedName>
    <definedName name="solver_opt" localSheetId="13" hidden="1">#REF!</definedName>
    <definedName name="solver_opt" localSheetId="12" hidden="1">#REF!</definedName>
    <definedName name="solver_opt" localSheetId="21" hidden="1">#REF!</definedName>
    <definedName name="solver_opt" localSheetId="22" hidden="1">#REF!</definedName>
    <definedName name="solver_opt" localSheetId="23" hidden="1">#REF!</definedName>
    <definedName name="solver_opt" localSheetId="25" hidden="1">#REF!</definedName>
    <definedName name="solver_opt" localSheetId="28" hidden="1">#REF!</definedName>
    <definedName name="solver_opt" localSheetId="26" hidden="1">#REF!</definedName>
    <definedName name="solver_opt" localSheetId="27" hidden="1">#REF!</definedName>
    <definedName name="solver_opt" localSheetId="29" hidden="1">#REF!</definedName>
    <definedName name="solver_opt" localSheetId="30" hidden="1">#REF!</definedName>
    <definedName name="ssd" localSheetId="5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2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2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ep2" localSheetId="52" hidden="1">{#N/A,#N/A,FALSE,"CTC Summary - EOY";#N/A,#N/A,FALSE,"CTC Summary - Wtavg"}</definedName>
    <definedName name="Step2" localSheetId="20" hidden="1">{#N/A,#N/A,FALSE,"CTC Summary - EOY";#N/A,#N/A,FALSE,"CTC Summary - Wtavg"}</definedName>
    <definedName name="T" localSheetId="35" hidden="1">{"PI_Data",#N/A,TRUE,"P&amp;I Data"}</definedName>
    <definedName name="T" localSheetId="33" hidden="1">{"PI_Data",#N/A,TRUE,"P&amp;I Data"}</definedName>
    <definedName name="T" localSheetId="34" hidden="1">{"PI_Data",#N/A,TRUE,"P&amp;I Data"}</definedName>
    <definedName name="T" localSheetId="32" hidden="1">{"PI_Data",#N/A,TRUE,"P&amp;I Data"}</definedName>
    <definedName name="T" localSheetId="31" hidden="1">{"PI_Data",#N/A,TRUE,"P&amp;I Data"}</definedName>
    <definedName name="T" localSheetId="36" hidden="1">{"PI_Data",#N/A,TRUE,"P&amp;I Data"}</definedName>
    <definedName name="T" localSheetId="37" hidden="1">{"PI_Data",#N/A,TRUE,"P&amp;I Data"}</definedName>
    <definedName name="T" localSheetId="39" hidden="1">{"PI_Data",#N/A,TRUE,"P&amp;I Data"}</definedName>
    <definedName name="T" localSheetId="40" hidden="1">{"PI_Data",#N/A,TRUE,"P&amp;I Data"}</definedName>
    <definedName name="T" localSheetId="41" hidden="1">{"PI_Data",#N/A,TRUE,"P&amp;I Data"}</definedName>
    <definedName name="T" localSheetId="42" hidden="1">{"PI_Data",#N/A,TRUE,"P&amp;I Data"}</definedName>
    <definedName name="T" localSheetId="43" hidden="1">{"PI_Data",#N/A,TRUE,"P&amp;I Data"}</definedName>
    <definedName name="T" localSheetId="44" hidden="1">{"PI_Data",#N/A,TRUE,"P&amp;I Data"}</definedName>
    <definedName name="T" localSheetId="45" hidden="1">{"PI_Data",#N/A,TRUE,"P&amp;I Data"}</definedName>
    <definedName name="T" localSheetId="47" hidden="1">{"PI_Data",#N/A,TRUE,"P&amp;I Data"}</definedName>
    <definedName name="T" localSheetId="48" hidden="1">{"PI_Data",#N/A,TRUE,"P&amp;I Data"}</definedName>
    <definedName name="T" localSheetId="50" hidden="1">{"PI_Data",#N/A,TRUE,"P&amp;I Data"}</definedName>
    <definedName name="T" localSheetId="51" hidden="1">{"PI_Data",#N/A,TRUE,"P&amp;I Data"}</definedName>
    <definedName name="T" localSheetId="52" hidden="1">{"PI_Data",#N/A,TRUE,"P&amp;I Data"}</definedName>
    <definedName name="T" localSheetId="53" hidden="1">{"PI_Data",#N/A,TRUE,"P&amp;I Data"}</definedName>
    <definedName name="T" localSheetId="56" hidden="1">{"PI_Data",#N/A,TRUE,"P&amp;I Data"}</definedName>
    <definedName name="T" localSheetId="55" hidden="1">{"PI_Data",#N/A,TRUE,"P&amp;I Data"}</definedName>
    <definedName name="T" localSheetId="54" hidden="1">{"PI_Data",#N/A,TRUE,"P&amp;I Data"}</definedName>
    <definedName name="T" localSheetId="61" hidden="1">{"PI_Data",#N/A,TRUE,"P&amp;I Data"}</definedName>
    <definedName name="T" localSheetId="59" hidden="1">{"PI_Data",#N/A,TRUE,"P&amp;I Data"}</definedName>
    <definedName name="T" localSheetId="60" hidden="1">{"PI_Data",#N/A,TRUE,"P&amp;I Data"}</definedName>
    <definedName name="T" localSheetId="62" hidden="1">{"PI_Data",#N/A,TRUE,"P&amp;I Data"}</definedName>
    <definedName name="T" localSheetId="63" hidden="1">{"PI_Data",#N/A,TRUE,"P&amp;I Data"}</definedName>
    <definedName name="T" localSheetId="64" hidden="1">{"PI_Data",#N/A,TRUE,"P&amp;I Data"}</definedName>
    <definedName name="T" localSheetId="65" hidden="1">{"PI_Data",#N/A,TRUE,"P&amp;I Data"}</definedName>
    <definedName name="T" localSheetId="66" hidden="1">{"PI_Data",#N/A,TRUE,"P&amp;I Data"}</definedName>
    <definedName name="T" localSheetId="68" hidden="1">{"PI_Data",#N/A,TRUE,"P&amp;I Data"}</definedName>
    <definedName name="T" localSheetId="69" hidden="1">{"PI_Data",#N/A,TRUE,"P&amp;I Data"}</definedName>
    <definedName name="T" localSheetId="70" hidden="1">{"PI_Data",#N/A,TRUE,"P&amp;I Data"}</definedName>
    <definedName name="T" localSheetId="71" hidden="1">{"PI_Data",#N/A,TRUE,"P&amp;I Data"}</definedName>
    <definedName name="T" localSheetId="20" hidden="1">{"PI_Data",#N/A,TRUE,"P&amp;I Data"}</definedName>
    <definedName name="T" localSheetId="23" hidden="1">{"PI_Data",#N/A,TRUE,"P&amp;I Data"}</definedName>
    <definedName name="T" localSheetId="25" hidden="1">{"PI_Data",#N/A,TRUE,"P&amp;I Data"}</definedName>
    <definedName name="T" localSheetId="28" hidden="1">{"PI_Data",#N/A,TRUE,"P&amp;I Data"}</definedName>
    <definedName name="T" localSheetId="26" hidden="1">{"PI_Data",#N/A,TRUE,"P&amp;I Data"}</definedName>
    <definedName name="T" localSheetId="27" hidden="1">{"PI_Data",#N/A,TRUE,"P&amp;I Data"}</definedName>
    <definedName name="T" localSheetId="29" hidden="1">{"PI_Data",#N/A,TRUE,"P&amp;I Data"}</definedName>
    <definedName name="T" localSheetId="30" hidden="1">{"PI_Data",#N/A,TRUE,"P&amp;I Data"}</definedName>
    <definedName name="T2X" localSheetId="52" hidden="1">{"PI_Data",#N/A,TRUE,"P&amp;I Data"}</definedName>
    <definedName name="T2X" localSheetId="20" hidden="1">{"PI_Data",#N/A,TRUE,"P&amp;I Data"}</definedName>
    <definedName name="test" localSheetId="35" hidden="1">{"PI_Data",#N/A,TRUE,"P&amp;I Data"}</definedName>
    <definedName name="test" localSheetId="33" hidden="1">{"PI_Data",#N/A,TRUE,"P&amp;I Data"}</definedName>
    <definedName name="test" localSheetId="34" hidden="1">{"PI_Data",#N/A,TRUE,"P&amp;I Data"}</definedName>
    <definedName name="test" localSheetId="32" hidden="1">{"PI_Data",#N/A,TRUE,"P&amp;I Data"}</definedName>
    <definedName name="test" localSheetId="31" hidden="1">{"PI_Data",#N/A,TRUE,"P&amp;I Data"}</definedName>
    <definedName name="test" localSheetId="36" hidden="1">{"PI_Data",#N/A,TRUE,"P&amp;I Data"}</definedName>
    <definedName name="test" localSheetId="37" hidden="1">{"PI_Data",#N/A,TRUE,"P&amp;I Data"}</definedName>
    <definedName name="test" localSheetId="39" hidden="1">{"PI_Data",#N/A,TRUE,"P&amp;I Data"}</definedName>
    <definedName name="test" localSheetId="40" hidden="1">{"PI_Data",#N/A,TRUE,"P&amp;I Data"}</definedName>
    <definedName name="test" localSheetId="41" hidden="1">{"PI_Data",#N/A,TRUE,"P&amp;I Data"}</definedName>
    <definedName name="test" localSheetId="42" hidden="1">{"PI_Data",#N/A,TRUE,"P&amp;I Data"}</definedName>
    <definedName name="test" localSheetId="43" hidden="1">{"PI_Data",#N/A,TRUE,"P&amp;I Data"}</definedName>
    <definedName name="test" localSheetId="44" hidden="1">{"PI_Data",#N/A,TRUE,"P&amp;I Data"}</definedName>
    <definedName name="test" localSheetId="45" hidden="1">{"PI_Data",#N/A,TRUE,"P&amp;I Data"}</definedName>
    <definedName name="test" localSheetId="47" hidden="1">{"PI_Data",#N/A,TRUE,"P&amp;I Data"}</definedName>
    <definedName name="test" localSheetId="48" hidden="1">{"PI_Data",#N/A,TRUE,"P&amp;I Data"}</definedName>
    <definedName name="test" localSheetId="52" hidden="1">{"PI_Data",#N/A,TRUE,"P&amp;I Data"}</definedName>
    <definedName name="test" localSheetId="53" hidden="1">{"PI_Data",#N/A,TRUE,"P&amp;I Data"}</definedName>
    <definedName name="test" localSheetId="56" hidden="1">{"PI_Data",#N/A,TRUE,"P&amp;I Data"}</definedName>
    <definedName name="test" localSheetId="55" hidden="1">{"PI_Data",#N/A,TRUE,"P&amp;I Data"}</definedName>
    <definedName name="test" localSheetId="54" hidden="1">{"PI_Data",#N/A,TRUE,"P&amp;I Data"}</definedName>
    <definedName name="test" localSheetId="61" hidden="1">{"PI_Data",#N/A,TRUE,"P&amp;I Data"}</definedName>
    <definedName name="test" localSheetId="59" hidden="1">{"PI_Data",#N/A,TRUE,"P&amp;I Data"}</definedName>
    <definedName name="test" localSheetId="60" hidden="1">{"PI_Data",#N/A,TRUE,"P&amp;I Data"}</definedName>
    <definedName name="test" localSheetId="62" hidden="1">{"PI_Data",#N/A,TRUE,"P&amp;I Data"}</definedName>
    <definedName name="test" localSheetId="63" hidden="1">{"PI_Data",#N/A,TRUE,"P&amp;I Data"}</definedName>
    <definedName name="test" localSheetId="64" hidden="1">{"PI_Data",#N/A,TRUE,"P&amp;I Data"}</definedName>
    <definedName name="test" localSheetId="65" hidden="1">{"PI_Data",#N/A,TRUE,"P&amp;I Data"}</definedName>
    <definedName name="test" localSheetId="66" hidden="1">{"PI_Data",#N/A,TRUE,"P&amp;I Data"}</definedName>
    <definedName name="test" localSheetId="68" hidden="1">{"PI_Data",#N/A,TRUE,"P&amp;I Data"}</definedName>
    <definedName name="test" localSheetId="69" hidden="1">{"PI_Data",#N/A,TRUE,"P&amp;I Data"}</definedName>
    <definedName name="test" localSheetId="70" hidden="1">{"PI_Data",#N/A,TRUE,"P&amp;I Data"}</definedName>
    <definedName name="test" localSheetId="71" hidden="1">{"PI_Data",#N/A,TRUE,"P&amp;I Data"}</definedName>
    <definedName name="test" localSheetId="20" hidden="1">{"PI_Data",#N/A,TRUE,"P&amp;I Data"}</definedName>
    <definedName name="test" localSheetId="23" hidden="1">{"PI_Data",#N/A,TRUE,"P&amp;I Data"}</definedName>
    <definedName name="test" localSheetId="25" hidden="1">{"PI_Data",#N/A,TRUE,"P&amp;I Data"}</definedName>
    <definedName name="test" localSheetId="28" hidden="1">{"PI_Data",#N/A,TRUE,"P&amp;I Data"}</definedName>
    <definedName name="test" localSheetId="26" hidden="1">{"PI_Data",#N/A,TRUE,"P&amp;I Data"}</definedName>
    <definedName name="test" localSheetId="27" hidden="1">{"PI_Data",#N/A,TRUE,"P&amp;I Data"}</definedName>
    <definedName name="test" localSheetId="29" hidden="1">{"PI_Data",#N/A,TRUE,"P&amp;I Data"}</definedName>
    <definedName name="test" localSheetId="30" hidden="1">{"PI_Data",#N/A,TRUE,"P&amp;I Data"}</definedName>
    <definedName name="TT" localSheetId="52" hidden="1">{"PI_Data",#N/A,TRUE,"P&amp;I Data"}</definedName>
    <definedName name="TT" localSheetId="20" hidden="1">{"PI_Data",#N/A,TRUE,"P&amp;I Data"}</definedName>
    <definedName name="ttttttttttttttttttttttaaaaaaaaaaaa" localSheetId="52" hidden="1">{"PI_Data",#N/A,TRUE,"P&amp;I Data"}</definedName>
    <definedName name="ttttttttttttttttttttttaaaaaaaaaaaa" localSheetId="20" hidden="1">{"PI_Data",#N/A,TRUE,"P&amp;I Data"}</definedName>
    <definedName name="UCC_500" localSheetId="52" hidden="1">#REF!</definedName>
    <definedName name="UCC_500" localSheetId="20" hidden="1">#REF!</definedName>
    <definedName name="UCC_510" localSheetId="52" hidden="1">#REF!</definedName>
    <definedName name="UCC_510" localSheetId="20" hidden="1">#REF!</definedName>
    <definedName name="UCC_800" localSheetId="52" hidden="1">#REF!</definedName>
    <definedName name="UCC_800" localSheetId="20" hidden="1">#REF!</definedName>
    <definedName name="UCC_801" localSheetId="52" hidden="1">#REF!</definedName>
    <definedName name="UCC_801" localSheetId="20" hidden="1">#REF!</definedName>
    <definedName name="UCC_802" localSheetId="52" hidden="1">#REF!</definedName>
    <definedName name="UCC_802" localSheetId="20" hidden="1">#REF!</definedName>
    <definedName name="wrn.Accelerated." localSheetId="35" hidden="1">{#N/A,#N/A,FALSE,"CTC Summary - EOY";#N/A,#N/A,FALSE,"CTC Summary - Wtavg"}</definedName>
    <definedName name="wrn.Accelerated." localSheetId="33" hidden="1">{#N/A,#N/A,FALSE,"CTC Summary - EOY";#N/A,#N/A,FALSE,"CTC Summary - Wtavg"}</definedName>
    <definedName name="wrn.Accelerated." localSheetId="34" hidden="1">{#N/A,#N/A,FALSE,"CTC Summary - EOY";#N/A,#N/A,FALSE,"CTC Summary - Wtavg"}</definedName>
    <definedName name="wrn.Accelerated." localSheetId="32" hidden="1">{#N/A,#N/A,FALSE,"CTC Summary - EOY";#N/A,#N/A,FALSE,"CTC Summary - Wtavg"}</definedName>
    <definedName name="wrn.Accelerated." localSheetId="31" hidden="1">{#N/A,#N/A,FALSE,"CTC Summary - EOY";#N/A,#N/A,FALSE,"CTC Summary - Wtavg"}</definedName>
    <definedName name="wrn.Accelerated." localSheetId="36" hidden="1">{#N/A,#N/A,FALSE,"CTC Summary - EOY";#N/A,#N/A,FALSE,"CTC Summary - Wtavg"}</definedName>
    <definedName name="wrn.Accelerated." localSheetId="37" hidden="1">{#N/A,#N/A,FALSE,"CTC Summary - EOY";#N/A,#N/A,FALSE,"CTC Summary - Wtavg"}</definedName>
    <definedName name="wrn.Accelerated." localSheetId="39" hidden="1">{#N/A,#N/A,FALSE,"CTC Summary - EOY";#N/A,#N/A,FALSE,"CTC Summary - Wtavg"}</definedName>
    <definedName name="wrn.Accelerated." localSheetId="40" hidden="1">{#N/A,#N/A,FALSE,"CTC Summary - EOY";#N/A,#N/A,FALSE,"CTC Summary - Wtavg"}</definedName>
    <definedName name="wrn.Accelerated." localSheetId="41" hidden="1">{#N/A,#N/A,FALSE,"CTC Summary - EOY";#N/A,#N/A,FALSE,"CTC Summary - Wtavg"}</definedName>
    <definedName name="wrn.Accelerated." localSheetId="42" hidden="1">{#N/A,#N/A,FALSE,"CTC Summary - EOY";#N/A,#N/A,FALSE,"CTC Summary - Wtavg"}</definedName>
    <definedName name="wrn.Accelerated." localSheetId="43" hidden="1">{#N/A,#N/A,FALSE,"CTC Summary - EOY";#N/A,#N/A,FALSE,"CTC Summary - Wtavg"}</definedName>
    <definedName name="wrn.Accelerated." localSheetId="44" hidden="1">{#N/A,#N/A,FALSE,"CTC Summary - EOY";#N/A,#N/A,FALSE,"CTC Summary - Wtavg"}</definedName>
    <definedName name="wrn.Accelerated." localSheetId="45" hidden="1">{#N/A,#N/A,FALSE,"CTC Summary - EOY";#N/A,#N/A,FALSE,"CTC Summary - Wtavg"}</definedName>
    <definedName name="wrn.Accelerated." localSheetId="47" hidden="1">{#N/A,#N/A,FALSE,"CTC Summary - EOY";#N/A,#N/A,FALSE,"CTC Summary - Wtavg"}</definedName>
    <definedName name="wrn.Accelerated." localSheetId="48" hidden="1">{#N/A,#N/A,FALSE,"CTC Summary - EOY";#N/A,#N/A,FALSE,"CTC Summary - Wtavg"}</definedName>
    <definedName name="wrn.Accelerated." localSheetId="50" hidden="1">{#N/A,#N/A,FALSE,"CTC Summary - EOY";#N/A,#N/A,FALSE,"CTC Summary - Wtavg"}</definedName>
    <definedName name="wrn.Accelerated." localSheetId="51" hidden="1">{#N/A,#N/A,FALSE,"CTC Summary - EOY";#N/A,#N/A,FALSE,"CTC Summary - Wtavg"}</definedName>
    <definedName name="wrn.Accelerated." localSheetId="52" hidden="1">{#N/A,#N/A,FALSE,"CTC Summary - EOY";#N/A,#N/A,FALSE,"CTC Summary - Wtavg"}</definedName>
    <definedName name="wrn.Accelerated." localSheetId="53" hidden="1">{#N/A,#N/A,FALSE,"CTC Summary - EOY";#N/A,#N/A,FALSE,"CTC Summary - Wtavg"}</definedName>
    <definedName name="wrn.Accelerated." localSheetId="56" hidden="1">{#N/A,#N/A,FALSE,"CTC Summary - EOY";#N/A,#N/A,FALSE,"CTC Summary - Wtavg"}</definedName>
    <definedName name="wrn.Accelerated." localSheetId="55" hidden="1">{#N/A,#N/A,FALSE,"CTC Summary - EOY";#N/A,#N/A,FALSE,"CTC Summary - Wtavg"}</definedName>
    <definedName name="wrn.Accelerated." localSheetId="54" hidden="1">{#N/A,#N/A,FALSE,"CTC Summary - EOY";#N/A,#N/A,FALSE,"CTC Summary - Wtavg"}</definedName>
    <definedName name="wrn.Accelerated." localSheetId="61" hidden="1">{#N/A,#N/A,FALSE,"CTC Summary - EOY";#N/A,#N/A,FALSE,"CTC Summary - Wtavg"}</definedName>
    <definedName name="wrn.Accelerated." localSheetId="59" hidden="1">{#N/A,#N/A,FALSE,"CTC Summary - EOY";#N/A,#N/A,FALSE,"CTC Summary - Wtavg"}</definedName>
    <definedName name="wrn.Accelerated." localSheetId="60" hidden="1">{#N/A,#N/A,FALSE,"CTC Summary - EOY";#N/A,#N/A,FALSE,"CTC Summary - Wtavg"}</definedName>
    <definedName name="wrn.Accelerated." localSheetId="62" hidden="1">{#N/A,#N/A,FALSE,"CTC Summary - EOY";#N/A,#N/A,FALSE,"CTC Summary - Wtavg"}</definedName>
    <definedName name="wrn.Accelerated." localSheetId="63" hidden="1">{#N/A,#N/A,FALSE,"CTC Summary - EOY";#N/A,#N/A,FALSE,"CTC Summary - Wtavg"}</definedName>
    <definedName name="wrn.Accelerated." localSheetId="64" hidden="1">{#N/A,#N/A,FALSE,"CTC Summary - EOY";#N/A,#N/A,FALSE,"CTC Summary - Wtavg"}</definedName>
    <definedName name="wrn.Accelerated." localSheetId="65" hidden="1">{#N/A,#N/A,FALSE,"CTC Summary - EOY";#N/A,#N/A,FALSE,"CTC Summary - Wtavg"}</definedName>
    <definedName name="wrn.Accelerated." localSheetId="66" hidden="1">{#N/A,#N/A,FALSE,"CTC Summary - EOY";#N/A,#N/A,FALSE,"CTC Summary - Wtavg"}</definedName>
    <definedName name="wrn.Accelerated." localSheetId="68" hidden="1">{#N/A,#N/A,FALSE,"CTC Summary - EOY";#N/A,#N/A,FALSE,"CTC Summary - Wtavg"}</definedName>
    <definedName name="wrn.Accelerated." localSheetId="69" hidden="1">{#N/A,#N/A,FALSE,"CTC Summary - EOY";#N/A,#N/A,FALSE,"CTC Summary - Wtavg"}</definedName>
    <definedName name="wrn.Accelerated." localSheetId="70" hidden="1">{#N/A,#N/A,FALSE,"CTC Summary - EOY";#N/A,#N/A,FALSE,"CTC Summary - Wtavg"}</definedName>
    <definedName name="wrn.Accelerated." localSheetId="71" hidden="1">{#N/A,#N/A,FALSE,"CTC Summary - EOY";#N/A,#N/A,FALSE,"CTC Summary - Wtavg"}</definedName>
    <definedName name="wrn.Accelerated." localSheetId="20" hidden="1">{#N/A,#N/A,FALSE,"CTC Summary - EOY";#N/A,#N/A,FALSE,"CTC Summary - Wtavg"}</definedName>
    <definedName name="wrn.Accelerated." localSheetId="23" hidden="1">{#N/A,#N/A,FALSE,"CTC Summary - EOY";#N/A,#N/A,FALSE,"CTC Summary - Wtavg"}</definedName>
    <definedName name="wrn.Accelerated." localSheetId="25" hidden="1">{#N/A,#N/A,FALSE,"CTC Summary - EOY";#N/A,#N/A,FALSE,"CTC Summary - Wtavg"}</definedName>
    <definedName name="wrn.Accelerated." localSheetId="28" hidden="1">{#N/A,#N/A,FALSE,"CTC Summary - EOY";#N/A,#N/A,FALSE,"CTC Summary - Wtavg"}</definedName>
    <definedName name="wrn.Accelerated." localSheetId="26" hidden="1">{#N/A,#N/A,FALSE,"CTC Summary - EOY";#N/A,#N/A,FALSE,"CTC Summary - Wtavg"}</definedName>
    <definedName name="wrn.Accelerated." localSheetId="27" hidden="1">{#N/A,#N/A,FALSE,"CTC Summary - EOY";#N/A,#N/A,FALSE,"CTC Summary - Wtavg"}</definedName>
    <definedName name="wrn.Accelerated." localSheetId="29" hidden="1">{#N/A,#N/A,FALSE,"CTC Summary - EOY";#N/A,#N/A,FALSE,"CTC Summary - Wtavg"}</definedName>
    <definedName name="wrn.Accelerated." localSheetId="30" hidden="1">{#N/A,#N/A,FALSE,"CTC Summary - EOY";#N/A,#N/A,FALSE,"CTC Summary - Wtavg"}</definedName>
    <definedName name="wrn.accellerated1" localSheetId="35" hidden="1">{#N/A,#N/A,FALSE,"CTC Summary - EOY";#N/A,#N/A,FALSE,"CTC Summary - Wtavg"}</definedName>
    <definedName name="wrn.accellerated1" localSheetId="33" hidden="1">{#N/A,#N/A,FALSE,"CTC Summary - EOY";#N/A,#N/A,FALSE,"CTC Summary - Wtavg"}</definedName>
    <definedName name="wrn.accellerated1" localSheetId="34" hidden="1">{#N/A,#N/A,FALSE,"CTC Summary - EOY";#N/A,#N/A,FALSE,"CTC Summary - Wtavg"}</definedName>
    <definedName name="wrn.accellerated1" localSheetId="32" hidden="1">{#N/A,#N/A,FALSE,"CTC Summary - EOY";#N/A,#N/A,FALSE,"CTC Summary - Wtavg"}</definedName>
    <definedName name="wrn.accellerated1" localSheetId="31" hidden="1">{#N/A,#N/A,FALSE,"CTC Summary - EOY";#N/A,#N/A,FALSE,"CTC Summary - Wtavg"}</definedName>
    <definedName name="wrn.accellerated1" localSheetId="36" hidden="1">{#N/A,#N/A,FALSE,"CTC Summary - EOY";#N/A,#N/A,FALSE,"CTC Summary - Wtavg"}</definedName>
    <definedName name="wrn.accellerated1" localSheetId="37" hidden="1">{#N/A,#N/A,FALSE,"CTC Summary - EOY";#N/A,#N/A,FALSE,"CTC Summary - Wtavg"}</definedName>
    <definedName name="wrn.accellerated1" localSheetId="39" hidden="1">{#N/A,#N/A,FALSE,"CTC Summary - EOY";#N/A,#N/A,FALSE,"CTC Summary - Wtavg"}</definedName>
    <definedName name="wrn.accellerated1" localSheetId="40" hidden="1">{#N/A,#N/A,FALSE,"CTC Summary - EOY";#N/A,#N/A,FALSE,"CTC Summary - Wtavg"}</definedName>
    <definedName name="wrn.accellerated1" localSheetId="41" hidden="1">{#N/A,#N/A,FALSE,"CTC Summary - EOY";#N/A,#N/A,FALSE,"CTC Summary - Wtavg"}</definedName>
    <definedName name="wrn.accellerated1" localSheetId="42" hidden="1">{#N/A,#N/A,FALSE,"CTC Summary - EOY";#N/A,#N/A,FALSE,"CTC Summary - Wtavg"}</definedName>
    <definedName name="wrn.accellerated1" localSheetId="43" hidden="1">{#N/A,#N/A,FALSE,"CTC Summary - EOY";#N/A,#N/A,FALSE,"CTC Summary - Wtavg"}</definedName>
    <definedName name="wrn.accellerated1" localSheetId="44" hidden="1">{#N/A,#N/A,FALSE,"CTC Summary - EOY";#N/A,#N/A,FALSE,"CTC Summary - Wtavg"}</definedName>
    <definedName name="wrn.accellerated1" localSheetId="45" hidden="1">{#N/A,#N/A,FALSE,"CTC Summary - EOY";#N/A,#N/A,FALSE,"CTC Summary - Wtavg"}</definedName>
    <definedName name="wrn.accellerated1" localSheetId="47" hidden="1">{#N/A,#N/A,FALSE,"CTC Summary - EOY";#N/A,#N/A,FALSE,"CTC Summary - Wtavg"}</definedName>
    <definedName name="wrn.accellerated1" localSheetId="48" hidden="1">{#N/A,#N/A,FALSE,"CTC Summary - EOY";#N/A,#N/A,FALSE,"CTC Summary - Wtavg"}</definedName>
    <definedName name="wrn.accellerated1" localSheetId="50" hidden="1">{#N/A,#N/A,FALSE,"CTC Summary - EOY";#N/A,#N/A,FALSE,"CTC Summary - Wtavg"}</definedName>
    <definedName name="wrn.accellerated1" localSheetId="51" hidden="1">{#N/A,#N/A,FALSE,"CTC Summary - EOY";#N/A,#N/A,FALSE,"CTC Summary - Wtavg"}</definedName>
    <definedName name="wrn.accellerated1" localSheetId="52" hidden="1">{#N/A,#N/A,FALSE,"CTC Summary - EOY";#N/A,#N/A,FALSE,"CTC Summary - Wtavg"}</definedName>
    <definedName name="wrn.accellerated1" localSheetId="53" hidden="1">{#N/A,#N/A,FALSE,"CTC Summary - EOY";#N/A,#N/A,FALSE,"CTC Summary - Wtavg"}</definedName>
    <definedName name="wrn.accellerated1" localSheetId="56" hidden="1">{#N/A,#N/A,FALSE,"CTC Summary - EOY";#N/A,#N/A,FALSE,"CTC Summary - Wtavg"}</definedName>
    <definedName name="wrn.accellerated1" localSheetId="55" hidden="1">{#N/A,#N/A,FALSE,"CTC Summary - EOY";#N/A,#N/A,FALSE,"CTC Summary - Wtavg"}</definedName>
    <definedName name="wrn.accellerated1" localSheetId="54" hidden="1">{#N/A,#N/A,FALSE,"CTC Summary - EOY";#N/A,#N/A,FALSE,"CTC Summary - Wtavg"}</definedName>
    <definedName name="wrn.accellerated1" localSheetId="61" hidden="1">{#N/A,#N/A,FALSE,"CTC Summary - EOY";#N/A,#N/A,FALSE,"CTC Summary - Wtavg"}</definedName>
    <definedName name="wrn.accellerated1" localSheetId="59" hidden="1">{#N/A,#N/A,FALSE,"CTC Summary - EOY";#N/A,#N/A,FALSE,"CTC Summary - Wtavg"}</definedName>
    <definedName name="wrn.accellerated1" localSheetId="60" hidden="1">{#N/A,#N/A,FALSE,"CTC Summary - EOY";#N/A,#N/A,FALSE,"CTC Summary - Wtavg"}</definedName>
    <definedName name="wrn.accellerated1" localSheetId="62" hidden="1">{#N/A,#N/A,FALSE,"CTC Summary - EOY";#N/A,#N/A,FALSE,"CTC Summary - Wtavg"}</definedName>
    <definedName name="wrn.accellerated1" localSheetId="63" hidden="1">{#N/A,#N/A,FALSE,"CTC Summary - EOY";#N/A,#N/A,FALSE,"CTC Summary - Wtavg"}</definedName>
    <definedName name="wrn.accellerated1" localSheetId="64" hidden="1">{#N/A,#N/A,FALSE,"CTC Summary - EOY";#N/A,#N/A,FALSE,"CTC Summary - Wtavg"}</definedName>
    <definedName name="wrn.accellerated1" localSheetId="65" hidden="1">{#N/A,#N/A,FALSE,"CTC Summary - EOY";#N/A,#N/A,FALSE,"CTC Summary - Wtavg"}</definedName>
    <definedName name="wrn.accellerated1" localSheetId="66" hidden="1">{#N/A,#N/A,FALSE,"CTC Summary - EOY";#N/A,#N/A,FALSE,"CTC Summary - Wtavg"}</definedName>
    <definedName name="wrn.accellerated1" localSheetId="68" hidden="1">{#N/A,#N/A,FALSE,"CTC Summary - EOY";#N/A,#N/A,FALSE,"CTC Summary - Wtavg"}</definedName>
    <definedName name="wrn.accellerated1" localSheetId="69" hidden="1">{#N/A,#N/A,FALSE,"CTC Summary - EOY";#N/A,#N/A,FALSE,"CTC Summary - Wtavg"}</definedName>
    <definedName name="wrn.accellerated1" localSheetId="70" hidden="1">{#N/A,#N/A,FALSE,"CTC Summary - EOY";#N/A,#N/A,FALSE,"CTC Summary - Wtavg"}</definedName>
    <definedName name="wrn.accellerated1" localSheetId="71" hidden="1">{#N/A,#N/A,FALSE,"CTC Summary - EOY";#N/A,#N/A,FALSE,"CTC Summary - Wtavg"}</definedName>
    <definedName name="wrn.accellerated1" localSheetId="20" hidden="1">{#N/A,#N/A,FALSE,"CTC Summary - EOY";#N/A,#N/A,FALSE,"CTC Summary - Wtavg"}</definedName>
    <definedName name="wrn.accellerated1" localSheetId="23" hidden="1">{#N/A,#N/A,FALSE,"CTC Summary - EOY";#N/A,#N/A,FALSE,"CTC Summary - Wtavg"}</definedName>
    <definedName name="wrn.accellerated1" localSheetId="25" hidden="1">{#N/A,#N/A,FALSE,"CTC Summary - EOY";#N/A,#N/A,FALSE,"CTC Summary - Wtavg"}</definedName>
    <definedName name="wrn.accellerated1" localSheetId="28" hidden="1">{#N/A,#N/A,FALSE,"CTC Summary - EOY";#N/A,#N/A,FALSE,"CTC Summary - Wtavg"}</definedName>
    <definedName name="wrn.accellerated1" localSheetId="26" hidden="1">{#N/A,#N/A,FALSE,"CTC Summary - EOY";#N/A,#N/A,FALSE,"CTC Summary - Wtavg"}</definedName>
    <definedName name="wrn.accellerated1" localSheetId="27" hidden="1">{#N/A,#N/A,FALSE,"CTC Summary - EOY";#N/A,#N/A,FALSE,"CTC Summary - Wtavg"}</definedName>
    <definedName name="wrn.accellerated1" localSheetId="29" hidden="1">{#N/A,#N/A,FALSE,"CTC Summary - EOY";#N/A,#N/A,FALSE,"CTC Summary - Wtavg"}</definedName>
    <definedName name="wrn.accellerated1" localSheetId="30" hidden="1">{#N/A,#N/A,FALSE,"CTC Summary - EOY";#N/A,#N/A,FALSE,"CTC Summary - Wtavg"}</definedName>
    <definedName name="wrn.AG." localSheetId="52" hidden="1">{#N/A,#N/A,FALSE,"AG-1";#N/A,#N/A,FALSE,"AG-R";#N/A,#N/A,FALSE,"AG-V";#N/A,#N/A,FALSE,"AG-4";#N/A,#N/A,FALSE,"AG-5";#N/A,#N/A,FALSE,"AG-6";#N/A,#N/A,FALSE,"AG-7"}</definedName>
    <definedName name="wrn.AG." localSheetId="20" hidden="1">{#N/A,#N/A,FALSE,"AG-1";#N/A,#N/A,FALSE,"AG-R";#N/A,#N/A,FALSE,"AG-V";#N/A,#N/A,FALSE,"AG-4";#N/A,#N/A,FALSE,"AG-5";#N/A,#N/A,FALSE,"AG-6";#N/A,#N/A,FALSE,"AG-7"}</definedName>
    <definedName name="wrn.AG." localSheetId="29" hidden="1">{#N/A,#N/A,FALSE,"AG-1";#N/A,#N/A,FALSE,"AG-R";#N/A,#N/A,FALSE,"AG-V";#N/A,#N/A,FALSE,"AG-4";#N/A,#N/A,FALSE,"AG-5";#N/A,#N/A,FALSE,"AG-6";#N/A,#N/A,FALSE,"AG-7"}</definedName>
    <definedName name="wrn.AGa." localSheetId="52" hidden="1">{#N/A,#N/A,FALSE,"UN-AGRA";#N/A,#N/A,FALSE,"UN-AG1A";#N/A,#N/A,FALSE,"UN-AGVA";#N/A,#N/A,FALSE,"UN-AG4A ";#N/A,#N/A,FALSE,"UN-AG5A";#N/A,#N/A,FALSE,"UN-AG6A";#N/A,#N/A,FALSE,"Dist Calcs";#N/A,#N/A,FALSE,"7A-Avg.";#N/A,#N/A,FALSE,"7A Tier1-avg";#N/A,#N/A,FALSE,"7A Tier2-avg";#N/A,#N/A,FALSE,"Ag-7A Dist Calc"}</definedName>
    <definedName name="wrn.AGa." localSheetId="20" hidden="1">{#N/A,#N/A,FALSE,"UN-AGRA";#N/A,#N/A,FALSE,"UN-AG1A";#N/A,#N/A,FALSE,"UN-AGVA";#N/A,#N/A,FALSE,"UN-AG4A ";#N/A,#N/A,FALSE,"UN-AG5A";#N/A,#N/A,FALSE,"UN-AG6A";#N/A,#N/A,FALSE,"Dist Calcs";#N/A,#N/A,FALSE,"7A-Avg.";#N/A,#N/A,FALSE,"7A Tier1-avg";#N/A,#N/A,FALSE,"7A Tier2-avg";#N/A,#N/A,FALSE,"Ag-7A Dist Calc"}</definedName>
    <definedName name="wrn.AGa." localSheetId="29" hidden="1">{#N/A,#N/A,FALSE,"UN-AGRA";#N/A,#N/A,FALSE,"UN-AG1A";#N/A,#N/A,FALSE,"UN-AGVA";#N/A,#N/A,FALSE,"UN-AG4A ";#N/A,#N/A,FALSE,"UN-AG5A";#N/A,#N/A,FALSE,"UN-AG6A";#N/A,#N/A,FALSE,"Dist Calcs";#N/A,#N/A,FALSE,"7A-Avg.";#N/A,#N/A,FALSE,"7A Tier1-avg";#N/A,#N/A,FALSE,"7A Tier2-avg";#N/A,#N/A,FALSE,"Ag-7A Dist Calc"}</definedName>
    <definedName name="wrn.Agb." localSheetId="52"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20"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29"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localSheetId="52" hidden="1">{#N/A,#N/A,FALSE,"A-1, A-6, A-10, A-15";#N/A,#N/A,FALSE,"E-19 Firm";#N/A,#N/A,FALSE,"E-19 Nonfirm";#N/A,#N/A,FALSE,"E-20 Firm ";#N/A,#N/A,FALSE,"E-20 Nonfirm ";#N/A,#N/A,FALSE,"E-25";#N/A,#N/A,FALSE,"E-36, E-37";#N/A,#N/A,FALSE,"LS-1,-2,-3, TC-1, OL-1";#N/A,#N/A,FALSE,"Standby"}</definedName>
    <definedName name="wrn.comind." localSheetId="20" hidden="1">{#N/A,#N/A,FALSE,"A-1, A-6, A-10, A-15";#N/A,#N/A,FALSE,"E-19 Firm";#N/A,#N/A,FALSE,"E-19 Nonfirm";#N/A,#N/A,FALSE,"E-20 Firm ";#N/A,#N/A,FALSE,"E-20 Nonfirm ";#N/A,#N/A,FALSE,"E-25";#N/A,#N/A,FALSE,"E-36, E-37";#N/A,#N/A,FALSE,"LS-1,-2,-3, TC-1, OL-1";#N/A,#N/A,FALSE,"Standby"}</definedName>
    <definedName name="wrn.comind." localSheetId="29" hidden="1">{#N/A,#N/A,FALSE,"A-1, A-6, A-10, A-15";#N/A,#N/A,FALSE,"E-19 Firm";#N/A,#N/A,FALSE,"E-19 Nonfirm";#N/A,#N/A,FALSE,"E-20 Firm ";#N/A,#N/A,FALSE,"E-20 Nonfirm ";#N/A,#N/A,FALSE,"E-25";#N/A,#N/A,FALSE,"E-36, E-37";#N/A,#N/A,FALSE,"LS-1,-2,-3, TC-1, OL-1";#N/A,#N/A,FALSE,"Standby"}</definedName>
    <definedName name="wrn.Distr." localSheetId="50" hidden="1">{#N/A,#N/A,FALSE,"Dist Rev at PR ";#N/A,#N/A,FALSE,"Spec";#N/A,#N/A,FALSE,"Res";#N/A,#N/A,FALSE,"Small L&amp;P";#N/A,#N/A,FALSE,"Medium L&amp;P";#N/A,#N/A,FALSE,"E-19";#N/A,#N/A,FALSE,"E-20";#N/A,#N/A,FALSE,"Strtlts &amp; Standby";#N/A,#N/A,FALSE,"A-RTP";#N/A,#N/A,FALSE,"2003mixeduse"}</definedName>
    <definedName name="wrn.Distr." localSheetId="51" hidden="1">{#N/A,#N/A,FALSE,"Dist Rev at PR ";#N/A,#N/A,FALSE,"Spec";#N/A,#N/A,FALSE,"Res";#N/A,#N/A,FALSE,"Small L&amp;P";#N/A,#N/A,FALSE,"Medium L&amp;P";#N/A,#N/A,FALSE,"E-19";#N/A,#N/A,FALSE,"E-20";#N/A,#N/A,FALSE,"Strtlts &amp; Standby";#N/A,#N/A,FALSE,"A-RTP";#N/A,#N/A,FALSE,"2003mixeduse"}</definedName>
    <definedName name="wrn.Distr." localSheetId="52" hidden="1">{#N/A,#N/A,FALSE,"Dist Rev at PR ";#N/A,#N/A,FALSE,"Spec";#N/A,#N/A,FALSE,"Res";#N/A,#N/A,FALSE,"Small L&amp;P";#N/A,#N/A,FALSE,"Medium L&amp;P";#N/A,#N/A,FALSE,"E-19";#N/A,#N/A,FALSE,"E-20";#N/A,#N/A,FALSE,"Strtlts &amp; Standby";#N/A,#N/A,FALSE,"A-RTP";#N/A,#N/A,FALSE,"2003mixeduse"}</definedName>
    <definedName name="wrn.Distr." localSheetId="20" hidden="1">{#N/A,#N/A,FALSE,"Dist Rev at PR ";#N/A,#N/A,FALSE,"Spec";#N/A,#N/A,FALSE,"Res";#N/A,#N/A,FALSE,"Small L&amp;P";#N/A,#N/A,FALSE,"Medium L&amp;P";#N/A,#N/A,FALSE,"E-19";#N/A,#N/A,FALSE,"E-20";#N/A,#N/A,FALSE,"Strtlts &amp; Standby";#N/A,#N/A,FALSE,"A-RTP";#N/A,#N/A,FALSE,"2003mixeduse"}</definedName>
    <definedName name="wrn.Distr." localSheetId="29" hidden="1">{#N/A,#N/A,FALSE,"Dist Rev at PR ";#N/A,#N/A,FALSE,"Spec";#N/A,#N/A,FALSE,"Res";#N/A,#N/A,FALSE,"Small L&amp;P";#N/A,#N/A,FALSE,"Medium L&amp;P";#N/A,#N/A,FALSE,"E-19";#N/A,#N/A,FALSE,"E-20";#N/A,#N/A,FALSE,"Strtlts &amp; Standby";#N/A,#N/A,FALSE,"A-RTP";#N/A,#N/A,FALSE,"2003mixeduse"}</definedName>
    <definedName name="wrn.Div._.Estimators."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5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5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5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localSheetId="52" hidden="1">{"JE9DOLLARS",#N/A,FALSE,"JE9"}</definedName>
    <definedName name="wrn.JE9DOLLARS." localSheetId="20" hidden="1">{"JE9DOLLARS",#N/A,FALSE,"JE9"}</definedName>
    <definedName name="wrn.JE9DTHS." localSheetId="52" hidden="1">{"JE9DTHS",#N/A,FALSE,"JE9"}</definedName>
    <definedName name="wrn.JE9DTHS." localSheetId="20" hidden="1">{"JE9DTHS",#N/A,FALSE,"JE9"}</definedName>
    <definedName name="wrn.JE9MCF." localSheetId="52" hidden="1">{"JE9MCF",#N/A,FALSE,"JE9"}</definedName>
    <definedName name="wrn.JE9MCF." localSheetId="20" hidden="1">{"JE9MCF",#N/A,FALSE,"JE9"}</definedName>
    <definedName name="wrn.ND." localSheetId="50" hidden="1">{#N/A,#N/A,FALSE,"ND Rev at Pres Rates";#N/A,#N/A,FALSE,"Res - Unadj sales";#N/A,#N/A,FALSE,"Small L&amp;P";#N/A,#N/A,FALSE,"Medium L&amp;P";#N/A,#N/A,FALSE,"E-19";#N/A,#N/A,FALSE,"E-20";#N/A,#N/A,FALSE,"Strtlts &amp; Standby";#N/A,#N/A,FALSE,"AG";#N/A,#N/A,FALSE,"A-RTP";#N/A,#N/A,FALSE,"Spec"}</definedName>
    <definedName name="wrn.ND." localSheetId="51" hidden="1">{#N/A,#N/A,FALSE,"ND Rev at Pres Rates";#N/A,#N/A,FALSE,"Res - Unadj sales";#N/A,#N/A,FALSE,"Small L&amp;P";#N/A,#N/A,FALSE,"Medium L&amp;P";#N/A,#N/A,FALSE,"E-19";#N/A,#N/A,FALSE,"E-20";#N/A,#N/A,FALSE,"Strtlts &amp; Standby";#N/A,#N/A,FALSE,"AG";#N/A,#N/A,FALSE,"A-RTP";#N/A,#N/A,FALSE,"Spec"}</definedName>
    <definedName name="wrn.ND." localSheetId="52" hidden="1">{#N/A,#N/A,FALSE,"ND Rev at Pres Rates";#N/A,#N/A,FALSE,"Res - Unadj sales";#N/A,#N/A,FALSE,"Small L&amp;P";#N/A,#N/A,FALSE,"Medium L&amp;P";#N/A,#N/A,FALSE,"E-19";#N/A,#N/A,FALSE,"E-20";#N/A,#N/A,FALSE,"Strtlts &amp; Standby";#N/A,#N/A,FALSE,"AG";#N/A,#N/A,FALSE,"A-RTP";#N/A,#N/A,FALSE,"Spec"}</definedName>
    <definedName name="wrn.ND." localSheetId="20" hidden="1">{#N/A,#N/A,FALSE,"ND Rev at Pres Rates";#N/A,#N/A,FALSE,"Res - Unadj sales";#N/A,#N/A,FALSE,"Small L&amp;P";#N/A,#N/A,FALSE,"Medium L&amp;P";#N/A,#N/A,FALSE,"E-19";#N/A,#N/A,FALSE,"E-20";#N/A,#N/A,FALSE,"Strtlts &amp; Standby";#N/A,#N/A,FALSE,"AG";#N/A,#N/A,FALSE,"A-RTP";#N/A,#N/A,FALSE,"Spec"}</definedName>
    <definedName name="wrn.ND." localSheetId="29" hidden="1">{#N/A,#N/A,FALSE,"ND Rev at Pres Rates";#N/A,#N/A,FALSE,"Res - Unadj sales";#N/A,#N/A,FALSE,"Small L&amp;P";#N/A,#N/A,FALSE,"Medium L&amp;P";#N/A,#N/A,FALSE,"E-19";#N/A,#N/A,FALSE,"E-20";#N/A,#N/A,FALSE,"Strtlts &amp; Standby";#N/A,#N/A,FALSE,"AG";#N/A,#N/A,FALSE,"A-RTP";#N/A,#N/A,FALSE,"Spec"}</definedName>
    <definedName name="wrn.PI_Report." localSheetId="35" hidden="1">{"PI_Data",#N/A,TRUE,"P&amp;I Data"}</definedName>
    <definedName name="wrn.PI_Report." localSheetId="33" hidden="1">{"PI_Data",#N/A,TRUE,"P&amp;I Data"}</definedName>
    <definedName name="wrn.PI_Report." localSheetId="34" hidden="1">{"PI_Data",#N/A,TRUE,"P&amp;I Data"}</definedName>
    <definedName name="wrn.PI_Report." localSheetId="32" hidden="1">{"PI_Data",#N/A,TRUE,"P&amp;I Data"}</definedName>
    <definedName name="wrn.PI_Report." localSheetId="31" hidden="1">{"PI_Data",#N/A,TRUE,"P&amp;I Data"}</definedName>
    <definedName name="wrn.PI_Report." localSheetId="36" hidden="1">{"PI_Data",#N/A,TRUE,"P&amp;I Data"}</definedName>
    <definedName name="wrn.PI_Report." localSheetId="37" hidden="1">{"PI_Data",#N/A,TRUE,"P&amp;I Data"}</definedName>
    <definedName name="wrn.PI_Report." localSheetId="39" hidden="1">{"PI_Data",#N/A,TRUE,"P&amp;I Data"}</definedName>
    <definedName name="wrn.PI_Report." localSheetId="40" hidden="1">{"PI_Data",#N/A,TRUE,"P&amp;I Data"}</definedName>
    <definedName name="wrn.PI_Report." localSheetId="41" hidden="1">{"PI_Data",#N/A,TRUE,"P&amp;I Data"}</definedName>
    <definedName name="wrn.PI_Report." localSheetId="42" hidden="1">{"PI_Data",#N/A,TRUE,"P&amp;I Data"}</definedName>
    <definedName name="wrn.PI_Report." localSheetId="43" hidden="1">{"PI_Data",#N/A,TRUE,"P&amp;I Data"}</definedName>
    <definedName name="wrn.PI_Report." localSheetId="44" hidden="1">{"PI_Data",#N/A,TRUE,"P&amp;I Data"}</definedName>
    <definedName name="wrn.PI_Report." localSheetId="45" hidden="1">{"PI_Data",#N/A,TRUE,"P&amp;I Data"}</definedName>
    <definedName name="wrn.PI_Report." localSheetId="47" hidden="1">{"PI_Data",#N/A,TRUE,"P&amp;I Data"}</definedName>
    <definedName name="wrn.PI_Report." localSheetId="48" hidden="1">{"PI_Data",#N/A,TRUE,"P&amp;I Data"}</definedName>
    <definedName name="wrn.PI_Report." localSheetId="50" hidden="1">{"PI_Data",#N/A,TRUE,"P&amp;I Data"}</definedName>
    <definedName name="wrn.PI_Report." localSheetId="51" hidden="1">{"PI_Data",#N/A,TRUE,"P&amp;I Data"}</definedName>
    <definedName name="wrn.PI_Report." localSheetId="52" hidden="1">{"PI_Data",#N/A,TRUE,"P&amp;I Data"}</definedName>
    <definedName name="wrn.PI_Report." localSheetId="53" hidden="1">{"PI_Data",#N/A,TRUE,"P&amp;I Data"}</definedName>
    <definedName name="wrn.PI_Report." localSheetId="56" hidden="1">{"PI_Data",#N/A,TRUE,"P&amp;I Data"}</definedName>
    <definedName name="wrn.PI_Report." localSheetId="55" hidden="1">{"PI_Data",#N/A,TRUE,"P&amp;I Data"}</definedName>
    <definedName name="wrn.PI_Report." localSheetId="54" hidden="1">{"PI_Data",#N/A,TRUE,"P&amp;I Data"}</definedName>
    <definedName name="wrn.PI_Report." localSheetId="61" hidden="1">{"PI_Data",#N/A,TRUE,"P&amp;I Data"}</definedName>
    <definedName name="wrn.PI_Report." localSheetId="59" hidden="1">{"PI_Data",#N/A,TRUE,"P&amp;I Data"}</definedName>
    <definedName name="wrn.PI_Report." localSheetId="60" hidden="1">{"PI_Data",#N/A,TRUE,"P&amp;I Data"}</definedName>
    <definedName name="wrn.PI_Report." localSheetId="62" hidden="1">{"PI_Data",#N/A,TRUE,"P&amp;I Data"}</definedName>
    <definedName name="wrn.PI_Report." localSheetId="63" hidden="1">{"PI_Data",#N/A,TRUE,"P&amp;I Data"}</definedName>
    <definedName name="wrn.PI_Report." localSheetId="64" hidden="1">{"PI_Data",#N/A,TRUE,"P&amp;I Data"}</definedName>
    <definedName name="wrn.PI_Report." localSheetId="65" hidden="1">{"PI_Data",#N/A,TRUE,"P&amp;I Data"}</definedName>
    <definedName name="wrn.PI_Report." localSheetId="66" hidden="1">{"PI_Data",#N/A,TRUE,"P&amp;I Data"}</definedName>
    <definedName name="wrn.PI_Report." localSheetId="68" hidden="1">{"PI_Data",#N/A,TRUE,"P&amp;I Data"}</definedName>
    <definedName name="wrn.PI_Report." localSheetId="69" hidden="1">{"PI_Data",#N/A,TRUE,"P&amp;I Data"}</definedName>
    <definedName name="wrn.PI_Report." localSheetId="70" hidden="1">{"PI_Data",#N/A,TRUE,"P&amp;I Data"}</definedName>
    <definedName name="wrn.PI_Report." localSheetId="71" hidden="1">{"PI_Data",#N/A,TRUE,"P&amp;I Data"}</definedName>
    <definedName name="wrn.PI_Report." localSheetId="20" hidden="1">{"PI_Data",#N/A,TRUE,"P&amp;I Data"}</definedName>
    <definedName name="wrn.PI_Report." localSheetId="23" hidden="1">{"PI_Data",#N/A,TRUE,"P&amp;I Data"}</definedName>
    <definedName name="wrn.PI_Report." localSheetId="25" hidden="1">{"PI_Data",#N/A,TRUE,"P&amp;I Data"}</definedName>
    <definedName name="wrn.PI_Report." localSheetId="28" hidden="1">{"PI_Data",#N/A,TRUE,"P&amp;I Data"}</definedName>
    <definedName name="wrn.PI_Report." localSheetId="26" hidden="1">{"PI_Data",#N/A,TRUE,"P&amp;I Data"}</definedName>
    <definedName name="wrn.PI_Report." localSheetId="27" hidden="1">{"PI_Data",#N/A,TRUE,"P&amp;I Data"}</definedName>
    <definedName name="wrn.PI_Report." localSheetId="29" hidden="1">{"PI_Data",#N/A,TRUE,"P&amp;I Data"}</definedName>
    <definedName name="wrn.PI_Report." localSheetId="30" hidden="1">{"PI_Data",#N/A,TRUE,"P&amp;I Data"}</definedName>
    <definedName name="wrn.Print._.1_8." localSheetId="5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2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5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2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50" hidden="1">{#N/A,#N/A,FALSE,"Workpaper Tables 4-1 &amp; 4-2";#N/A,#N/A,FALSE,"Revenue Allocation Results";#N/A,#N/A,FALSE,"FERC Rev @ PR";#N/A,#N/A,FALSE,"Distribution Revenue Allocation";#N/A,#N/A,FALSE,"Nonallocated Revenues ";#N/A,#N/A,FALSE,"2000mixuse";#N/A,#N/A,FALSE,"MC Revenues- 00 sales, 96 MC's"}</definedName>
    <definedName name="wrn.Print._.Out." localSheetId="51" hidden="1">{#N/A,#N/A,FALSE,"Workpaper Tables 4-1 &amp; 4-2";#N/A,#N/A,FALSE,"Revenue Allocation Results";#N/A,#N/A,FALSE,"FERC Rev @ PR";#N/A,#N/A,FALSE,"Distribution Revenue Allocation";#N/A,#N/A,FALSE,"Nonallocated Revenues ";#N/A,#N/A,FALSE,"2000mixuse";#N/A,#N/A,FALSE,"MC Revenues- 00 sales, 96 MC's"}</definedName>
    <definedName name="wrn.Print._.Out." localSheetId="52" hidden="1">{#N/A,#N/A,FALSE,"Workpaper Tables 4-1 &amp; 4-2";#N/A,#N/A,FALSE,"Revenue Allocation Results";#N/A,#N/A,FALSE,"FERC Rev @ PR";#N/A,#N/A,FALSE,"Distribution Revenue Allocation";#N/A,#N/A,FALSE,"Nonallocated Revenues ";#N/A,#N/A,FALSE,"2000mixuse";#N/A,#N/A,FALSE,"MC Revenues- 00 sales, 96 MC's"}</definedName>
    <definedName name="wrn.Print._.Out." localSheetId="20" hidden="1">{#N/A,#N/A,FALSE,"Workpaper Tables 4-1 &amp; 4-2";#N/A,#N/A,FALSE,"Revenue Allocation Results";#N/A,#N/A,FALSE,"FERC Rev @ PR";#N/A,#N/A,FALSE,"Distribution Revenue Allocation";#N/A,#N/A,FALSE,"Nonallocated Revenues ";#N/A,#N/A,FALSE,"2000mixuse";#N/A,#N/A,FALSE,"MC Revenues- 00 sales, 96 MC's"}</definedName>
    <definedName name="wrn.Print._.Out." localSheetId="29" hidden="1">{#N/A,#N/A,FALSE,"Workpaper Tables 4-1 &amp; 4-2";#N/A,#N/A,FALSE,"Revenue Allocation Results";#N/A,#N/A,FALSE,"FERC Rev @ PR";#N/A,#N/A,FALSE,"Distribution Revenue Allocation";#N/A,#N/A,FALSE,"Nonallocated Revenues ";#N/A,#N/A,FALSE,"2000mixuse";#N/A,#N/A,FALSE,"MC Revenues- 00 sales, 96 MC's"}</definedName>
    <definedName name="wrn.printout." localSheetId="35" hidden="1">{#N/A,#N/A,FALSE,"Transmission Revenue Allocation";"Marginal Cost Revenues",#N/A,FALSE,"MC Revenues- 01 sales, 96 MC's";#N/A,#N/A,FALSE,"1996 marginal costs -ECAC Adopt"}</definedName>
    <definedName name="wrn.printout." localSheetId="33" hidden="1">{#N/A,#N/A,FALSE,"Transmission Revenue Allocation";"Marginal Cost Revenues",#N/A,FALSE,"MC Revenues- 01 sales, 96 MC's";#N/A,#N/A,FALSE,"1996 marginal costs -ECAC Adopt"}</definedName>
    <definedName name="wrn.printout." localSheetId="34" hidden="1">{#N/A,#N/A,FALSE,"Transmission Revenue Allocation";"Marginal Cost Revenues",#N/A,FALSE,"MC Revenues- 01 sales, 96 MC's";#N/A,#N/A,FALSE,"1996 marginal costs -ECAC Adopt"}</definedName>
    <definedName name="wrn.printout." localSheetId="32" hidden="1">{#N/A,#N/A,FALSE,"Transmission Revenue Allocation";"Marginal Cost Revenues",#N/A,FALSE,"MC Revenues- 01 sales, 96 MC's";#N/A,#N/A,FALSE,"1996 marginal costs -ECAC Adopt"}</definedName>
    <definedName name="wrn.printout." localSheetId="31" hidden="1">{#N/A,#N/A,FALSE,"Transmission Revenue Allocation";"Marginal Cost Revenues",#N/A,FALSE,"MC Revenues- 01 sales, 96 MC's";#N/A,#N/A,FALSE,"1996 marginal costs -ECAC Adopt"}</definedName>
    <definedName name="wrn.printout." localSheetId="36" hidden="1">{#N/A,#N/A,FALSE,"Transmission Revenue Allocation";"Marginal Cost Revenues",#N/A,FALSE,"MC Revenues- 01 sales, 96 MC's";#N/A,#N/A,FALSE,"1996 marginal costs -ECAC Adopt"}</definedName>
    <definedName name="wrn.printout." localSheetId="37" hidden="1">{#N/A,#N/A,FALSE,"Transmission Revenue Allocation";"Marginal Cost Revenues",#N/A,FALSE,"MC Revenues- 01 sales, 96 MC's";#N/A,#N/A,FALSE,"1996 marginal costs -ECAC Adopt"}</definedName>
    <definedName name="wrn.printout." localSheetId="39" hidden="1">{#N/A,#N/A,FALSE,"Transmission Revenue Allocation";"Marginal Cost Revenues",#N/A,FALSE,"MC Revenues- 01 sales, 96 MC's";#N/A,#N/A,FALSE,"1996 marginal costs -ECAC Adopt"}</definedName>
    <definedName name="wrn.printout." localSheetId="40" hidden="1">{#N/A,#N/A,FALSE,"Transmission Revenue Allocation";"Marginal Cost Revenues",#N/A,FALSE,"MC Revenues- 01 sales, 96 MC's";#N/A,#N/A,FALSE,"1996 marginal costs -ECAC Adopt"}</definedName>
    <definedName name="wrn.printout." localSheetId="41" hidden="1">{#N/A,#N/A,FALSE,"Transmission Revenue Allocation";"Marginal Cost Revenues",#N/A,FALSE,"MC Revenues- 01 sales, 96 MC's";#N/A,#N/A,FALSE,"1996 marginal costs -ECAC Adopt"}</definedName>
    <definedName name="wrn.printout." localSheetId="42" hidden="1">{#N/A,#N/A,FALSE,"Transmission Revenue Allocation";"Marginal Cost Revenues",#N/A,FALSE,"MC Revenues- 01 sales, 96 MC's";#N/A,#N/A,FALSE,"1996 marginal costs -ECAC Adopt"}</definedName>
    <definedName name="wrn.printout." localSheetId="43" hidden="1">{#N/A,#N/A,FALSE,"Transmission Revenue Allocation";"Marginal Cost Revenues",#N/A,FALSE,"MC Revenues- 01 sales, 96 MC's";#N/A,#N/A,FALSE,"1996 marginal costs -ECAC Adopt"}</definedName>
    <definedName name="wrn.printout." localSheetId="44" hidden="1">{#N/A,#N/A,FALSE,"Transmission Revenue Allocation";"Marginal Cost Revenues",#N/A,FALSE,"MC Revenues- 01 sales, 96 MC's";#N/A,#N/A,FALSE,"1996 marginal costs -ECAC Adopt"}</definedName>
    <definedName name="wrn.printout." localSheetId="45" hidden="1">{#N/A,#N/A,FALSE,"Transmission Revenue Allocation";"Marginal Cost Revenues",#N/A,FALSE,"MC Revenues- 01 sales, 96 MC's";#N/A,#N/A,FALSE,"1996 marginal costs -ECAC Adopt"}</definedName>
    <definedName name="wrn.printout." localSheetId="47" hidden="1">{#N/A,#N/A,FALSE,"Transmission Revenue Allocation";"Marginal Cost Revenues",#N/A,FALSE,"MC Revenues- 01 sales, 96 MC's";#N/A,#N/A,FALSE,"1996 marginal costs -ECAC Adopt"}</definedName>
    <definedName name="wrn.printout." localSheetId="48" hidden="1">{#N/A,#N/A,FALSE,"Transmission Revenue Allocation";"Marginal Cost Revenues",#N/A,FALSE,"MC Revenues- 01 sales, 96 MC's";#N/A,#N/A,FALSE,"1996 marginal costs -ECAC Adopt"}</definedName>
    <definedName name="wrn.printout." localSheetId="52" hidden="1">{#N/A,#N/A,FALSE,"Transmission Revenue Allocation";"Marginal Cost Revenues",#N/A,FALSE,"MC Revenues- 01 sales, 96 MC's";#N/A,#N/A,FALSE,"1996 marginal costs -ECAC Adopt"}</definedName>
    <definedName name="wrn.printout." localSheetId="53" hidden="1">{#N/A,#N/A,FALSE,"Transmission Revenue Allocation";"Marginal Cost Revenues",#N/A,FALSE,"MC Revenues- 01 sales, 96 MC's";#N/A,#N/A,FALSE,"1996 marginal costs -ECAC Adopt"}</definedName>
    <definedName name="wrn.printout." localSheetId="56" hidden="1">{#N/A,#N/A,FALSE,"Transmission Revenue Allocation";"Marginal Cost Revenues",#N/A,FALSE,"MC Revenues- 01 sales, 96 MC's";#N/A,#N/A,FALSE,"1996 marginal costs -ECAC Adopt"}</definedName>
    <definedName name="wrn.printout." localSheetId="55" hidden="1">{#N/A,#N/A,FALSE,"Transmission Revenue Allocation";"Marginal Cost Revenues",#N/A,FALSE,"MC Revenues- 01 sales, 96 MC's";#N/A,#N/A,FALSE,"1996 marginal costs -ECAC Adopt"}</definedName>
    <definedName name="wrn.printout." localSheetId="54" hidden="1">{#N/A,#N/A,FALSE,"Transmission Revenue Allocation";"Marginal Cost Revenues",#N/A,FALSE,"MC Revenues- 01 sales, 96 MC's";#N/A,#N/A,FALSE,"1996 marginal costs -ECAC Adopt"}</definedName>
    <definedName name="wrn.printout." localSheetId="61" hidden="1">{#N/A,#N/A,FALSE,"Transmission Revenue Allocation";"Marginal Cost Revenues",#N/A,FALSE,"MC Revenues- 01 sales, 96 MC's";#N/A,#N/A,FALSE,"1996 marginal costs -ECAC Adopt"}</definedName>
    <definedName name="wrn.printout." localSheetId="59" hidden="1">{#N/A,#N/A,FALSE,"Transmission Revenue Allocation";"Marginal Cost Revenues",#N/A,FALSE,"MC Revenues- 01 sales, 96 MC's";#N/A,#N/A,FALSE,"1996 marginal costs -ECAC Adopt"}</definedName>
    <definedName name="wrn.printout." localSheetId="60" hidden="1">{#N/A,#N/A,FALSE,"Transmission Revenue Allocation";"Marginal Cost Revenues",#N/A,FALSE,"MC Revenues- 01 sales, 96 MC's";#N/A,#N/A,FALSE,"1996 marginal costs -ECAC Adopt"}</definedName>
    <definedName name="wrn.printout." localSheetId="62" hidden="1">{#N/A,#N/A,FALSE,"Transmission Revenue Allocation";"Marginal Cost Revenues",#N/A,FALSE,"MC Revenues- 01 sales, 96 MC's";#N/A,#N/A,FALSE,"1996 marginal costs -ECAC Adopt"}</definedName>
    <definedName name="wrn.printout." localSheetId="63" hidden="1">{#N/A,#N/A,FALSE,"Transmission Revenue Allocation";"Marginal Cost Revenues",#N/A,FALSE,"MC Revenues- 01 sales, 96 MC's";#N/A,#N/A,FALSE,"1996 marginal costs -ECAC Adopt"}</definedName>
    <definedName name="wrn.printout." localSheetId="64" hidden="1">{#N/A,#N/A,FALSE,"Transmission Revenue Allocation";"Marginal Cost Revenues",#N/A,FALSE,"MC Revenues- 01 sales, 96 MC's";#N/A,#N/A,FALSE,"1996 marginal costs -ECAC Adopt"}</definedName>
    <definedName name="wrn.printout." localSheetId="65" hidden="1">{#N/A,#N/A,FALSE,"Transmission Revenue Allocation";"Marginal Cost Revenues",#N/A,FALSE,"MC Revenues- 01 sales, 96 MC's";#N/A,#N/A,FALSE,"1996 marginal costs -ECAC Adopt"}</definedName>
    <definedName name="wrn.printout." localSheetId="66" hidden="1">{#N/A,#N/A,FALSE,"Transmission Revenue Allocation";"Marginal Cost Revenues",#N/A,FALSE,"MC Revenues- 01 sales, 96 MC's";#N/A,#N/A,FALSE,"1996 marginal costs -ECAC Adopt"}</definedName>
    <definedName name="wrn.printout." localSheetId="68" hidden="1">{#N/A,#N/A,FALSE,"Transmission Revenue Allocation";"Marginal Cost Revenues",#N/A,FALSE,"MC Revenues- 01 sales, 96 MC's";#N/A,#N/A,FALSE,"1996 marginal costs -ECAC Adopt"}</definedName>
    <definedName name="wrn.printout." localSheetId="69" hidden="1">{#N/A,#N/A,FALSE,"Transmission Revenue Allocation";"Marginal Cost Revenues",#N/A,FALSE,"MC Revenues- 01 sales, 96 MC's";#N/A,#N/A,FALSE,"1996 marginal costs -ECAC Adopt"}</definedName>
    <definedName name="wrn.printout." localSheetId="70" hidden="1">{#N/A,#N/A,FALSE,"Transmission Revenue Allocation";"Marginal Cost Revenues",#N/A,FALSE,"MC Revenues- 01 sales, 96 MC's";#N/A,#N/A,FALSE,"1996 marginal costs -ECAC Adopt"}</definedName>
    <definedName name="wrn.printout." localSheetId="71" hidden="1">{#N/A,#N/A,FALSE,"Transmission Revenue Allocation";"Marginal Cost Revenues",#N/A,FALSE,"MC Revenues- 01 sales, 96 MC's";#N/A,#N/A,FALSE,"1996 marginal costs -ECAC Adopt"}</definedName>
    <definedName name="wrn.printout." localSheetId="20" hidden="1">{#N/A,#N/A,FALSE,"Transmission Revenue Allocation";"Marginal Cost Revenues",#N/A,FALSE,"MC Revenues- 01 sales, 96 MC's";#N/A,#N/A,FALSE,"1996 marginal costs -ECAC Adopt"}</definedName>
    <definedName name="wrn.printout." localSheetId="25" hidden="1">{#N/A,#N/A,FALSE,"Transmission Revenue Allocation";"Marginal Cost Revenues",#N/A,FALSE,"MC Revenues- 01 sales, 96 MC's";#N/A,#N/A,FALSE,"1996 marginal costs -ECAC Adopt"}</definedName>
    <definedName name="wrn.printout." localSheetId="28" hidden="1">{#N/A,#N/A,FALSE,"Transmission Revenue Allocation";"Marginal Cost Revenues",#N/A,FALSE,"MC Revenues- 01 sales, 96 MC's";#N/A,#N/A,FALSE,"1996 marginal costs -ECAC Adopt"}</definedName>
    <definedName name="wrn.printout." localSheetId="26" hidden="1">{#N/A,#N/A,FALSE,"Transmission Revenue Allocation";"Marginal Cost Revenues",#N/A,FALSE,"MC Revenues- 01 sales, 96 MC's";#N/A,#N/A,FALSE,"1996 marginal costs -ECAC Adopt"}</definedName>
    <definedName name="wrn.printout." localSheetId="27" hidden="1">{#N/A,#N/A,FALSE,"Transmission Revenue Allocation";"Marginal Cost Revenues",#N/A,FALSE,"MC Revenues- 01 sales, 96 MC's";#N/A,#N/A,FALSE,"1996 marginal costs -ECAC Adopt"}</definedName>
    <definedName name="wrn.printout." localSheetId="29" hidden="1">{#N/A,#N/A,FALSE,"Transmission Revenue Allocation";"Marginal Cost Revenues",#N/A,FALSE,"MC Revenues- 01 sales, 96 MC's";#N/A,#N/A,FALSE,"1996 marginal costs -ECAC Adopt"}</definedName>
    <definedName name="wrn.printout." localSheetId="30" hidden="1">{#N/A,#N/A,FALSE,"Transmission Revenue Allocation";"Marginal Cost Revenues",#N/A,FALSE,"MC Revenues- 01 sales, 96 MC's";#N/A,#N/A,FALSE,"1996 marginal costs -ECAC Adopt"}</definedName>
    <definedName name="wrn.RAP." localSheetId="5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52" hidden="1">{#N/A,#N/A,FALSE,"E-1, EM, ES";#N/A,#N/A,FALSE,"ESR, ET";#N/A,#N/A,FALSE,"E-7, E-A7";#N/A,#N/A,FALSE,"E-8";#N/A,#N/A,FALSE,"E-9 A, B, C, D";#N/A,#N/A,FALSE,"EL-1, EML";#N/A,#N/A,FALSE,"ESL, ESRL";#N/A,#N/A,FALSE,"ETL, EL-7";#N/A,#N/A,FALSE,"EL-A7, EL-8"}</definedName>
    <definedName name="wrn.Res." localSheetId="20" hidden="1">{#N/A,#N/A,FALSE,"E-1, EM, ES";#N/A,#N/A,FALSE,"ESR, ET";#N/A,#N/A,FALSE,"E-7, E-A7";#N/A,#N/A,FALSE,"E-8";#N/A,#N/A,FALSE,"E-9 A, B, C, D";#N/A,#N/A,FALSE,"EL-1, EML";#N/A,#N/A,FALSE,"ESL, ESRL";#N/A,#N/A,FALSE,"ETL, EL-7";#N/A,#N/A,FALSE,"EL-A7, EL-8"}</definedName>
    <definedName name="wrn.Res." localSheetId="29" hidden="1">{#N/A,#N/A,FALSE,"E-1, EM, ES";#N/A,#N/A,FALSE,"ESR, ET";#N/A,#N/A,FALSE,"E-7, E-A7";#N/A,#N/A,FALSE,"E-8";#N/A,#N/A,FALSE,"E-9 A, B, C, D";#N/A,#N/A,FALSE,"EL-1, EML";#N/A,#N/A,FALSE,"ESL, ESRL";#N/A,#N/A,FALSE,"ETL, EL-7";#N/A,#N/A,FALSE,"EL-A7, EL-8"}</definedName>
    <definedName name="wrn.Rev._.Alloc." localSheetId="50" hidden="1">{#N/A,#N/A,FALSE,"RRQ inputs ";#N/A,#N/A,FALSE,"FERC Rev @ PR";#N/A,#N/A,FALSE,"Distribution Revenue Allocation";#N/A,#N/A,FALSE,"Nonallocated Revenues";#N/A,#N/A,FALSE,"MC Revenues-03 sales, 96 MC's";#N/A,#N/A,FALSE,"FTA"}</definedName>
    <definedName name="wrn.Rev._.Alloc." localSheetId="51" hidden="1">{#N/A,#N/A,FALSE,"RRQ inputs ";#N/A,#N/A,FALSE,"FERC Rev @ PR";#N/A,#N/A,FALSE,"Distribution Revenue Allocation";#N/A,#N/A,FALSE,"Nonallocated Revenues";#N/A,#N/A,FALSE,"MC Revenues-03 sales, 96 MC's";#N/A,#N/A,FALSE,"FTA"}</definedName>
    <definedName name="wrn.Rev._.Alloc." localSheetId="52" hidden="1">{#N/A,#N/A,FALSE,"RRQ inputs ";#N/A,#N/A,FALSE,"FERC Rev @ PR";#N/A,#N/A,FALSE,"Distribution Revenue Allocation";#N/A,#N/A,FALSE,"Nonallocated Revenues";#N/A,#N/A,FALSE,"MC Revenues-03 sales, 96 MC's";#N/A,#N/A,FALSE,"FTA"}</definedName>
    <definedName name="wrn.Rev._.Alloc." localSheetId="20" hidden="1">{#N/A,#N/A,FALSE,"RRQ inputs ";#N/A,#N/A,FALSE,"FERC Rev @ PR";#N/A,#N/A,FALSE,"Distribution Revenue Allocation";#N/A,#N/A,FALSE,"Nonallocated Revenues";#N/A,#N/A,FALSE,"MC Revenues-03 sales, 96 MC's";#N/A,#N/A,FALSE,"FTA"}</definedName>
    <definedName name="wrn.Rev._.Alloc." localSheetId="29" hidden="1">{#N/A,#N/A,FALSE,"RRQ inputs ";#N/A,#N/A,FALSE,"FERC Rev @ PR";#N/A,#N/A,FALSE,"Distribution Revenue Allocation";#N/A,#N/A,FALSE,"Nonallocated Revenues";#N/A,#N/A,FALSE,"MC Revenues-03 sales, 96 MC's";#N/A,#N/A,FALSE,"FTA"}</definedName>
    <definedName name="wrn.schedules." localSheetId="50" hidden="1">{#N/A,#N/A,FALSE,"ND Rev at Pres Rates";#N/A,#N/A,FALSE,"Res - Unadj";#N/A,#N/A,FALSE,"Small L&amp;P";#N/A,#N/A,FALSE,"Medium L&amp;P";#N/A,#N/A,FALSE,"E-19";#N/A,#N/A,FALSE,"E-20";#N/A,#N/A,FALSE,"A-RTP";#N/A,#N/A,FALSE,"Strtlts &amp; Standby";#N/A,#N/A,FALSE,"AG";#N/A,#N/A,FALSE,"2001mixeduse"}</definedName>
    <definedName name="wrn.schedules." localSheetId="51" hidden="1">{#N/A,#N/A,FALSE,"ND Rev at Pres Rates";#N/A,#N/A,FALSE,"Res - Unadj";#N/A,#N/A,FALSE,"Small L&amp;P";#N/A,#N/A,FALSE,"Medium L&amp;P";#N/A,#N/A,FALSE,"E-19";#N/A,#N/A,FALSE,"E-20";#N/A,#N/A,FALSE,"A-RTP";#N/A,#N/A,FALSE,"Strtlts &amp; Standby";#N/A,#N/A,FALSE,"AG";#N/A,#N/A,FALSE,"2001mixeduse"}</definedName>
    <definedName name="wrn.schedules." localSheetId="52" hidden="1">{#N/A,#N/A,FALSE,"Res - Unadj";#N/A,#N/A,FALSE,"Small L&amp;P";#N/A,#N/A,FALSE,"Medium L&amp;P";#N/A,#N/A,FALSE,"E-19";#N/A,#N/A,FALSE,"E-20";#N/A,#N/A,FALSE,"A-RTP";#N/A,#N/A,FALSE,"Strtlts &amp; Standby";#N/A,#N/A,FALSE,"AG";#N/A,#N/A,FALSE,"2001mixeduse"}</definedName>
    <definedName name="wrn.schedules." localSheetId="20" hidden="1">{#N/A,#N/A,FALSE,"Res - Unadj";#N/A,#N/A,FALSE,"Small L&amp;P";#N/A,#N/A,FALSE,"Medium L&amp;P";#N/A,#N/A,FALSE,"E-19";#N/A,#N/A,FALSE,"E-20";#N/A,#N/A,FALSE,"A-RTP";#N/A,#N/A,FALSE,"Strtlts &amp; Standby";#N/A,#N/A,FALSE,"AG";#N/A,#N/A,FALSE,"2001mixeduse"}</definedName>
    <definedName name="wrn.schedules." localSheetId="29" hidden="1">{#N/A,#N/A,FALSE,"Res - Unadj";#N/A,#N/A,FALSE,"Small L&amp;P";#N/A,#N/A,FALSE,"Medium L&amp;P";#N/A,#N/A,FALSE,"E-19";#N/A,#N/A,FALSE,"E-20";#N/A,#N/A,FALSE,"A-RTP";#N/A,#N/A,FALSE,"Strtlts &amp; Standby";#N/A,#N/A,FALSE,"AG";#N/A,#N/A,FALSE,"2001mixeduse"}</definedName>
    <definedName name="wrn.sum1." localSheetId="52" hidden="1">{"Summary","1",FALSE,"Summary"}</definedName>
    <definedName name="wrn.sum1." localSheetId="20" hidden="1">{"Summary","1",FALSE,"Summary"}</definedName>
    <definedName name="x" localSheetId="52" hidden="1">{#N/A,#N/A,FALSE,"CTC Summary - EOY";#N/A,#N/A,FALSE,"CTC Summary - Wtavg"}</definedName>
    <definedName name="x" localSheetId="20" hidden="1">{#N/A,#N/A,FALSE,"CTC Summary - EOY";#N/A,#N/A,FALSE,"CTC Summary - Wtavg"}</definedName>
    <definedName name="xb"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5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5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5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5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5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2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5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2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5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52" hidden="1">{#N/A,#N/A,FALSE,"Res - Unadj";#N/A,#N/A,FALSE,"Small L&amp;P";#N/A,#N/A,FALSE,"Medium L&amp;P";#N/A,#N/A,FALSE,"E-19";#N/A,#N/A,FALSE,"E-20";#N/A,#N/A,FALSE,"A-RTP";#N/A,#N/A,FALSE,"Strtlts &amp; Standby";#N/A,#N/A,FALSE,"AG";#N/A,#N/A,FALSE,"2001mixeduse"}</definedName>
    <definedName name="xk" localSheetId="20" hidden="1">{#N/A,#N/A,FALSE,"Res - Unadj";#N/A,#N/A,FALSE,"Small L&amp;P";#N/A,#N/A,FALSE,"Medium L&amp;P";#N/A,#N/A,FALSE,"E-19";#N/A,#N/A,FALSE,"E-20";#N/A,#N/A,FALSE,"A-RTP";#N/A,#N/A,FALSE,"Strtlts &amp; Standby";#N/A,#N/A,FALSE,"AG";#N/A,#N/A,FALSE,"2001mixeduse"}</definedName>
    <definedName name="xl" localSheetId="52" hidden="1">{"Summary","1",FALSE,"Summary"}</definedName>
    <definedName name="xl" localSheetId="20" hidden="1">{"Summary","1",FALSE,"Summary"}</definedName>
    <definedName name="xm"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zzzzzzzzzzzzzzzzzzzzzzzzzzzzz" localSheetId="52" hidden="1">{"PI_Data",#N/A,TRUE,"P&amp;I Data"}</definedName>
    <definedName name="zzzzzzzzzzzzzzzzzzzzzzzzzzzzz" localSheetId="20" hidden="1">{"PI_Data",#N/A,TRUE,"P&amp;I Data"}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75" l="1"/>
  <c r="G9" i="75"/>
  <c r="N10" i="75"/>
  <c r="G12" i="75"/>
  <c r="I12" i="75"/>
  <c r="N12" i="75"/>
  <c r="A14" i="75"/>
  <c r="N14" i="75" s="1"/>
  <c r="G14" i="75"/>
  <c r="I14" i="75" s="1"/>
  <c r="H14" i="75"/>
  <c r="G16" i="75"/>
  <c r="G24" i="75" s="1"/>
  <c r="H16" i="75"/>
  <c r="I16" i="75" s="1"/>
  <c r="I24" i="75" s="1"/>
  <c r="G18" i="75"/>
  <c r="I18" i="75"/>
  <c r="G20" i="75"/>
  <c r="I20" i="75"/>
  <c r="G22" i="75"/>
  <c r="H22" i="75"/>
  <c r="I22" i="75"/>
  <c r="D24" i="75"/>
  <c r="D42" i="75" s="1"/>
  <c r="E24" i="75"/>
  <c r="E42" i="75" s="1"/>
  <c r="F24" i="75"/>
  <c r="F42" i="75" s="1"/>
  <c r="G26" i="75"/>
  <c r="H26" i="75"/>
  <c r="I26" i="75"/>
  <c r="G28" i="75"/>
  <c r="H28" i="75"/>
  <c r="I28" i="75" s="1"/>
  <c r="G30" i="75"/>
  <c r="H30" i="75"/>
  <c r="I30" i="75" s="1"/>
  <c r="D32" i="75"/>
  <c r="E32" i="75"/>
  <c r="F32" i="75"/>
  <c r="G32" i="75"/>
  <c r="G34" i="75"/>
  <c r="I34" i="75" s="1"/>
  <c r="I40" i="75" s="1"/>
  <c r="H34" i="75"/>
  <c r="G36" i="75"/>
  <c r="H36" i="75"/>
  <c r="I36" i="75"/>
  <c r="G38" i="75"/>
  <c r="H38" i="75"/>
  <c r="I38" i="75"/>
  <c r="D40" i="75"/>
  <c r="E40" i="75"/>
  <c r="E54" i="75" s="1"/>
  <c r="F40" i="75"/>
  <c r="L42" i="75"/>
  <c r="L54" i="75" s="1"/>
  <c r="G45" i="75"/>
  <c r="H45" i="75"/>
  <c r="I45" i="75" s="1"/>
  <c r="I51" i="75" s="1"/>
  <c r="G47" i="75"/>
  <c r="H47" i="75"/>
  <c r="I47" i="75" s="1"/>
  <c r="G49" i="75"/>
  <c r="H49" i="75"/>
  <c r="I49" i="75" s="1"/>
  <c r="D51" i="75"/>
  <c r="E51" i="75"/>
  <c r="F51" i="75"/>
  <c r="G51" i="75"/>
  <c r="D54" i="75"/>
  <c r="F54" i="75"/>
  <c r="N9" i="74"/>
  <c r="H11" i="74"/>
  <c r="L11" i="74"/>
  <c r="N11" i="74"/>
  <c r="A13" i="74"/>
  <c r="N13" i="74" s="1"/>
  <c r="H13" i="74"/>
  <c r="L13" i="74"/>
  <c r="L15" i="74"/>
  <c r="L17" i="74"/>
  <c r="L19" i="74"/>
  <c r="L21" i="74"/>
  <c r="H23" i="74"/>
  <c r="H25" i="74"/>
  <c r="L25" i="74"/>
  <c r="H27" i="74"/>
  <c r="H31" i="74" s="1"/>
  <c r="L27" i="74"/>
  <c r="H29" i="74"/>
  <c r="L29" i="74"/>
  <c r="L33" i="74"/>
  <c r="L35" i="74"/>
  <c r="L37" i="74"/>
  <c r="H39" i="74"/>
  <c r="L41" i="74"/>
  <c r="L43" i="74"/>
  <c r="L45" i="74"/>
  <c r="H47" i="74"/>
  <c r="E1" i="73"/>
  <c r="F8" i="73"/>
  <c r="A9" i="73"/>
  <c r="F9" i="73" s="1"/>
  <c r="C10" i="73"/>
  <c r="C12" i="73"/>
  <c r="C6" i="72" s="1"/>
  <c r="C11" i="72" s="1"/>
  <c r="E1" i="72"/>
  <c r="F3" i="72"/>
  <c r="F5" i="72"/>
  <c r="A6" i="72"/>
  <c r="F6" i="72" s="1"/>
  <c r="A7" i="72"/>
  <c r="F7" i="72"/>
  <c r="F10" i="72"/>
  <c r="A11" i="72"/>
  <c r="F11" i="72" s="1"/>
  <c r="A12" i="72"/>
  <c r="D12" i="72"/>
  <c r="F12" i="72"/>
  <c r="H1" i="71"/>
  <c r="I5" i="71"/>
  <c r="I6" i="71"/>
  <c r="D11" i="71"/>
  <c r="E11" i="71"/>
  <c r="I11" i="71"/>
  <c r="A12" i="71"/>
  <c r="I12" i="71" s="1"/>
  <c r="D23" i="71"/>
  <c r="E23" i="71"/>
  <c r="F23" i="71"/>
  <c r="I36" i="71"/>
  <c r="A37" i="71"/>
  <c r="I37" i="71" s="1"/>
  <c r="D45" i="71"/>
  <c r="F45" i="71" s="1"/>
  <c r="E45" i="71"/>
  <c r="F56" i="71"/>
  <c r="F1" i="70"/>
  <c r="G4" i="70"/>
  <c r="G7" i="70"/>
  <c r="A8" i="70"/>
  <c r="G8" i="70"/>
  <c r="G12" i="70"/>
  <c r="A13" i="70"/>
  <c r="G13" i="70"/>
  <c r="G17" i="70"/>
  <c r="A18" i="70"/>
  <c r="G18" i="70" s="1"/>
  <c r="E21" i="70"/>
  <c r="D140" i="8" s="1"/>
  <c r="G21" i="70"/>
  <c r="A22" i="70"/>
  <c r="G22" i="70" s="1"/>
  <c r="E22" i="70"/>
  <c r="A23" i="70"/>
  <c r="E23" i="70"/>
  <c r="G23" i="70"/>
  <c r="E1" i="68"/>
  <c r="F4" i="68"/>
  <c r="F6" i="68"/>
  <c r="A7" i="68"/>
  <c r="F7" i="68"/>
  <c r="A8" i="68"/>
  <c r="F8" i="68" s="1"/>
  <c r="A9" i="68"/>
  <c r="A10" i="68" s="1"/>
  <c r="C9" i="68"/>
  <c r="H10" i="68" s="1"/>
  <c r="F9" i="68"/>
  <c r="C13" i="68"/>
  <c r="C15" i="68" s="1"/>
  <c r="D13" i="68"/>
  <c r="C14" i="68"/>
  <c r="H15" i="68" s="1"/>
  <c r="H17" i="68"/>
  <c r="H28" i="68"/>
  <c r="H32" i="68" s="1"/>
  <c r="C32" i="68" s="1"/>
  <c r="C35" i="68"/>
  <c r="C36" i="68"/>
  <c r="C40" i="68"/>
  <c r="C41" i="68"/>
  <c r="C42" i="68"/>
  <c r="C47" i="68"/>
  <c r="C49" i="68" s="1"/>
  <c r="C48" i="68"/>
  <c r="H61" i="68"/>
  <c r="C61" i="68" s="1"/>
  <c r="J1" i="66"/>
  <c r="K6" i="66"/>
  <c r="K7" i="66"/>
  <c r="A8" i="66"/>
  <c r="K8" i="66"/>
  <c r="A9" i="66"/>
  <c r="K9" i="66"/>
  <c r="K12" i="66"/>
  <c r="D13" i="66"/>
  <c r="D15" i="66" s="1"/>
  <c r="D24" i="66" s="1"/>
  <c r="E13" i="66"/>
  <c r="E15" i="66" s="1"/>
  <c r="K13" i="66"/>
  <c r="A14" i="66"/>
  <c r="D14" i="66"/>
  <c r="E14" i="66"/>
  <c r="K14" i="66"/>
  <c r="A15" i="66"/>
  <c r="F24" i="66" s="1"/>
  <c r="F15" i="66"/>
  <c r="K15" i="66"/>
  <c r="D22" i="66"/>
  <c r="F22" i="66"/>
  <c r="K29" i="66"/>
  <c r="K31" i="66"/>
  <c r="A32" i="66"/>
  <c r="K32" i="66"/>
  <c r="A33" i="66"/>
  <c r="F34" i="66" s="1"/>
  <c r="D33" i="66"/>
  <c r="E33" i="66"/>
  <c r="K33" i="66"/>
  <c r="A34" i="66"/>
  <c r="K34" i="66" s="1"/>
  <c r="K45" i="66"/>
  <c r="E46" i="66"/>
  <c r="H46" i="66"/>
  <c r="J46" i="66"/>
  <c r="K46" i="66"/>
  <c r="A47" i="66"/>
  <c r="K47" i="66" s="1"/>
  <c r="C47" i="66"/>
  <c r="D47" i="66"/>
  <c r="E47" i="66"/>
  <c r="E48" i="66" s="1"/>
  <c r="E49" i="66" s="1"/>
  <c r="E50" i="66" s="1"/>
  <c r="E51" i="66" s="1"/>
  <c r="E52" i="66" s="1"/>
  <c r="E53" i="66" s="1"/>
  <c r="E54" i="66" s="1"/>
  <c r="E55" i="66" s="1"/>
  <c r="E56" i="66" s="1"/>
  <c r="E57" i="66" s="1"/>
  <c r="E58" i="66" s="1"/>
  <c r="G47" i="66"/>
  <c r="G48" i="66" s="1"/>
  <c r="C48" i="66"/>
  <c r="D48" i="66"/>
  <c r="C49" i="66"/>
  <c r="D49" i="66"/>
  <c r="C50" i="66"/>
  <c r="D50" i="66"/>
  <c r="C51" i="66"/>
  <c r="D51" i="66"/>
  <c r="C52" i="66"/>
  <c r="D52" i="66"/>
  <c r="C53" i="66"/>
  <c r="D53" i="66"/>
  <c r="C54" i="66"/>
  <c r="D54" i="66"/>
  <c r="C55" i="66"/>
  <c r="D55" i="66"/>
  <c r="C56" i="66"/>
  <c r="D56" i="66"/>
  <c r="C57" i="66"/>
  <c r="D57" i="66"/>
  <c r="C58" i="66"/>
  <c r="D58" i="66"/>
  <c r="E59" i="66"/>
  <c r="E1" i="65"/>
  <c r="F5" i="65"/>
  <c r="F6" i="65"/>
  <c r="A7" i="65"/>
  <c r="F7" i="65"/>
  <c r="C8" i="65"/>
  <c r="C9" i="65"/>
  <c r="F12" i="65"/>
  <c r="F13" i="65"/>
  <c r="A14" i="65"/>
  <c r="F14" i="65" s="1"/>
  <c r="A15" i="65"/>
  <c r="F15" i="65" s="1"/>
  <c r="C15" i="65"/>
  <c r="C16" i="65" s="1"/>
  <c r="F1" i="64"/>
  <c r="G5" i="64"/>
  <c r="C6" i="64"/>
  <c r="G6" i="64"/>
  <c r="A8" i="64"/>
  <c r="G8" i="64"/>
  <c r="A9" i="64"/>
  <c r="G9" i="64"/>
  <c r="A10" i="64"/>
  <c r="C10" i="64"/>
  <c r="D10" i="64"/>
  <c r="G10" i="64"/>
  <c r="C17" i="64"/>
  <c r="D17" i="64"/>
  <c r="G17" i="64"/>
  <c r="A18" i="64"/>
  <c r="E18" i="64"/>
  <c r="F18" i="64"/>
  <c r="G18" i="64"/>
  <c r="A19" i="64"/>
  <c r="G19" i="64" s="1"/>
  <c r="E19" i="64"/>
  <c r="F19" i="64"/>
  <c r="E20" i="64"/>
  <c r="E17" i="64" s="1"/>
  <c r="E21" i="64"/>
  <c r="F21" i="64"/>
  <c r="E22" i="64"/>
  <c r="F22" i="64"/>
  <c r="E23" i="64"/>
  <c r="F23" i="64" s="1"/>
  <c r="G27" i="64"/>
  <c r="D28" i="64"/>
  <c r="G28" i="64"/>
  <c r="A29" i="64"/>
  <c r="G29" i="64" s="1"/>
  <c r="D29" i="64"/>
  <c r="G35" i="64"/>
  <c r="G36" i="64"/>
  <c r="A37" i="64"/>
  <c r="G37" i="64"/>
  <c r="A38" i="64"/>
  <c r="G38" i="64" s="1"/>
  <c r="D38" i="64"/>
  <c r="J1" i="62"/>
  <c r="K9" i="62"/>
  <c r="K10" i="62"/>
  <c r="K13" i="62"/>
  <c r="A14" i="62"/>
  <c r="K14" i="62" s="1"/>
  <c r="E14" i="62"/>
  <c r="E10" i="62" s="1"/>
  <c r="F14" i="62"/>
  <c r="H14" i="62" s="1"/>
  <c r="G14" i="62"/>
  <c r="G10" i="62" s="1"/>
  <c r="I14" i="62"/>
  <c r="I10" i="62" s="1"/>
  <c r="H15" i="62"/>
  <c r="H16" i="62"/>
  <c r="H17" i="62"/>
  <c r="K19" i="62"/>
  <c r="A20" i="62"/>
  <c r="E20" i="62"/>
  <c r="F20" i="62"/>
  <c r="G20" i="62"/>
  <c r="H20" i="62"/>
  <c r="I20" i="62"/>
  <c r="K20" i="62"/>
  <c r="A21" i="62"/>
  <c r="A22" i="62" s="1"/>
  <c r="H21" i="62"/>
  <c r="K21" i="62"/>
  <c r="H22" i="62"/>
  <c r="H23" i="62"/>
  <c r="H24" i="62"/>
  <c r="H25" i="62"/>
  <c r="H26" i="62"/>
  <c r="H27" i="62"/>
  <c r="K29" i="62"/>
  <c r="A30" i="62"/>
  <c r="E30" i="62"/>
  <c r="F30" i="62"/>
  <c r="G30" i="62"/>
  <c r="H30" i="62"/>
  <c r="I30" i="62"/>
  <c r="K30" i="62"/>
  <c r="A31" i="62"/>
  <c r="K31" i="62" s="1"/>
  <c r="H31" i="62"/>
  <c r="H32" i="62"/>
  <c r="H33" i="62"/>
  <c r="K35" i="62"/>
  <c r="A36" i="62"/>
  <c r="K36" i="62" s="1"/>
  <c r="E36" i="62"/>
  <c r="F36" i="62"/>
  <c r="H36" i="62" s="1"/>
  <c r="G36" i="62"/>
  <c r="I36" i="62"/>
  <c r="H37" i="62"/>
  <c r="H38" i="62"/>
  <c r="H39" i="62"/>
  <c r="H40" i="62"/>
  <c r="H41" i="62"/>
  <c r="K43" i="62"/>
  <c r="A44" i="62"/>
  <c r="K44" i="62" s="1"/>
  <c r="E44" i="62"/>
  <c r="F44" i="62"/>
  <c r="G44" i="62"/>
  <c r="H44" i="62"/>
  <c r="I44" i="62"/>
  <c r="H45" i="62"/>
  <c r="H46" i="62"/>
  <c r="H47" i="62"/>
  <c r="H48" i="62"/>
  <c r="H49" i="62"/>
  <c r="H50" i="62"/>
  <c r="H51" i="62"/>
  <c r="H52" i="62"/>
  <c r="H53" i="62"/>
  <c r="H54" i="62"/>
  <c r="H55" i="62"/>
  <c r="H56" i="62"/>
  <c r="H57" i="62"/>
  <c r="H58" i="62"/>
  <c r="H59" i="62"/>
  <c r="H60" i="62"/>
  <c r="H61" i="62"/>
  <c r="N5" i="59"/>
  <c r="A6" i="59"/>
  <c r="N6" i="59"/>
  <c r="A7" i="59"/>
  <c r="N7" i="59" s="1"/>
  <c r="I9" i="59"/>
  <c r="I23" i="59" s="1"/>
  <c r="K9" i="59"/>
  <c r="I10" i="59"/>
  <c r="K10" i="59"/>
  <c r="T10" i="59" s="1"/>
  <c r="I11" i="59"/>
  <c r="K11" i="59"/>
  <c r="T11" i="59"/>
  <c r="I12" i="59"/>
  <c r="K12" i="59" s="1"/>
  <c r="T12" i="59" s="1"/>
  <c r="J12" i="59"/>
  <c r="I13" i="59"/>
  <c r="K13" i="59" s="1"/>
  <c r="I14" i="59"/>
  <c r="K14" i="59" s="1"/>
  <c r="T14" i="59" s="1"/>
  <c r="J14" i="59"/>
  <c r="J23" i="59" s="1"/>
  <c r="I15" i="59"/>
  <c r="K15" i="59"/>
  <c r="T15" i="59"/>
  <c r="I16" i="59"/>
  <c r="K16" i="59" s="1"/>
  <c r="T16" i="59" s="1"/>
  <c r="I17" i="59"/>
  <c r="K17" i="59" s="1"/>
  <c r="T17" i="59" s="1"/>
  <c r="J17" i="59"/>
  <c r="I18" i="59"/>
  <c r="K18" i="59"/>
  <c r="T18" i="59" s="1"/>
  <c r="I19" i="59"/>
  <c r="K19" i="59"/>
  <c r="T19" i="59" s="1"/>
  <c r="I20" i="59"/>
  <c r="J20" i="59"/>
  <c r="K20" i="59"/>
  <c r="T20" i="59" s="1"/>
  <c r="I21" i="59"/>
  <c r="K21" i="59" s="1"/>
  <c r="T21" i="59" s="1"/>
  <c r="I22" i="59"/>
  <c r="K22" i="59" s="1"/>
  <c r="T22" i="59" s="1"/>
  <c r="E23" i="59"/>
  <c r="G23" i="59"/>
  <c r="P23" i="59"/>
  <c r="Q23" i="59"/>
  <c r="R23" i="59"/>
  <c r="S23" i="59"/>
  <c r="N25" i="59"/>
  <c r="A26" i="59"/>
  <c r="N26" i="59" s="1"/>
  <c r="A27" i="59"/>
  <c r="N27" i="59" s="1"/>
  <c r="S27" i="59"/>
  <c r="A28" i="59"/>
  <c r="A29" i="59" s="1"/>
  <c r="S28" i="59"/>
  <c r="F29" i="59"/>
  <c r="F40" i="59" s="1"/>
  <c r="S29" i="59"/>
  <c r="S30" i="59"/>
  <c r="N48" i="59"/>
  <c r="A49" i="59"/>
  <c r="N49" i="59"/>
  <c r="A50" i="59"/>
  <c r="A51" i="59" s="1"/>
  <c r="N50" i="59"/>
  <c r="E51" i="59"/>
  <c r="E52" i="59"/>
  <c r="E53" i="59"/>
  <c r="E54" i="59"/>
  <c r="E55" i="59"/>
  <c r="E56" i="59"/>
  <c r="E57" i="59"/>
  <c r="E58" i="59"/>
  <c r="E59" i="59"/>
  <c r="E60" i="59"/>
  <c r="E61" i="59"/>
  <c r="E62" i="59"/>
  <c r="E63" i="59"/>
  <c r="E64" i="59"/>
  <c r="E65" i="59"/>
  <c r="F65" i="59"/>
  <c r="G65" i="59"/>
  <c r="H65" i="59"/>
  <c r="I65" i="59"/>
  <c r="J65" i="59"/>
  <c r="K65" i="59"/>
  <c r="L65" i="59"/>
  <c r="M65" i="59"/>
  <c r="I4" i="58"/>
  <c r="P1" i="56"/>
  <c r="D10" i="56"/>
  <c r="E10" i="56"/>
  <c r="Q10" i="56"/>
  <c r="A11" i="56"/>
  <c r="Q11" i="56" s="1"/>
  <c r="F11" i="56"/>
  <c r="F10" i="56" s="1"/>
  <c r="I11" i="56"/>
  <c r="J11" i="56"/>
  <c r="K11" i="56"/>
  <c r="F12" i="56"/>
  <c r="I12" i="56"/>
  <c r="J12" i="56"/>
  <c r="K12" i="56"/>
  <c r="L12" i="56" s="1"/>
  <c r="F13" i="56"/>
  <c r="I13" i="56"/>
  <c r="I10" i="56" s="1"/>
  <c r="J13" i="56"/>
  <c r="K13" i="56"/>
  <c r="L13" i="56"/>
  <c r="F14" i="56"/>
  <c r="I14" i="56"/>
  <c r="J14" i="56"/>
  <c r="L14" i="56" s="1"/>
  <c r="K14" i="56"/>
  <c r="F15" i="56"/>
  <c r="I15" i="56"/>
  <c r="J15" i="56"/>
  <c r="K15" i="56"/>
  <c r="L15" i="56" s="1"/>
  <c r="F16" i="56"/>
  <c r="I16" i="56"/>
  <c r="J16" i="56"/>
  <c r="K16" i="56"/>
  <c r="L16" i="56"/>
  <c r="F17" i="56"/>
  <c r="I17" i="56"/>
  <c r="J17" i="56"/>
  <c r="L17" i="56" s="1"/>
  <c r="K17" i="56"/>
  <c r="F18" i="56"/>
  <c r="I18" i="56"/>
  <c r="J18" i="56"/>
  <c r="L18" i="56" s="1"/>
  <c r="K18" i="56"/>
  <c r="F19" i="56"/>
  <c r="I19" i="56"/>
  <c r="J19" i="56"/>
  <c r="L19" i="56" s="1"/>
  <c r="K19" i="56"/>
  <c r="F20" i="56"/>
  <c r="I20" i="56"/>
  <c r="J20" i="56"/>
  <c r="K20" i="56"/>
  <c r="L20" i="56"/>
  <c r="F21" i="56"/>
  <c r="I21" i="56"/>
  <c r="J21" i="56"/>
  <c r="K21" i="56"/>
  <c r="L21" i="56"/>
  <c r="F22" i="56"/>
  <c r="I22" i="56"/>
  <c r="J22" i="56"/>
  <c r="K22" i="56"/>
  <c r="L22" i="56"/>
  <c r="F23" i="56"/>
  <c r="I23" i="56"/>
  <c r="J23" i="56"/>
  <c r="L23" i="56" s="1"/>
  <c r="K23" i="56"/>
  <c r="F24" i="56"/>
  <c r="I24" i="56"/>
  <c r="J24" i="56"/>
  <c r="K24" i="56"/>
  <c r="L24" i="56" s="1"/>
  <c r="N24" i="56"/>
  <c r="O24" i="56"/>
  <c r="P24" i="56"/>
  <c r="F25" i="56"/>
  <c r="H25" i="56"/>
  <c r="I25" i="56"/>
  <c r="J25" i="56"/>
  <c r="K25" i="56"/>
  <c r="L25" i="56"/>
  <c r="F26" i="56"/>
  <c r="I26" i="56"/>
  <c r="J26" i="56"/>
  <c r="L26" i="56" s="1"/>
  <c r="K26" i="56"/>
  <c r="F27" i="56"/>
  <c r="I27" i="56"/>
  <c r="J27" i="56"/>
  <c r="K27" i="56"/>
  <c r="L27" i="56" s="1"/>
  <c r="F28" i="56"/>
  <c r="I28" i="56"/>
  <c r="J28" i="56"/>
  <c r="K28" i="56"/>
  <c r="L28" i="56"/>
  <c r="B29" i="56"/>
  <c r="F29" i="56"/>
  <c r="I29" i="56"/>
  <c r="J29" i="56"/>
  <c r="K29" i="56"/>
  <c r="L29" i="56"/>
  <c r="B30" i="56"/>
  <c r="F30" i="56"/>
  <c r="I30" i="56"/>
  <c r="J30" i="56"/>
  <c r="K30" i="56"/>
  <c r="L30" i="56"/>
  <c r="B31" i="56"/>
  <c r="F31" i="56"/>
  <c r="I31" i="56"/>
  <c r="J31" i="56"/>
  <c r="K31" i="56"/>
  <c r="L31" i="56"/>
  <c r="B32" i="56"/>
  <c r="F32" i="56"/>
  <c r="I32" i="56"/>
  <c r="J32" i="56"/>
  <c r="K32" i="56"/>
  <c r="L32" i="56"/>
  <c r="F33" i="56"/>
  <c r="I33" i="56"/>
  <c r="J33" i="56"/>
  <c r="L33" i="56" s="1"/>
  <c r="K33" i="56"/>
  <c r="B34" i="56"/>
  <c r="F34" i="56"/>
  <c r="I34" i="56"/>
  <c r="J34" i="56"/>
  <c r="L34" i="56" s="1"/>
  <c r="K34" i="56"/>
  <c r="F35" i="56"/>
  <c r="G35" i="56"/>
  <c r="I35" i="56" s="1"/>
  <c r="H35" i="56"/>
  <c r="K35" i="56" s="1"/>
  <c r="F36" i="56"/>
  <c r="I36" i="56"/>
  <c r="J36" i="56"/>
  <c r="L36" i="56" s="1"/>
  <c r="K36" i="56"/>
  <c r="F37" i="56"/>
  <c r="I37" i="56"/>
  <c r="J37" i="56"/>
  <c r="L37" i="56" s="1"/>
  <c r="K37" i="56"/>
  <c r="I40" i="56"/>
  <c r="BI1" i="54"/>
  <c r="BH9" i="54"/>
  <c r="H12" i="54"/>
  <c r="L12" i="54"/>
  <c r="X12" i="54"/>
  <c r="AF12" i="54"/>
  <c r="AV12" i="54"/>
  <c r="BJ12" i="54"/>
  <c r="A13" i="54"/>
  <c r="A14" i="54" s="1"/>
  <c r="J13" i="54"/>
  <c r="N13" i="54"/>
  <c r="X13" i="54"/>
  <c r="AD13" i="54"/>
  <c r="AT13" i="54"/>
  <c r="BJ13" i="54"/>
  <c r="T14" i="54"/>
  <c r="AD14" i="54"/>
  <c r="AH14" i="54"/>
  <c r="AV14" i="54"/>
  <c r="T15" i="54"/>
  <c r="AV15" i="54"/>
  <c r="N16" i="54"/>
  <c r="AX16" i="54"/>
  <c r="H20" i="54"/>
  <c r="J20" i="54"/>
  <c r="L20" i="54"/>
  <c r="N20" i="54"/>
  <c r="H21" i="54"/>
  <c r="J21" i="54"/>
  <c r="L21" i="54"/>
  <c r="N21" i="54"/>
  <c r="T21" i="54"/>
  <c r="V21" i="54"/>
  <c r="X21" i="54"/>
  <c r="Z21" i="54"/>
  <c r="AD21" i="54"/>
  <c r="AF21" i="54"/>
  <c r="AH21" i="54"/>
  <c r="AN21" i="54"/>
  <c r="BB21" i="54" s="1"/>
  <c r="AT21" i="54"/>
  <c r="AV21" i="54"/>
  <c r="AX21" i="54"/>
  <c r="H22" i="54"/>
  <c r="J22" i="54"/>
  <c r="L22" i="54"/>
  <c r="N22" i="54"/>
  <c r="T22" i="54"/>
  <c r="V22" i="54"/>
  <c r="X22" i="54"/>
  <c r="AD22" i="54"/>
  <c r="AF22" i="54"/>
  <c r="AH22" i="54"/>
  <c r="AL22" i="54"/>
  <c r="AR22" i="54" s="1"/>
  <c r="AT22" i="54"/>
  <c r="AV22" i="54"/>
  <c r="AX22" i="54"/>
  <c r="H26" i="54"/>
  <c r="J26" i="54"/>
  <c r="J12" i="54" s="1"/>
  <c r="L26" i="54"/>
  <c r="N26" i="54"/>
  <c r="N12" i="54" s="1"/>
  <c r="V26" i="54"/>
  <c r="V12" i="54" s="1"/>
  <c r="X26" i="54"/>
  <c r="AD26" i="54"/>
  <c r="AD12" i="54" s="1"/>
  <c r="AD17" i="54" s="1"/>
  <c r="AF26" i="54"/>
  <c r="AH26" i="54"/>
  <c r="AH12" i="54" s="1"/>
  <c r="AT26" i="54"/>
  <c r="AT12" i="54" s="1"/>
  <c r="AV26" i="54"/>
  <c r="AX26" i="54"/>
  <c r="AX12" i="54" s="1"/>
  <c r="BJ26" i="54"/>
  <c r="A27" i="54"/>
  <c r="T27" i="54"/>
  <c r="Z27" i="54" s="1"/>
  <c r="AN27" i="54"/>
  <c r="AP27" i="54"/>
  <c r="BB27" i="54"/>
  <c r="BJ27" i="54"/>
  <c r="A28" i="54"/>
  <c r="A29" i="54" s="1"/>
  <c r="BJ29" i="54" s="1"/>
  <c r="T28" i="54"/>
  <c r="AL28" i="54" s="1"/>
  <c r="Z28" i="54"/>
  <c r="AN28" i="54"/>
  <c r="AP28" i="54"/>
  <c r="BD28" i="54"/>
  <c r="T29" i="54"/>
  <c r="Z29" i="54" s="1"/>
  <c r="AN29" i="54"/>
  <c r="AP29" i="54"/>
  <c r="BD29" i="54" s="1"/>
  <c r="BB29" i="54"/>
  <c r="A30" i="54"/>
  <c r="BJ30" i="54" s="1"/>
  <c r="Z30" i="54"/>
  <c r="AL30" i="54"/>
  <c r="AZ30" i="54" s="1"/>
  <c r="AN30" i="54"/>
  <c r="AP30" i="54"/>
  <c r="BD30" i="54" s="1"/>
  <c r="AR30" i="54"/>
  <c r="BB30" i="54"/>
  <c r="Z31" i="54"/>
  <c r="AL31" i="54"/>
  <c r="AZ31" i="54" s="1"/>
  <c r="AN31" i="54"/>
  <c r="AP31" i="54"/>
  <c r="BD31" i="54" s="1"/>
  <c r="BB31" i="54"/>
  <c r="H34" i="54"/>
  <c r="H13" i="54" s="1"/>
  <c r="J34" i="54"/>
  <c r="L34" i="54"/>
  <c r="L13" i="54" s="1"/>
  <c r="N34" i="54"/>
  <c r="V34" i="54"/>
  <c r="V13" i="54" s="1"/>
  <c r="X34" i="54"/>
  <c r="AD34" i="54"/>
  <c r="AF34" i="54"/>
  <c r="AF13" i="54" s="1"/>
  <c r="AH34" i="54"/>
  <c r="AH13" i="54" s="1"/>
  <c r="AT34" i="54"/>
  <c r="AV34" i="54"/>
  <c r="AV13" i="54" s="1"/>
  <c r="AV17" i="54" s="1"/>
  <c r="AV23" i="54" s="1"/>
  <c r="AX34" i="54"/>
  <c r="AX13" i="54" s="1"/>
  <c r="BJ34" i="54"/>
  <c r="A35" i="54"/>
  <c r="A36" i="54" s="1"/>
  <c r="BJ36" i="54" s="1"/>
  <c r="T35" i="54"/>
  <c r="Z35" i="54"/>
  <c r="AL35" i="54"/>
  <c r="AN35" i="54"/>
  <c r="BB35" i="54" s="1"/>
  <c r="AP35" i="54"/>
  <c r="AZ35" i="54"/>
  <c r="BJ35" i="54"/>
  <c r="T36" i="54"/>
  <c r="Z36" i="54" s="1"/>
  <c r="AN36" i="54"/>
  <c r="BB36" i="54" s="1"/>
  <c r="BB34" i="54" s="1"/>
  <c r="BB13" i="54" s="1"/>
  <c r="AP36" i="54"/>
  <c r="BD36" i="54"/>
  <c r="T37" i="54"/>
  <c r="Z37" i="54"/>
  <c r="AL37" i="54"/>
  <c r="AN37" i="54"/>
  <c r="AP37" i="54"/>
  <c r="BD37" i="54" s="1"/>
  <c r="BB37" i="54"/>
  <c r="T38" i="54"/>
  <c r="AL38" i="54" s="1"/>
  <c r="AR38" i="54" s="1"/>
  <c r="AN38" i="54"/>
  <c r="BB38" i="54" s="1"/>
  <c r="AP38" i="54"/>
  <c r="BD38" i="54"/>
  <c r="T39" i="54"/>
  <c r="Z39" i="54" s="1"/>
  <c r="AN39" i="54"/>
  <c r="AP39" i="54"/>
  <c r="BD39" i="54" s="1"/>
  <c r="BB39" i="54"/>
  <c r="H42" i="54"/>
  <c r="H14" i="54" s="1"/>
  <c r="J42" i="54"/>
  <c r="J14" i="54" s="1"/>
  <c r="L42" i="54"/>
  <c r="L14" i="54" s="1"/>
  <c r="N42" i="54"/>
  <c r="N14" i="54" s="1"/>
  <c r="T42" i="54"/>
  <c r="X42" i="54"/>
  <c r="X14" i="54" s="1"/>
  <c r="AD42" i="54"/>
  <c r="AF42" i="54"/>
  <c r="AF14" i="54" s="1"/>
  <c r="AH42" i="54"/>
  <c r="AT42" i="54"/>
  <c r="AT14" i="54" s="1"/>
  <c r="AV42" i="54"/>
  <c r="AX42" i="54"/>
  <c r="AX14" i="54" s="1"/>
  <c r="BJ42" i="54"/>
  <c r="A43" i="54"/>
  <c r="A44" i="54" s="1"/>
  <c r="BJ44" i="54" s="1"/>
  <c r="V43" i="54"/>
  <c r="Z43" i="54"/>
  <c r="AL43" i="54"/>
  <c r="AN43" i="54"/>
  <c r="BB43" i="54" s="1"/>
  <c r="AP43" i="54"/>
  <c r="AZ43" i="54"/>
  <c r="BD43" i="54"/>
  <c r="V44" i="54"/>
  <c r="Z44" i="54" s="1"/>
  <c r="AL44" i="54"/>
  <c r="AZ44" i="54" s="1"/>
  <c r="AN44" i="54"/>
  <c r="AR44" i="54" s="1"/>
  <c r="AP44" i="54"/>
  <c r="BD44" i="54"/>
  <c r="V45" i="54"/>
  <c r="Z45" i="54" s="1"/>
  <c r="AL45" i="54"/>
  <c r="AP45" i="54"/>
  <c r="AZ45" i="54"/>
  <c r="BD45" i="54"/>
  <c r="V46" i="54"/>
  <c r="Z46" i="54"/>
  <c r="AL46" i="54"/>
  <c r="AN46" i="54"/>
  <c r="AP46" i="54"/>
  <c r="AR46" i="54"/>
  <c r="AZ46" i="54"/>
  <c r="BB46" i="54"/>
  <c r="BD46" i="54"/>
  <c r="V47" i="54"/>
  <c r="AL47" i="54"/>
  <c r="AZ47" i="54" s="1"/>
  <c r="AP47" i="54"/>
  <c r="BD47" i="54" s="1"/>
  <c r="V48" i="54"/>
  <c r="Z48" i="54"/>
  <c r="AL48" i="54"/>
  <c r="AN48" i="54"/>
  <c r="BB48" i="54" s="1"/>
  <c r="AP48" i="54"/>
  <c r="AZ48" i="54"/>
  <c r="BF48" i="54" s="1"/>
  <c r="BH48" i="54" s="1"/>
  <c r="BD48" i="54"/>
  <c r="V49" i="54"/>
  <c r="AL49" i="54"/>
  <c r="AZ49" i="54" s="1"/>
  <c r="AP49" i="54"/>
  <c r="BD49" i="54" s="1"/>
  <c r="V50" i="54"/>
  <c r="Z50" i="54"/>
  <c r="AL50" i="54"/>
  <c r="AR50" i="54" s="1"/>
  <c r="AN50" i="54"/>
  <c r="BB50" i="54" s="1"/>
  <c r="AP50" i="54"/>
  <c r="BD50" i="54" s="1"/>
  <c r="AZ50" i="54"/>
  <c r="BF50" i="54" s="1"/>
  <c r="BH50" i="54" s="1"/>
  <c r="V51" i="54"/>
  <c r="Z51" i="54" s="1"/>
  <c r="AL51" i="54"/>
  <c r="AZ51" i="54" s="1"/>
  <c r="AN51" i="54"/>
  <c r="BB51" i="54" s="1"/>
  <c r="AP51" i="54"/>
  <c r="AR51" i="54"/>
  <c r="BD51" i="54"/>
  <c r="V52" i="54"/>
  <c r="AN52" i="54" s="1"/>
  <c r="Z52" i="54"/>
  <c r="AL52" i="54"/>
  <c r="AP52" i="54"/>
  <c r="BD52" i="54" s="1"/>
  <c r="BB52" i="54"/>
  <c r="V53" i="54"/>
  <c r="Z53" i="54"/>
  <c r="AL53" i="54"/>
  <c r="AN53" i="54"/>
  <c r="AP53" i="54"/>
  <c r="AZ53" i="54"/>
  <c r="BD53" i="54"/>
  <c r="V54" i="54"/>
  <c r="AL54" i="54"/>
  <c r="AZ54" i="54" s="1"/>
  <c r="AP54" i="54"/>
  <c r="BD54" i="54" s="1"/>
  <c r="V55" i="54"/>
  <c r="Z55" i="54"/>
  <c r="AL55" i="54"/>
  <c r="AN55" i="54"/>
  <c r="BB55" i="54" s="1"/>
  <c r="AP55" i="54"/>
  <c r="AZ55" i="54"/>
  <c r="BD55" i="54"/>
  <c r="V56" i="54"/>
  <c r="Z56" i="54" s="1"/>
  <c r="AL56" i="54"/>
  <c r="AZ56" i="54" s="1"/>
  <c r="AP56" i="54"/>
  <c r="BD56" i="54"/>
  <c r="V57" i="54"/>
  <c r="Z57" i="54" s="1"/>
  <c r="AL57" i="54"/>
  <c r="AZ57" i="54" s="1"/>
  <c r="AP57" i="54"/>
  <c r="BD57" i="54" s="1"/>
  <c r="V58" i="54"/>
  <c r="Z58" i="54"/>
  <c r="AL58" i="54"/>
  <c r="AN58" i="54"/>
  <c r="BB58" i="54" s="1"/>
  <c r="AP58" i="54"/>
  <c r="AR58" i="54"/>
  <c r="AZ58" i="54"/>
  <c r="BD58" i="54"/>
  <c r="V59" i="54"/>
  <c r="AL59" i="54"/>
  <c r="AZ59" i="54" s="1"/>
  <c r="AP59" i="54"/>
  <c r="BD59" i="54" s="1"/>
  <c r="V60" i="54"/>
  <c r="Z60" i="54"/>
  <c r="AL60" i="54"/>
  <c r="AN60" i="54"/>
  <c r="BB60" i="54" s="1"/>
  <c r="AP60" i="54"/>
  <c r="AR60" i="54"/>
  <c r="AZ60" i="54"/>
  <c r="BD60" i="54"/>
  <c r="BF60" i="54"/>
  <c r="BH60" i="54" s="1"/>
  <c r="V61" i="54"/>
  <c r="AL61" i="54"/>
  <c r="AZ61" i="54" s="1"/>
  <c r="AP61" i="54"/>
  <c r="BD61" i="54"/>
  <c r="V62" i="54"/>
  <c r="Z62" i="54"/>
  <c r="AL62" i="54"/>
  <c r="AN62" i="54"/>
  <c r="AP62" i="54"/>
  <c r="BD62" i="54" s="1"/>
  <c r="AZ62" i="54"/>
  <c r="BF62" i="54" s="1"/>
  <c r="BH62" i="54" s="1"/>
  <c r="BB62" i="54"/>
  <c r="V63" i="54"/>
  <c r="Z63" i="54" s="1"/>
  <c r="AL63" i="54"/>
  <c r="AR63" i="54" s="1"/>
  <c r="AN63" i="54"/>
  <c r="BB63" i="54" s="1"/>
  <c r="AP63" i="54"/>
  <c r="AZ63" i="54"/>
  <c r="BF63" i="54" s="1"/>
  <c r="BD63" i="54"/>
  <c r="BH63" i="54"/>
  <c r="V64" i="54"/>
  <c r="AN64" i="54" s="1"/>
  <c r="Z64" i="54"/>
  <c r="AL64" i="54"/>
  <c r="AZ64" i="54" s="1"/>
  <c r="AP64" i="54"/>
  <c r="BD64" i="54" s="1"/>
  <c r="BB64" i="54"/>
  <c r="BF64" i="54"/>
  <c r="BH64" i="54" s="1"/>
  <c r="V65" i="54"/>
  <c r="Z65" i="54" s="1"/>
  <c r="AL65" i="54"/>
  <c r="AP65" i="54"/>
  <c r="BD65" i="54" s="1"/>
  <c r="AZ65" i="54"/>
  <c r="V66" i="54"/>
  <c r="Z66" i="54" s="1"/>
  <c r="AL66" i="54"/>
  <c r="AZ66" i="54" s="1"/>
  <c r="AP66" i="54"/>
  <c r="BD66" i="54" s="1"/>
  <c r="V67" i="54"/>
  <c r="Z67" i="54"/>
  <c r="AL67" i="54"/>
  <c r="AZ67" i="54" s="1"/>
  <c r="BF67" i="54" s="1"/>
  <c r="BH67" i="54" s="1"/>
  <c r="AN67" i="54"/>
  <c r="BB67" i="54" s="1"/>
  <c r="AP67" i="54"/>
  <c r="BD67" i="54"/>
  <c r="V68" i="54"/>
  <c r="AN68" i="54" s="1"/>
  <c r="Z68" i="54"/>
  <c r="AL68" i="54"/>
  <c r="AZ68" i="54" s="1"/>
  <c r="AP68" i="54"/>
  <c r="BD68" i="54"/>
  <c r="V69" i="54"/>
  <c r="AL69" i="54"/>
  <c r="AZ69" i="54" s="1"/>
  <c r="AP69" i="54"/>
  <c r="BD69" i="54" s="1"/>
  <c r="V70" i="54"/>
  <c r="Z70" i="54"/>
  <c r="AL70" i="54"/>
  <c r="AN70" i="54"/>
  <c r="AR70" i="54" s="1"/>
  <c r="AP70" i="54"/>
  <c r="AZ70" i="54"/>
  <c r="BD70" i="54"/>
  <c r="V71" i="54"/>
  <c r="AL71" i="54"/>
  <c r="AP71" i="54"/>
  <c r="BD71" i="54" s="1"/>
  <c r="AZ71" i="54"/>
  <c r="V72" i="54"/>
  <c r="Z72" i="54"/>
  <c r="AL72" i="54"/>
  <c r="AN72" i="54"/>
  <c r="BB72" i="54" s="1"/>
  <c r="BF72" i="54" s="1"/>
  <c r="BH72" i="54" s="1"/>
  <c r="AP72" i="54"/>
  <c r="AR72" i="54"/>
  <c r="AZ72" i="54"/>
  <c r="BD72" i="54"/>
  <c r="V73" i="54"/>
  <c r="AL73" i="54"/>
  <c r="AZ73" i="54" s="1"/>
  <c r="AP73" i="54"/>
  <c r="BD73" i="54"/>
  <c r="V74" i="54"/>
  <c r="Z74" i="54"/>
  <c r="AL74" i="54"/>
  <c r="AN74" i="54"/>
  <c r="BB74" i="54" s="1"/>
  <c r="AP74" i="54"/>
  <c r="BD74" i="54" s="1"/>
  <c r="AZ74" i="54"/>
  <c r="BF74" i="54" s="1"/>
  <c r="BH74" i="54" s="1"/>
  <c r="V75" i="54"/>
  <c r="AN75" i="54" s="1"/>
  <c r="BB75" i="54" s="1"/>
  <c r="Z75" i="54"/>
  <c r="AL75" i="54"/>
  <c r="AR75" i="54" s="1"/>
  <c r="AP75" i="54"/>
  <c r="AZ75" i="54"/>
  <c r="BD75" i="54"/>
  <c r="V76" i="54"/>
  <c r="AN76" i="54" s="1"/>
  <c r="Z76" i="54"/>
  <c r="AL76" i="54"/>
  <c r="AZ76" i="54" s="1"/>
  <c r="AP76" i="54"/>
  <c r="BD76" i="54" s="1"/>
  <c r="AR76" i="54"/>
  <c r="BB76" i="54"/>
  <c r="BF76" i="54"/>
  <c r="BH76" i="54" s="1"/>
  <c r="V77" i="54"/>
  <c r="AN77" i="54" s="1"/>
  <c r="Z77" i="54"/>
  <c r="AL77" i="54"/>
  <c r="AP77" i="54"/>
  <c r="AZ77" i="54"/>
  <c r="BD77" i="54"/>
  <c r="V78" i="54"/>
  <c r="Z78" i="54" s="1"/>
  <c r="AL78" i="54"/>
  <c r="AP78" i="54"/>
  <c r="BD78" i="54" s="1"/>
  <c r="AZ78" i="54"/>
  <c r="V79" i="54"/>
  <c r="Z79" i="54"/>
  <c r="AL79" i="54"/>
  <c r="AR79" i="54" s="1"/>
  <c r="AN79" i="54"/>
  <c r="BB79" i="54" s="1"/>
  <c r="AP79" i="54"/>
  <c r="AZ79" i="54"/>
  <c r="BD79" i="54"/>
  <c r="BF79" i="54"/>
  <c r="BH79" i="54"/>
  <c r="V80" i="54"/>
  <c r="Z80" i="54" s="1"/>
  <c r="AL80" i="54"/>
  <c r="AZ80" i="54" s="1"/>
  <c r="AP80" i="54"/>
  <c r="BD80" i="54"/>
  <c r="V81" i="54"/>
  <c r="Z81" i="54"/>
  <c r="AL81" i="54"/>
  <c r="AN81" i="54"/>
  <c r="BB81" i="54" s="1"/>
  <c r="AP81" i="54"/>
  <c r="BD81" i="54" s="1"/>
  <c r="AZ81" i="54"/>
  <c r="V82" i="54"/>
  <c r="AN82" i="54" s="1"/>
  <c r="BB82" i="54" s="1"/>
  <c r="AL82" i="54"/>
  <c r="AP82" i="54"/>
  <c r="BD82" i="54"/>
  <c r="V83" i="54"/>
  <c r="AN83" i="54" s="1"/>
  <c r="BB83" i="54" s="1"/>
  <c r="AL83" i="54"/>
  <c r="AZ83" i="54" s="1"/>
  <c r="BF83" i="54" s="1"/>
  <c r="BH83" i="54" s="1"/>
  <c r="AP83" i="54"/>
  <c r="BD83" i="54" s="1"/>
  <c r="AR83" i="54"/>
  <c r="V84" i="54"/>
  <c r="Z84" i="54"/>
  <c r="AL84" i="54"/>
  <c r="AN84" i="54"/>
  <c r="BB84" i="54" s="1"/>
  <c r="AP84" i="54"/>
  <c r="AR84" i="54"/>
  <c r="AZ84" i="54"/>
  <c r="BF84" i="54" s="1"/>
  <c r="BH84" i="54" s="1"/>
  <c r="BD84" i="54"/>
  <c r="V85" i="54"/>
  <c r="Z85" i="54" s="1"/>
  <c r="AL85" i="54"/>
  <c r="AZ85" i="54" s="1"/>
  <c r="AP85" i="54"/>
  <c r="BD85" i="54" s="1"/>
  <c r="V86" i="54"/>
  <c r="Z86" i="54"/>
  <c r="AL86" i="54"/>
  <c r="AN86" i="54"/>
  <c r="AP86" i="54"/>
  <c r="BD86" i="54" s="1"/>
  <c r="BB86" i="54"/>
  <c r="V87" i="54"/>
  <c r="Z87" i="54" s="1"/>
  <c r="AL87" i="54"/>
  <c r="AZ87" i="54" s="1"/>
  <c r="BF87" i="54" s="1"/>
  <c r="BH87" i="54" s="1"/>
  <c r="AN87" i="54"/>
  <c r="AP87" i="54"/>
  <c r="AR87" i="54"/>
  <c r="BB87" i="54"/>
  <c r="BD87" i="54"/>
  <c r="V88" i="54"/>
  <c r="AN88" i="54" s="1"/>
  <c r="BB88" i="54" s="1"/>
  <c r="AL88" i="54"/>
  <c r="AR88" i="54" s="1"/>
  <c r="AP88" i="54"/>
  <c r="AZ88" i="54"/>
  <c r="BD88" i="54"/>
  <c r="V89" i="54"/>
  <c r="Z89" i="54"/>
  <c r="AL89" i="54"/>
  <c r="AN89" i="54"/>
  <c r="BB89" i="54" s="1"/>
  <c r="AP89" i="54"/>
  <c r="AZ89" i="54"/>
  <c r="BD89" i="54"/>
  <c r="V90" i="54"/>
  <c r="Z90" i="54" s="1"/>
  <c r="AL90" i="54"/>
  <c r="AZ90" i="54" s="1"/>
  <c r="BF90" i="54" s="1"/>
  <c r="BH90" i="54" s="1"/>
  <c r="AN90" i="54"/>
  <c r="AP90" i="54"/>
  <c r="BD90" i="54" s="1"/>
  <c r="AR90" i="54"/>
  <c r="BB90" i="54"/>
  <c r="V91" i="54"/>
  <c r="Z91" i="54"/>
  <c r="AL91" i="54"/>
  <c r="AZ91" i="54" s="1"/>
  <c r="BF91" i="54" s="1"/>
  <c r="BH91" i="54" s="1"/>
  <c r="AN91" i="54"/>
  <c r="BB91" i="54" s="1"/>
  <c r="AP91" i="54"/>
  <c r="AR91" i="54"/>
  <c r="BD91" i="54"/>
  <c r="V92" i="54"/>
  <c r="Z92" i="54" s="1"/>
  <c r="AL92" i="54"/>
  <c r="AZ92" i="54" s="1"/>
  <c r="AN92" i="54"/>
  <c r="AP92" i="54"/>
  <c r="BD92" i="54" s="1"/>
  <c r="BF92" i="54" s="1"/>
  <c r="BH92" i="54" s="1"/>
  <c r="AR92" i="54"/>
  <c r="BB92" i="54"/>
  <c r="V93" i="54"/>
  <c r="AN93" i="54" s="1"/>
  <c r="BB93" i="54" s="1"/>
  <c r="Z93" i="54"/>
  <c r="AL93" i="54"/>
  <c r="AP93" i="54"/>
  <c r="AZ93" i="54"/>
  <c r="BD93" i="54"/>
  <c r="V94" i="54"/>
  <c r="Z94" i="54" s="1"/>
  <c r="AL94" i="54"/>
  <c r="AP94" i="54"/>
  <c r="AZ94" i="54"/>
  <c r="BD94" i="54"/>
  <c r="V95" i="54"/>
  <c r="AN95" i="54" s="1"/>
  <c r="BB95" i="54" s="1"/>
  <c r="BF95" i="54" s="1"/>
  <c r="BH95" i="54" s="1"/>
  <c r="AL95" i="54"/>
  <c r="AR95" i="54" s="1"/>
  <c r="AP95" i="54"/>
  <c r="BD95" i="54" s="1"/>
  <c r="AZ95" i="54"/>
  <c r="V96" i="54"/>
  <c r="Z96" i="54"/>
  <c r="AL96" i="54"/>
  <c r="AN96" i="54"/>
  <c r="BB96" i="54" s="1"/>
  <c r="AP96" i="54"/>
  <c r="AZ96" i="54"/>
  <c r="BD96" i="54"/>
  <c r="BF96" i="54"/>
  <c r="BH96" i="54"/>
  <c r="V97" i="54"/>
  <c r="Z97" i="54" s="1"/>
  <c r="AL97" i="54"/>
  <c r="AZ97" i="54" s="1"/>
  <c r="AP97" i="54"/>
  <c r="BD97" i="54"/>
  <c r="V98" i="54"/>
  <c r="Z98" i="54"/>
  <c r="AL98" i="54"/>
  <c r="AR98" i="54" s="1"/>
  <c r="AN98" i="54"/>
  <c r="BB98" i="54" s="1"/>
  <c r="AP98" i="54"/>
  <c r="BD98" i="54"/>
  <c r="V99" i="54"/>
  <c r="Z99" i="54"/>
  <c r="AL99" i="54"/>
  <c r="AZ99" i="54" s="1"/>
  <c r="AN99" i="54"/>
  <c r="AR99" i="54" s="1"/>
  <c r="AP99" i="54"/>
  <c r="BD99" i="54"/>
  <c r="H102" i="54"/>
  <c r="H15" i="54" s="1"/>
  <c r="J102" i="54"/>
  <c r="J15" i="54" s="1"/>
  <c r="L102" i="54"/>
  <c r="L15" i="54" s="1"/>
  <c r="N102" i="54"/>
  <c r="N15" i="54" s="1"/>
  <c r="T102" i="54"/>
  <c r="V102" i="54"/>
  <c r="V15" i="54" s="1"/>
  <c r="AD102" i="54"/>
  <c r="AD15" i="54" s="1"/>
  <c r="AF102" i="54"/>
  <c r="AF15" i="54" s="1"/>
  <c r="AH102" i="54"/>
  <c r="AH15" i="54" s="1"/>
  <c r="AT102" i="54"/>
  <c r="AT15" i="54" s="1"/>
  <c r="AV102" i="54"/>
  <c r="AX102" i="54"/>
  <c r="AX15" i="54" s="1"/>
  <c r="BJ102" i="54"/>
  <c r="A103" i="54"/>
  <c r="BJ103" i="54" s="1"/>
  <c r="X103" i="54"/>
  <c r="X102" i="54" s="1"/>
  <c r="X15" i="54" s="1"/>
  <c r="AL103" i="54"/>
  <c r="AL102" i="54" s="1"/>
  <c r="AL15" i="54" s="1"/>
  <c r="AN103" i="54"/>
  <c r="AP103" i="54"/>
  <c r="BD103" i="54" s="1"/>
  <c r="BB103" i="54"/>
  <c r="A104" i="54"/>
  <c r="BJ104" i="54" s="1"/>
  <c r="X104" i="54"/>
  <c r="Z104" i="54" s="1"/>
  <c r="AL104" i="54"/>
  <c r="AN104" i="54"/>
  <c r="AR104" i="54" s="1"/>
  <c r="AP104" i="54"/>
  <c r="BD104" i="54" s="1"/>
  <c r="AZ104" i="54"/>
  <c r="A105" i="54"/>
  <c r="BJ105" i="54" s="1"/>
  <c r="X105" i="54"/>
  <c r="Z105" i="54" s="1"/>
  <c r="AL105" i="54"/>
  <c r="AN105" i="54"/>
  <c r="BB105" i="54" s="1"/>
  <c r="AZ105" i="54"/>
  <c r="X106" i="54"/>
  <c r="Z106" i="54"/>
  <c r="AL106" i="54"/>
  <c r="AN106" i="54"/>
  <c r="BB106" i="54" s="1"/>
  <c r="AP106" i="54"/>
  <c r="AR106" i="54"/>
  <c r="AZ106" i="54"/>
  <c r="BF106" i="54" s="1"/>
  <c r="BH106" i="54" s="1"/>
  <c r="BD106" i="54"/>
  <c r="X107" i="54"/>
  <c r="Z107" i="54"/>
  <c r="AL107" i="54"/>
  <c r="AZ107" i="54" s="1"/>
  <c r="AN107" i="54"/>
  <c r="AP107" i="54"/>
  <c r="BD107" i="54" s="1"/>
  <c r="BB107" i="54"/>
  <c r="X108" i="54"/>
  <c r="Z108" i="54" s="1"/>
  <c r="AL108" i="54"/>
  <c r="AN108" i="54"/>
  <c r="BB108" i="54" s="1"/>
  <c r="AZ108" i="54"/>
  <c r="X109" i="54"/>
  <c r="AP109" i="54" s="1"/>
  <c r="Z109" i="54"/>
  <c r="AL109" i="54"/>
  <c r="AZ109" i="54" s="1"/>
  <c r="BF109" i="54" s="1"/>
  <c r="BH109" i="54" s="1"/>
  <c r="AN109" i="54"/>
  <c r="AR109" i="54"/>
  <c r="BB109" i="54"/>
  <c r="BD109" i="54"/>
  <c r="X110" i="54"/>
  <c r="Z110" i="54"/>
  <c r="AL110" i="54"/>
  <c r="AZ110" i="54" s="1"/>
  <c r="BF110" i="54" s="1"/>
  <c r="BH110" i="54" s="1"/>
  <c r="AN110" i="54"/>
  <c r="AP110" i="54"/>
  <c r="BD110" i="54" s="1"/>
  <c r="AR110" i="54"/>
  <c r="BB110" i="54"/>
  <c r="X111" i="54"/>
  <c r="Z111" i="54"/>
  <c r="AL111" i="54"/>
  <c r="AN111" i="54"/>
  <c r="BB111" i="54" s="1"/>
  <c r="BF111" i="54" s="1"/>
  <c r="AP111" i="54"/>
  <c r="AR111" i="54"/>
  <c r="AZ111" i="54"/>
  <c r="BD111" i="54"/>
  <c r="X112" i="54"/>
  <c r="Z112" i="54" s="1"/>
  <c r="AL112" i="54"/>
  <c r="AN112" i="54"/>
  <c r="BB112" i="54" s="1"/>
  <c r="AP112" i="54"/>
  <c r="AR112" i="54"/>
  <c r="AZ112" i="54"/>
  <c r="BD112" i="54"/>
  <c r="H115" i="54"/>
  <c r="H16" i="54" s="1"/>
  <c r="J115" i="54"/>
  <c r="J16" i="54" s="1"/>
  <c r="L115" i="54"/>
  <c r="L16" i="54" s="1"/>
  <c r="N115" i="54"/>
  <c r="V115" i="54"/>
  <c r="V16" i="54" s="1"/>
  <c r="X115" i="54"/>
  <c r="X16" i="54" s="1"/>
  <c r="AD115" i="54"/>
  <c r="AD16" i="54" s="1"/>
  <c r="AF115" i="54"/>
  <c r="AF16" i="54" s="1"/>
  <c r="AH115" i="54"/>
  <c r="AH16" i="54" s="1"/>
  <c r="AT115" i="54"/>
  <c r="AT16" i="54" s="1"/>
  <c r="AV115" i="54"/>
  <c r="AV16" i="54" s="1"/>
  <c r="AX115" i="54"/>
  <c r="BJ115" i="54"/>
  <c r="A116" i="54"/>
  <c r="T116" i="54"/>
  <c r="Z116" i="54" s="1"/>
  <c r="AN116" i="54"/>
  <c r="AN115" i="54" s="1"/>
  <c r="AN16" i="54" s="1"/>
  <c r="AP116" i="54"/>
  <c r="AP115" i="54" s="1"/>
  <c r="AP16" i="54" s="1"/>
  <c r="BD116" i="54"/>
  <c r="BD115" i="54" s="1"/>
  <c r="BD16" i="54" s="1"/>
  <c r="BJ116" i="54"/>
  <c r="A117" i="54"/>
  <c r="A118" i="54" s="1"/>
  <c r="T117" i="54"/>
  <c r="Z117" i="54"/>
  <c r="AL117" i="54"/>
  <c r="AZ117" i="54" s="1"/>
  <c r="AN117" i="54"/>
  <c r="AP117" i="54"/>
  <c r="BD117" i="54" s="1"/>
  <c r="AR117" i="54"/>
  <c r="BB117" i="54"/>
  <c r="BJ117" i="54"/>
  <c r="T118" i="54"/>
  <c r="Z118" i="54"/>
  <c r="AL118" i="54"/>
  <c r="AR118" i="54" s="1"/>
  <c r="AN118" i="54"/>
  <c r="BB118" i="54" s="1"/>
  <c r="AP118" i="54"/>
  <c r="AZ118" i="54"/>
  <c r="BD118" i="54"/>
  <c r="T119" i="54"/>
  <c r="T115" i="54" s="1"/>
  <c r="T16" i="54" s="1"/>
  <c r="AL119" i="54"/>
  <c r="AZ119" i="54" s="1"/>
  <c r="BF119" i="54" s="1"/>
  <c r="BH119" i="54" s="1"/>
  <c r="AN119" i="54"/>
  <c r="AP119" i="54"/>
  <c r="AR119" i="54"/>
  <c r="BB119" i="54"/>
  <c r="BD119" i="54"/>
  <c r="T120" i="54"/>
  <c r="Z120" i="54"/>
  <c r="AL120" i="54"/>
  <c r="AR120" i="54" s="1"/>
  <c r="AN120" i="54"/>
  <c r="AP120" i="54"/>
  <c r="BD120" i="54" s="1"/>
  <c r="AZ120" i="54"/>
  <c r="BF120" i="54" s="1"/>
  <c r="BH120" i="54" s="1"/>
  <c r="BB120" i="54"/>
  <c r="AL121" i="54"/>
  <c r="AR121" i="54" s="1"/>
  <c r="AN121" i="54"/>
  <c r="BB121" i="54" s="1"/>
  <c r="AP121" i="54"/>
  <c r="AZ121" i="54"/>
  <c r="BD121" i="54"/>
  <c r="H123" i="54"/>
  <c r="J123" i="54"/>
  <c r="L123" i="54"/>
  <c r="N123" i="54"/>
  <c r="T123" i="54"/>
  <c r="T20" i="54" s="1"/>
  <c r="V123" i="54"/>
  <c r="V20" i="54" s="1"/>
  <c r="X123" i="54"/>
  <c r="X20" i="54" s="1"/>
  <c r="Z123" i="54"/>
  <c r="AD123" i="54"/>
  <c r="AD20" i="54" s="1"/>
  <c r="AF123" i="54"/>
  <c r="AF20" i="54" s="1"/>
  <c r="AH123" i="54"/>
  <c r="AH20" i="54" s="1"/>
  <c r="AL123" i="54"/>
  <c r="AL20" i="54" s="1"/>
  <c r="AN123" i="54"/>
  <c r="AN20" i="54" s="1"/>
  <c r="AT123" i="54"/>
  <c r="AT20" i="54" s="1"/>
  <c r="AV123" i="54"/>
  <c r="AV20" i="54" s="1"/>
  <c r="AX123" i="54"/>
  <c r="AX20" i="54" s="1"/>
  <c r="BJ123" i="54"/>
  <c r="A124" i="54"/>
  <c r="Z124" i="54"/>
  <c r="AL124" i="54"/>
  <c r="AL21" i="54" s="1"/>
  <c r="AN124" i="54"/>
  <c r="AP124" i="54"/>
  <c r="AP21" i="54" s="1"/>
  <c r="BD21" i="54" s="1"/>
  <c r="AZ124" i="54"/>
  <c r="AZ123" i="54" s="1"/>
  <c r="BB124" i="54"/>
  <c r="BB123" i="54" s="1"/>
  <c r="BJ124" i="54"/>
  <c r="A125" i="54"/>
  <c r="Z125" i="54"/>
  <c r="AL125" i="54"/>
  <c r="AN125" i="54"/>
  <c r="AN22" i="54" s="1"/>
  <c r="BB22" i="54" s="1"/>
  <c r="AP125" i="54"/>
  <c r="AP22" i="54" s="1"/>
  <c r="BD22" i="54" s="1"/>
  <c r="AZ125" i="54"/>
  <c r="BB125" i="54"/>
  <c r="BJ125" i="54"/>
  <c r="A126" i="54"/>
  <c r="Z126" i="54"/>
  <c r="AL126" i="54"/>
  <c r="AN126" i="54"/>
  <c r="AP126" i="54"/>
  <c r="AR126" i="54" s="1"/>
  <c r="AZ126" i="54"/>
  <c r="BB126" i="54"/>
  <c r="BJ126" i="54"/>
  <c r="A127" i="54"/>
  <c r="Z127" i="54"/>
  <c r="AL127" i="54"/>
  <c r="AN127" i="54"/>
  <c r="AP127" i="54"/>
  <c r="AR127" i="54" s="1"/>
  <c r="AZ127" i="54"/>
  <c r="BB127" i="54"/>
  <c r="BJ127" i="54"/>
  <c r="A128" i="54"/>
  <c r="Z128" i="54"/>
  <c r="AL128" i="54"/>
  <c r="AN128" i="54"/>
  <c r="AP128" i="54"/>
  <c r="AR128" i="54" s="1"/>
  <c r="AZ128" i="54"/>
  <c r="BB128" i="54"/>
  <c r="BJ128" i="54"/>
  <c r="BG1" i="53"/>
  <c r="BF9" i="53"/>
  <c r="J12" i="53"/>
  <c r="T12" i="53"/>
  <c r="AD12" i="53"/>
  <c r="AR12" i="53"/>
  <c r="AR17" i="53" s="1"/>
  <c r="AR23" i="53" s="1"/>
  <c r="AV12" i="53"/>
  <c r="BH12" i="53"/>
  <c r="A13" i="53"/>
  <c r="H13" i="53"/>
  <c r="L13" i="53"/>
  <c r="T13" i="53"/>
  <c r="V13" i="53"/>
  <c r="AB13" i="53"/>
  <c r="AT13" i="53"/>
  <c r="AV13" i="53"/>
  <c r="BH13" i="53"/>
  <c r="A14" i="53"/>
  <c r="A15" i="53" s="1"/>
  <c r="BH15" i="53" s="1"/>
  <c r="J14" i="53"/>
  <c r="N14" i="53"/>
  <c r="AR14" i="53"/>
  <c r="AV14" i="53"/>
  <c r="BH14" i="53"/>
  <c r="H15" i="53"/>
  <c r="A16" i="53"/>
  <c r="A17" i="53" s="1"/>
  <c r="T16" i="53"/>
  <c r="AV16" i="53"/>
  <c r="H20" i="53"/>
  <c r="H21" i="53"/>
  <c r="R21" i="53"/>
  <c r="X21" i="53" s="1"/>
  <c r="BD21" i="53"/>
  <c r="H22" i="53"/>
  <c r="R22" i="53"/>
  <c r="X22" i="53" s="1"/>
  <c r="BD22" i="53"/>
  <c r="H26" i="53"/>
  <c r="H12" i="53" s="1"/>
  <c r="J26" i="53"/>
  <c r="L26" i="53"/>
  <c r="L12" i="53" s="1"/>
  <c r="N26" i="53"/>
  <c r="N12" i="53" s="1"/>
  <c r="T26" i="53"/>
  <c r="V26" i="53"/>
  <c r="V12" i="53" s="1"/>
  <c r="AB26" i="53"/>
  <c r="AB12" i="53" s="1"/>
  <c r="AB17" i="53" s="1"/>
  <c r="AB23" i="53" s="1"/>
  <c r="AD26" i="53"/>
  <c r="AF26" i="53"/>
  <c r="AF12" i="53" s="1"/>
  <c r="AL26" i="53"/>
  <c r="AL12" i="53" s="1"/>
  <c r="AR26" i="53"/>
  <c r="AT26" i="53"/>
  <c r="AT12" i="53" s="1"/>
  <c r="AV26" i="53"/>
  <c r="BH26" i="53"/>
  <c r="A27" i="53"/>
  <c r="A28" i="53" s="1"/>
  <c r="R27" i="53"/>
  <c r="X27" i="53"/>
  <c r="AJ27" i="53"/>
  <c r="AL27" i="53"/>
  <c r="AZ27" i="53" s="1"/>
  <c r="AN27" i="53"/>
  <c r="BB27" i="53" s="1"/>
  <c r="R28" i="53"/>
  <c r="X28" i="53"/>
  <c r="AL28" i="53"/>
  <c r="AZ28" i="53" s="1"/>
  <c r="AN28" i="53"/>
  <c r="AN26" i="53" s="1"/>
  <c r="AN12" i="53" s="1"/>
  <c r="R29" i="53"/>
  <c r="AL29" i="53"/>
  <c r="AN29" i="53"/>
  <c r="BB29" i="53" s="1"/>
  <c r="AZ29" i="53"/>
  <c r="X30" i="53"/>
  <c r="AJ30" i="53"/>
  <c r="AL30" i="53"/>
  <c r="AN30" i="53"/>
  <c r="BB30" i="53" s="1"/>
  <c r="AZ30" i="53"/>
  <c r="X31" i="53"/>
  <c r="AJ31" i="53"/>
  <c r="AP31" i="53" s="1"/>
  <c r="AL31" i="53"/>
  <c r="AN31" i="53"/>
  <c r="BB31" i="53" s="1"/>
  <c r="AZ31" i="53"/>
  <c r="H34" i="53"/>
  <c r="J34" i="53"/>
  <c r="J13" i="53" s="1"/>
  <c r="L34" i="53"/>
  <c r="N34" i="53"/>
  <c r="N13" i="53" s="1"/>
  <c r="T34" i="53"/>
  <c r="V34" i="53"/>
  <c r="AB34" i="53"/>
  <c r="AD34" i="53"/>
  <c r="AD13" i="53" s="1"/>
  <c r="AF34" i="53"/>
  <c r="AF13" i="53" s="1"/>
  <c r="AL34" i="53"/>
  <c r="AL13" i="53" s="1"/>
  <c r="AR34" i="53"/>
  <c r="AR13" i="53" s="1"/>
  <c r="AT34" i="53"/>
  <c r="AV34" i="53"/>
  <c r="BH34" i="53"/>
  <c r="A35" i="53"/>
  <c r="R35" i="53"/>
  <c r="R34" i="53" s="1"/>
  <c r="R13" i="53" s="1"/>
  <c r="X13" i="53" s="1"/>
  <c r="AJ35" i="53"/>
  <c r="AP35" i="53" s="1"/>
  <c r="AL35" i="53"/>
  <c r="AZ35" i="53" s="1"/>
  <c r="AN35" i="53"/>
  <c r="BB35" i="53"/>
  <c r="BH35" i="53"/>
  <c r="A36" i="53"/>
  <c r="A37" i="53" s="1"/>
  <c r="BH37" i="53" s="1"/>
  <c r="R36" i="53"/>
  <c r="AJ36" i="53" s="1"/>
  <c r="AX36" i="53" s="1"/>
  <c r="X36" i="53"/>
  <c r="AL36" i="53"/>
  <c r="AN36" i="53"/>
  <c r="AP36" i="53"/>
  <c r="AZ36" i="53"/>
  <c r="BB36" i="53"/>
  <c r="BD36" i="53"/>
  <c r="BF36" i="53" s="1"/>
  <c r="R37" i="53"/>
  <c r="AL37" i="53"/>
  <c r="AN37" i="53"/>
  <c r="AZ37" i="53"/>
  <c r="BB37" i="53"/>
  <c r="R38" i="53"/>
  <c r="X38" i="53" s="1"/>
  <c r="AL38" i="53"/>
  <c r="AN38" i="53"/>
  <c r="AZ38" i="53"/>
  <c r="AZ34" i="53" s="1"/>
  <c r="AZ13" i="53" s="1"/>
  <c r="BB38" i="53"/>
  <c r="R39" i="53"/>
  <c r="X39" i="53" s="1"/>
  <c r="AJ39" i="53"/>
  <c r="AP39" i="53" s="1"/>
  <c r="AL39" i="53"/>
  <c r="AN39" i="53"/>
  <c r="BB39" i="53" s="1"/>
  <c r="AZ39" i="53"/>
  <c r="H42" i="53"/>
  <c r="H14" i="53" s="1"/>
  <c r="J42" i="53"/>
  <c r="L42" i="53"/>
  <c r="L14" i="53" s="1"/>
  <c r="N42" i="53"/>
  <c r="R42" i="53"/>
  <c r="R14" i="53" s="1"/>
  <c r="V42" i="53"/>
  <c r="V14" i="53" s="1"/>
  <c r="AB42" i="53"/>
  <c r="AB14" i="53" s="1"/>
  <c r="AD42" i="53"/>
  <c r="AD14" i="53" s="1"/>
  <c r="AF42" i="53"/>
  <c r="AF14" i="53" s="1"/>
  <c r="AR42" i="53"/>
  <c r="AT42" i="53"/>
  <c r="AT14" i="53" s="1"/>
  <c r="AT17" i="53" s="1"/>
  <c r="AT23" i="53" s="1"/>
  <c r="AV42" i="53"/>
  <c r="BH42" i="53"/>
  <c r="A43" i="53"/>
  <c r="T43" i="53"/>
  <c r="X43" i="53"/>
  <c r="AJ43" i="53"/>
  <c r="AL43" i="53"/>
  <c r="AP43" i="53" s="1"/>
  <c r="AN43" i="53"/>
  <c r="AX43" i="53"/>
  <c r="BH43" i="53"/>
  <c r="A44" i="53"/>
  <c r="T44" i="53"/>
  <c r="AJ44" i="53"/>
  <c r="AN44" i="53"/>
  <c r="AX44" i="53"/>
  <c r="BB44" i="53"/>
  <c r="BH44" i="53"/>
  <c r="A45" i="53"/>
  <c r="A46" i="53" s="1"/>
  <c r="BH46" i="53" s="1"/>
  <c r="T45" i="53"/>
  <c r="X45" i="53"/>
  <c r="AJ45" i="53"/>
  <c r="AX45" i="53" s="1"/>
  <c r="BD45" i="53" s="1"/>
  <c r="BF45" i="53" s="1"/>
  <c r="AL45" i="53"/>
  <c r="AN45" i="53"/>
  <c r="BB45" i="53" s="1"/>
  <c r="AZ45" i="53"/>
  <c r="T46" i="53"/>
  <c r="X46" i="53" s="1"/>
  <c r="AJ46" i="53"/>
  <c r="AX46" i="53" s="1"/>
  <c r="AN46" i="53"/>
  <c r="BB46" i="53" s="1"/>
  <c r="T47" i="53"/>
  <c r="X47" i="53"/>
  <c r="AJ47" i="53"/>
  <c r="AX47" i="53" s="1"/>
  <c r="AL47" i="53"/>
  <c r="AZ47" i="53" s="1"/>
  <c r="AN47" i="53"/>
  <c r="BB47" i="53" s="1"/>
  <c r="AP47" i="53"/>
  <c r="BD47" i="53"/>
  <c r="BF47" i="53" s="1"/>
  <c r="T48" i="53"/>
  <c r="AL48" i="53" s="1"/>
  <c r="AZ48" i="53" s="1"/>
  <c r="AJ48" i="53"/>
  <c r="AN48" i="53"/>
  <c r="BB48" i="53" s="1"/>
  <c r="T49" i="53"/>
  <c r="X49" i="53" s="1"/>
  <c r="AJ49" i="53"/>
  <c r="AP49" i="53" s="1"/>
  <c r="AL49" i="53"/>
  <c r="AN49" i="53"/>
  <c r="AZ49" i="53"/>
  <c r="BB49" i="53"/>
  <c r="T50" i="53"/>
  <c r="AJ50" i="53"/>
  <c r="AX50" i="53" s="1"/>
  <c r="AN50" i="53"/>
  <c r="BB50" i="53"/>
  <c r="T51" i="53"/>
  <c r="AL51" i="53" s="1"/>
  <c r="X51" i="53"/>
  <c r="AJ51" i="53"/>
  <c r="AN51" i="53"/>
  <c r="AP51" i="53"/>
  <c r="AX51" i="53"/>
  <c r="AZ51" i="53"/>
  <c r="BB51" i="53"/>
  <c r="BD51" i="53"/>
  <c r="BF51" i="53" s="1"/>
  <c r="T52" i="53"/>
  <c r="AJ52" i="53"/>
  <c r="AN52" i="53"/>
  <c r="BB52" i="53" s="1"/>
  <c r="AX52" i="53"/>
  <c r="T53" i="53"/>
  <c r="X53" i="53" s="1"/>
  <c r="AJ53" i="53"/>
  <c r="AL53" i="53"/>
  <c r="AN53" i="53"/>
  <c r="AP53" i="53"/>
  <c r="AX53" i="53"/>
  <c r="AZ53" i="53"/>
  <c r="BD53" i="53" s="1"/>
  <c r="BF53" i="53" s="1"/>
  <c r="BB53" i="53"/>
  <c r="T54" i="53"/>
  <c r="X54" i="53"/>
  <c r="AJ54" i="53"/>
  <c r="AL54" i="53"/>
  <c r="AN54" i="53"/>
  <c r="BB54" i="53" s="1"/>
  <c r="AX54" i="53"/>
  <c r="AZ54" i="53"/>
  <c r="T55" i="53"/>
  <c r="X55" i="53"/>
  <c r="AJ55" i="53"/>
  <c r="AL55" i="53"/>
  <c r="AP55" i="53" s="1"/>
  <c r="AN55" i="53"/>
  <c r="BB55" i="53" s="1"/>
  <c r="AX55" i="53"/>
  <c r="BD55" i="53" s="1"/>
  <c r="BF55" i="53" s="1"/>
  <c r="AZ55" i="53"/>
  <c r="T56" i="53"/>
  <c r="AJ56" i="53"/>
  <c r="AN56" i="53"/>
  <c r="BB56" i="53" s="1"/>
  <c r="AX56" i="53"/>
  <c r="T57" i="53"/>
  <c r="X57" i="53"/>
  <c r="AJ57" i="53"/>
  <c r="AX57" i="53" s="1"/>
  <c r="AL57" i="53"/>
  <c r="AZ57" i="53" s="1"/>
  <c r="AN57" i="53"/>
  <c r="BB57" i="53" s="1"/>
  <c r="AP57" i="53"/>
  <c r="T58" i="53"/>
  <c r="X58" i="53" s="1"/>
  <c r="AJ58" i="53"/>
  <c r="AN58" i="53"/>
  <c r="BB58" i="53" s="1"/>
  <c r="AX58" i="53"/>
  <c r="T59" i="53"/>
  <c r="X59" i="53"/>
  <c r="AJ59" i="53"/>
  <c r="AX59" i="53" s="1"/>
  <c r="BD59" i="53" s="1"/>
  <c r="BF59" i="53" s="1"/>
  <c r="AL59" i="53"/>
  <c r="AZ59" i="53" s="1"/>
  <c r="AN59" i="53"/>
  <c r="BB59" i="53" s="1"/>
  <c r="T60" i="53"/>
  <c r="AL60" i="53" s="1"/>
  <c r="AZ60" i="53" s="1"/>
  <c r="AJ60" i="53"/>
  <c r="AN60" i="53"/>
  <c r="BB60" i="53" s="1"/>
  <c r="T61" i="53"/>
  <c r="X61" i="53"/>
  <c r="AJ61" i="53"/>
  <c r="AP61" i="53" s="1"/>
  <c r="AL61" i="53"/>
  <c r="AN61" i="53"/>
  <c r="AZ61" i="53"/>
  <c r="BB61" i="53"/>
  <c r="T62" i="53"/>
  <c r="AJ62" i="53"/>
  <c r="AN62" i="53"/>
  <c r="AX62" i="53"/>
  <c r="BB62" i="53"/>
  <c r="T63" i="53"/>
  <c r="AL63" i="53" s="1"/>
  <c r="AZ63" i="53" s="1"/>
  <c r="BD63" i="53" s="1"/>
  <c r="BF63" i="53" s="1"/>
  <c r="X63" i="53"/>
  <c r="AJ63" i="53"/>
  <c r="AN63" i="53"/>
  <c r="AP63" i="53"/>
  <c r="AX63" i="53"/>
  <c r="BB63" i="53"/>
  <c r="T64" i="53"/>
  <c r="AJ64" i="53"/>
  <c r="AN64" i="53"/>
  <c r="AX64" i="53"/>
  <c r="BB64" i="53"/>
  <c r="T65" i="53"/>
  <c r="X65" i="53" s="1"/>
  <c r="AJ65" i="53"/>
  <c r="AL65" i="53"/>
  <c r="AN65" i="53"/>
  <c r="AP65" i="53"/>
  <c r="AX65" i="53"/>
  <c r="AZ65" i="53"/>
  <c r="BB65" i="53"/>
  <c r="BD65" i="53" s="1"/>
  <c r="BF65" i="53" s="1"/>
  <c r="T66" i="53"/>
  <c r="X66" i="53" s="1"/>
  <c r="AJ66" i="53"/>
  <c r="AL66" i="53"/>
  <c r="AN66" i="53"/>
  <c r="BB66" i="53" s="1"/>
  <c r="AX66" i="53"/>
  <c r="AZ66" i="53"/>
  <c r="T67" i="53"/>
  <c r="X67" i="53"/>
  <c r="AJ67" i="53"/>
  <c r="AL67" i="53"/>
  <c r="AP67" i="53" s="1"/>
  <c r="AN67" i="53"/>
  <c r="BB67" i="53" s="1"/>
  <c r="AX67" i="53"/>
  <c r="BD67" i="53" s="1"/>
  <c r="BF67" i="53" s="1"/>
  <c r="AZ67" i="53"/>
  <c r="T68" i="53"/>
  <c r="AJ68" i="53"/>
  <c r="AN68" i="53"/>
  <c r="AX68" i="53"/>
  <c r="BB68" i="53"/>
  <c r="T69" i="53"/>
  <c r="X69" i="53"/>
  <c r="AJ69" i="53"/>
  <c r="AX69" i="53" s="1"/>
  <c r="AL69" i="53"/>
  <c r="AP69" i="53" s="1"/>
  <c r="AN69" i="53"/>
  <c r="BB69" i="53" s="1"/>
  <c r="T70" i="53"/>
  <c r="X70" i="53" s="1"/>
  <c r="AJ70" i="53"/>
  <c r="AP70" i="53" s="1"/>
  <c r="AL70" i="53"/>
  <c r="AZ70" i="53" s="1"/>
  <c r="AN70" i="53"/>
  <c r="BB70" i="53" s="1"/>
  <c r="T71" i="53"/>
  <c r="X71" i="53"/>
  <c r="AJ71" i="53"/>
  <c r="AX71" i="53" s="1"/>
  <c r="AL71" i="53"/>
  <c r="AZ71" i="53" s="1"/>
  <c r="AN71" i="53"/>
  <c r="BB71" i="53" s="1"/>
  <c r="BD71" i="53"/>
  <c r="BF71" i="53" s="1"/>
  <c r="T72" i="53"/>
  <c r="AL72" i="53" s="1"/>
  <c r="AZ72" i="53" s="1"/>
  <c r="X72" i="53"/>
  <c r="AJ72" i="53"/>
  <c r="AN72" i="53"/>
  <c r="BB72" i="53" s="1"/>
  <c r="T73" i="53"/>
  <c r="X73" i="53" s="1"/>
  <c r="AJ73" i="53"/>
  <c r="AL73" i="53"/>
  <c r="AZ73" i="53" s="1"/>
  <c r="AN73" i="53"/>
  <c r="BB73" i="53"/>
  <c r="T74" i="53"/>
  <c r="AJ74" i="53"/>
  <c r="AX74" i="53" s="1"/>
  <c r="AN74" i="53"/>
  <c r="BB74" i="53"/>
  <c r="T75" i="53"/>
  <c r="AL75" i="53" s="1"/>
  <c r="AP75" i="53" s="1"/>
  <c r="X75" i="53"/>
  <c r="AJ75" i="53"/>
  <c r="AN75" i="53"/>
  <c r="AX75" i="53"/>
  <c r="BB75" i="53"/>
  <c r="T76" i="53"/>
  <c r="AJ76" i="53"/>
  <c r="AN76" i="53"/>
  <c r="AX76" i="53"/>
  <c r="BB76" i="53"/>
  <c r="T77" i="53"/>
  <c r="X77" i="53" s="1"/>
  <c r="AJ77" i="53"/>
  <c r="AL77" i="53"/>
  <c r="AP77" i="53" s="1"/>
  <c r="AN77" i="53"/>
  <c r="AX77" i="53"/>
  <c r="BB77" i="53"/>
  <c r="T78" i="53"/>
  <c r="X78" i="53"/>
  <c r="AJ78" i="53"/>
  <c r="AL78" i="53"/>
  <c r="AN78" i="53"/>
  <c r="BB78" i="53" s="1"/>
  <c r="AX78" i="53"/>
  <c r="AZ78" i="53"/>
  <c r="T79" i="53"/>
  <c r="X79" i="53"/>
  <c r="AJ79" i="53"/>
  <c r="AL79" i="53"/>
  <c r="AP79" i="53" s="1"/>
  <c r="AN79" i="53"/>
  <c r="BB79" i="53" s="1"/>
  <c r="AX79" i="53"/>
  <c r="AZ79" i="53"/>
  <c r="BD79" i="53" s="1"/>
  <c r="BF79" i="53" s="1"/>
  <c r="T80" i="53"/>
  <c r="AJ80" i="53"/>
  <c r="AX80" i="53" s="1"/>
  <c r="AN80" i="53"/>
  <c r="BB80" i="53"/>
  <c r="T81" i="53"/>
  <c r="X81" i="53"/>
  <c r="AJ81" i="53"/>
  <c r="AX81" i="53" s="1"/>
  <c r="AL81" i="53"/>
  <c r="AP81" i="53" s="1"/>
  <c r="AN81" i="53"/>
  <c r="BB81" i="53" s="1"/>
  <c r="T82" i="53"/>
  <c r="X82" i="53" s="1"/>
  <c r="AJ82" i="53"/>
  <c r="AX82" i="53" s="1"/>
  <c r="AN82" i="53"/>
  <c r="BB82" i="53" s="1"/>
  <c r="T83" i="53"/>
  <c r="X83" i="53"/>
  <c r="AJ83" i="53"/>
  <c r="AX83" i="53" s="1"/>
  <c r="AL83" i="53"/>
  <c r="AZ83" i="53" s="1"/>
  <c r="BD83" i="53" s="1"/>
  <c r="BF83" i="53" s="1"/>
  <c r="AN83" i="53"/>
  <c r="BB83" i="53" s="1"/>
  <c r="AP83" i="53"/>
  <c r="T84" i="53"/>
  <c r="AL84" i="53" s="1"/>
  <c r="AZ84" i="53" s="1"/>
  <c r="X84" i="53"/>
  <c r="AJ84" i="53"/>
  <c r="AN84" i="53"/>
  <c r="BB84" i="53"/>
  <c r="T85" i="53"/>
  <c r="AL85" i="53" s="1"/>
  <c r="AZ85" i="53" s="1"/>
  <c r="BD85" i="53" s="1"/>
  <c r="BF85" i="53" s="1"/>
  <c r="AJ85" i="53"/>
  <c r="AN85" i="53"/>
  <c r="AX85" i="53"/>
  <c r="BB85" i="53"/>
  <c r="T86" i="53"/>
  <c r="AJ86" i="53"/>
  <c r="AN86" i="53"/>
  <c r="AX86" i="53"/>
  <c r="BB86" i="53"/>
  <c r="T87" i="53"/>
  <c r="AL87" i="53" s="1"/>
  <c r="AZ87" i="53" s="1"/>
  <c r="BD87" i="53" s="1"/>
  <c r="BF87" i="53" s="1"/>
  <c r="X87" i="53"/>
  <c r="AJ87" i="53"/>
  <c r="AN87" i="53"/>
  <c r="BB87" i="53" s="1"/>
  <c r="AP87" i="53"/>
  <c r="AX87" i="53"/>
  <c r="T88" i="53"/>
  <c r="AJ88" i="53"/>
  <c r="AN88" i="53"/>
  <c r="AX88" i="53"/>
  <c r="BB88" i="53"/>
  <c r="T89" i="53"/>
  <c r="X89" i="53" s="1"/>
  <c r="AJ89" i="53"/>
  <c r="AX89" i="53" s="1"/>
  <c r="AL89" i="53"/>
  <c r="AP89" i="53" s="1"/>
  <c r="AN89" i="53"/>
  <c r="BB89" i="53"/>
  <c r="T90" i="53"/>
  <c r="X90" i="53"/>
  <c r="AJ90" i="53"/>
  <c r="AL90" i="53"/>
  <c r="AN90" i="53"/>
  <c r="BB90" i="53" s="1"/>
  <c r="AZ90" i="53"/>
  <c r="T91" i="53"/>
  <c r="X91" i="53"/>
  <c r="AJ91" i="53"/>
  <c r="AL91" i="53"/>
  <c r="AN91" i="53"/>
  <c r="AP91" i="53"/>
  <c r="AX91" i="53"/>
  <c r="AZ91" i="53"/>
  <c r="BD91" i="53" s="1"/>
  <c r="BF91" i="53" s="1"/>
  <c r="BB91" i="53"/>
  <c r="T92" i="53"/>
  <c r="AJ92" i="53"/>
  <c r="AN92" i="53"/>
  <c r="AX92" i="53"/>
  <c r="BB92" i="53"/>
  <c r="T93" i="53"/>
  <c r="X93" i="53"/>
  <c r="AJ93" i="53"/>
  <c r="AL93" i="53"/>
  <c r="AP93" i="53" s="1"/>
  <c r="AN93" i="53"/>
  <c r="BB93" i="53" s="1"/>
  <c r="AX93" i="53"/>
  <c r="T94" i="53"/>
  <c r="X94" i="53" s="1"/>
  <c r="AJ94" i="53"/>
  <c r="AX94" i="53" s="1"/>
  <c r="AN94" i="53"/>
  <c r="BB94" i="53" s="1"/>
  <c r="T95" i="53"/>
  <c r="X95" i="53"/>
  <c r="AJ95" i="53"/>
  <c r="AX95" i="53" s="1"/>
  <c r="BD95" i="53" s="1"/>
  <c r="BF95" i="53" s="1"/>
  <c r="AL95" i="53"/>
  <c r="AZ95" i="53" s="1"/>
  <c r="AN95" i="53"/>
  <c r="AP95" i="53"/>
  <c r="BB95" i="53"/>
  <c r="T96" i="53"/>
  <c r="AL96" i="53" s="1"/>
  <c r="AZ96" i="53" s="1"/>
  <c r="X96" i="53"/>
  <c r="AJ96" i="53"/>
  <c r="AN96" i="53"/>
  <c r="BB96" i="53"/>
  <c r="T97" i="53"/>
  <c r="X97" i="53"/>
  <c r="AJ97" i="53"/>
  <c r="AL97" i="53"/>
  <c r="AP97" i="53" s="1"/>
  <c r="AN97" i="53"/>
  <c r="AX97" i="53"/>
  <c r="AZ97" i="53"/>
  <c r="BD97" i="53" s="1"/>
  <c r="BF97" i="53" s="1"/>
  <c r="BB97" i="53"/>
  <c r="T98" i="53"/>
  <c r="AJ98" i="53"/>
  <c r="AN98" i="53"/>
  <c r="AX98" i="53"/>
  <c r="BB98" i="53"/>
  <c r="T99" i="53"/>
  <c r="AL99" i="53" s="1"/>
  <c r="AP99" i="53" s="1"/>
  <c r="X99" i="53"/>
  <c r="AJ99" i="53"/>
  <c r="AN99" i="53"/>
  <c r="BB99" i="53" s="1"/>
  <c r="AX99" i="53"/>
  <c r="AZ99" i="53"/>
  <c r="BD99" i="53" s="1"/>
  <c r="BF99" i="53" s="1"/>
  <c r="H102" i="53"/>
  <c r="J102" i="53"/>
  <c r="J15" i="53" s="1"/>
  <c r="L102" i="53"/>
  <c r="L15" i="53" s="1"/>
  <c r="N102" i="53"/>
  <c r="N15" i="53" s="1"/>
  <c r="R102" i="53"/>
  <c r="R15" i="53" s="1"/>
  <c r="T102" i="53"/>
  <c r="T15" i="53" s="1"/>
  <c r="AB102" i="53"/>
  <c r="AB15" i="53" s="1"/>
  <c r="AD102" i="53"/>
  <c r="AD15" i="53" s="1"/>
  <c r="AF102" i="53"/>
  <c r="AF15" i="53" s="1"/>
  <c r="AF17" i="53" s="1"/>
  <c r="AF23" i="53" s="1"/>
  <c r="AR102" i="53"/>
  <c r="AR15" i="53" s="1"/>
  <c r="AT102" i="53"/>
  <c r="AT15" i="53" s="1"/>
  <c r="AV102" i="53"/>
  <c r="AV15" i="53" s="1"/>
  <c r="BH102" i="53"/>
  <c r="A103" i="53"/>
  <c r="V103" i="53"/>
  <c r="AN103" i="53" s="1"/>
  <c r="AJ103" i="53"/>
  <c r="AL103" i="53"/>
  <c r="AZ103" i="53" s="1"/>
  <c r="AX103" i="53"/>
  <c r="BH103" i="53"/>
  <c r="A104" i="53"/>
  <c r="A106" i="53" s="1"/>
  <c r="V104" i="53"/>
  <c r="X104" i="53" s="1"/>
  <c r="AJ104" i="53"/>
  <c r="AX104" i="53" s="1"/>
  <c r="AL104" i="53"/>
  <c r="BH104" i="53"/>
  <c r="V105" i="53"/>
  <c r="X105" i="53" s="1"/>
  <c r="AJ105" i="53"/>
  <c r="AX105" i="53" s="1"/>
  <c r="AL105" i="53"/>
  <c r="AP105" i="53" s="1"/>
  <c r="AN105" i="53"/>
  <c r="BB105" i="53"/>
  <c r="V106" i="53"/>
  <c r="X106" i="53" s="1"/>
  <c r="AJ106" i="53"/>
  <c r="AX106" i="53" s="1"/>
  <c r="AL106" i="53"/>
  <c r="AP106" i="53" s="1"/>
  <c r="AN106" i="53"/>
  <c r="BB106" i="53"/>
  <c r="V107" i="53"/>
  <c r="X107" i="53" s="1"/>
  <c r="AJ107" i="53"/>
  <c r="AJ102" i="53" s="1"/>
  <c r="AJ15" i="53" s="1"/>
  <c r="AL107" i="53"/>
  <c r="AN107" i="53"/>
  <c r="BB107" i="53" s="1"/>
  <c r="AZ107" i="53"/>
  <c r="V108" i="53"/>
  <c r="AN108" i="53" s="1"/>
  <c r="BB108" i="53" s="1"/>
  <c r="X108" i="53"/>
  <c r="AJ108" i="53"/>
  <c r="AL108" i="53"/>
  <c r="AP108" i="53"/>
  <c r="AX108" i="53"/>
  <c r="AZ108" i="53"/>
  <c r="BD108" i="53"/>
  <c r="BF108" i="53" s="1"/>
  <c r="V109" i="53"/>
  <c r="X109" i="53" s="1"/>
  <c r="AJ109" i="53"/>
  <c r="AP109" i="53" s="1"/>
  <c r="AL109" i="53"/>
  <c r="AN109" i="53"/>
  <c r="AZ109" i="53"/>
  <c r="BB109" i="53"/>
  <c r="V110" i="53"/>
  <c r="X110" i="53"/>
  <c r="AJ110" i="53"/>
  <c r="AL110" i="53"/>
  <c r="AN110" i="53"/>
  <c r="BB110" i="53" s="1"/>
  <c r="AX110" i="53"/>
  <c r="AZ110" i="53"/>
  <c r="V111" i="53"/>
  <c r="X111" i="53" s="1"/>
  <c r="AJ111" i="53"/>
  <c r="AL111" i="53"/>
  <c r="AZ111" i="53" s="1"/>
  <c r="AN111" i="53"/>
  <c r="BB111" i="53" s="1"/>
  <c r="AX111" i="53"/>
  <c r="V112" i="53"/>
  <c r="X112" i="53"/>
  <c r="AJ112" i="53"/>
  <c r="AX112" i="53" s="1"/>
  <c r="AL112" i="53"/>
  <c r="AZ112" i="53" s="1"/>
  <c r="AN112" i="53"/>
  <c r="BB112" i="53"/>
  <c r="BD112" i="53"/>
  <c r="V113" i="53"/>
  <c r="X113" i="53"/>
  <c r="AJ113" i="53"/>
  <c r="AX113" i="53" s="1"/>
  <c r="AL113" i="53"/>
  <c r="AZ113" i="53" s="1"/>
  <c r="BD113" i="53" s="1"/>
  <c r="AN113" i="53"/>
  <c r="BB113" i="53"/>
  <c r="H116" i="53"/>
  <c r="H16" i="53" s="1"/>
  <c r="J116" i="53"/>
  <c r="J16" i="53" s="1"/>
  <c r="L116" i="53"/>
  <c r="L16" i="53" s="1"/>
  <c r="N116" i="53"/>
  <c r="N16" i="53" s="1"/>
  <c r="T116" i="53"/>
  <c r="V116" i="53"/>
  <c r="V16" i="53" s="1"/>
  <c r="AB116" i="53"/>
  <c r="AB16" i="53" s="1"/>
  <c r="AD116" i="53"/>
  <c r="AD16" i="53" s="1"/>
  <c r="AF116" i="53"/>
  <c r="AF16" i="53" s="1"/>
  <c r="AR116" i="53"/>
  <c r="AR16" i="53" s="1"/>
  <c r="AT116" i="53"/>
  <c r="AT16" i="53" s="1"/>
  <c r="AV116" i="53"/>
  <c r="BH116" i="53"/>
  <c r="A117" i="53"/>
  <c r="A118" i="53" s="1"/>
  <c r="BH118" i="53" s="1"/>
  <c r="R117" i="53"/>
  <c r="X117" i="53"/>
  <c r="AJ117" i="53"/>
  <c r="AL117" i="53"/>
  <c r="AL116" i="53" s="1"/>
  <c r="AL16" i="53" s="1"/>
  <c r="AN117" i="53"/>
  <c r="AX117" i="53"/>
  <c r="BB117" i="53"/>
  <c r="BH117" i="53"/>
  <c r="R118" i="53"/>
  <c r="X118" i="53" s="1"/>
  <c r="AL118" i="53"/>
  <c r="AN118" i="53"/>
  <c r="AZ118" i="53"/>
  <c r="BB118" i="53"/>
  <c r="A119" i="53"/>
  <c r="BH119" i="53" s="1"/>
  <c r="X119" i="53"/>
  <c r="AJ119" i="53"/>
  <c r="AL119" i="53"/>
  <c r="AN119" i="53"/>
  <c r="AP119" i="53" s="1"/>
  <c r="AX119" i="53"/>
  <c r="AZ119" i="53"/>
  <c r="X120" i="53"/>
  <c r="AJ120" i="53"/>
  <c r="AL120" i="53"/>
  <c r="AN120" i="53"/>
  <c r="AP120" i="53"/>
  <c r="AX120" i="53"/>
  <c r="BD120" i="53" s="1"/>
  <c r="BF120" i="53" s="1"/>
  <c r="AZ120" i="53"/>
  <c r="BB120" i="53"/>
  <c r="X121" i="53"/>
  <c r="AJ121" i="53"/>
  <c r="AP121" i="53" s="1"/>
  <c r="AL121" i="53"/>
  <c r="AN121" i="53"/>
  <c r="AX121" i="53"/>
  <c r="BD121" i="53" s="1"/>
  <c r="BF121" i="53" s="1"/>
  <c r="AZ121" i="53"/>
  <c r="BB121" i="53"/>
  <c r="AJ122" i="53"/>
  <c r="AP122" i="53" s="1"/>
  <c r="AL122" i="53"/>
  <c r="AZ122" i="53" s="1"/>
  <c r="AN122" i="53"/>
  <c r="BB122" i="53"/>
  <c r="H124" i="53"/>
  <c r="J124" i="53"/>
  <c r="J20" i="53" s="1"/>
  <c r="L124" i="53"/>
  <c r="L20" i="53" s="1"/>
  <c r="N124" i="53"/>
  <c r="N20" i="53" s="1"/>
  <c r="R124" i="53"/>
  <c r="R20" i="53" s="1"/>
  <c r="V124" i="53"/>
  <c r="V20" i="53" s="1"/>
  <c r="AB124" i="53"/>
  <c r="AB20" i="53" s="1"/>
  <c r="AD124" i="53"/>
  <c r="AD20" i="53" s="1"/>
  <c r="AF124" i="53"/>
  <c r="AF20" i="53" s="1"/>
  <c r="AR124" i="53"/>
  <c r="AR20" i="53" s="1"/>
  <c r="AT124" i="53"/>
  <c r="AT20" i="53" s="1"/>
  <c r="AV124" i="53"/>
  <c r="AV20" i="53" s="1"/>
  <c r="BH124" i="53"/>
  <c r="A125" i="53"/>
  <c r="T125" i="53"/>
  <c r="AL125" i="53" s="1"/>
  <c r="AZ125" i="53" s="1"/>
  <c r="AJ125" i="53"/>
  <c r="AJ124" i="53" s="1"/>
  <c r="AJ20" i="53" s="1"/>
  <c r="AN125" i="53"/>
  <c r="AN21" i="53" s="1"/>
  <c r="AP21" i="53" s="1"/>
  <c r="AX125" i="53"/>
  <c r="BF125" i="53"/>
  <c r="BF20" i="53" s="1"/>
  <c r="BH125" i="53"/>
  <c r="A126" i="53"/>
  <c r="T126" i="53"/>
  <c r="X126" i="53" s="1"/>
  <c r="AJ126" i="53"/>
  <c r="AN126" i="53"/>
  <c r="AN22" i="53" s="1"/>
  <c r="AP22" i="53" s="1"/>
  <c r="AX126" i="53"/>
  <c r="BB126" i="53"/>
  <c r="BF126" i="53"/>
  <c r="BF21" i="53" s="1"/>
  <c r="BH126" i="53"/>
  <c r="A127" i="53"/>
  <c r="A128" i="53" s="1"/>
  <c r="T127" i="53"/>
  <c r="X127" i="53" s="1"/>
  <c r="AJ127" i="53"/>
  <c r="AN127" i="53"/>
  <c r="BB127" i="53" s="1"/>
  <c r="BF127" i="53"/>
  <c r="BF22" i="53" s="1"/>
  <c r="BH127" i="53"/>
  <c r="T128" i="53"/>
  <c r="X128" i="53"/>
  <c r="AJ128" i="53"/>
  <c r="AL128" i="53"/>
  <c r="AP128" i="53" s="1"/>
  <c r="AN128" i="53"/>
  <c r="BB128" i="53" s="1"/>
  <c r="AX128" i="53"/>
  <c r="BF128" i="53"/>
  <c r="T129" i="53"/>
  <c r="AL129" i="53" s="1"/>
  <c r="AZ129" i="53" s="1"/>
  <c r="AJ129" i="53"/>
  <c r="AP129" i="53" s="1"/>
  <c r="AN129" i="53"/>
  <c r="BB129" i="53"/>
  <c r="BF129" i="53"/>
  <c r="J1" i="50"/>
  <c r="K24" i="50"/>
  <c r="E25" i="50"/>
  <c r="K25" i="50"/>
  <c r="A26" i="50"/>
  <c r="A27" i="50" s="1"/>
  <c r="K26" i="50"/>
  <c r="E27" i="50"/>
  <c r="K33" i="50"/>
  <c r="C34" i="50"/>
  <c r="E26" i="50" s="1"/>
  <c r="E28" i="14" s="1"/>
  <c r="D34" i="50"/>
  <c r="E34" i="50"/>
  <c r="K46" i="50"/>
  <c r="A47" i="50"/>
  <c r="A48" i="50" s="1"/>
  <c r="K47" i="50"/>
  <c r="K54" i="50"/>
  <c r="H55" i="50"/>
  <c r="B56" i="50"/>
  <c r="B57" i="50"/>
  <c r="B58" i="50"/>
  <c r="B59" i="50"/>
  <c r="B60" i="50"/>
  <c r="B61" i="50"/>
  <c r="B62" i="50"/>
  <c r="B63" i="50"/>
  <c r="B64" i="50"/>
  <c r="B65" i="50"/>
  <c r="G65" i="50"/>
  <c r="B66" i="50"/>
  <c r="G66" i="50"/>
  <c r="B67" i="50"/>
  <c r="F1" i="47"/>
  <c r="G4" i="47"/>
  <c r="G5" i="47"/>
  <c r="A6" i="47"/>
  <c r="G6" i="47"/>
  <c r="G10" i="47"/>
  <c r="G11" i="47"/>
  <c r="A12" i="47"/>
  <c r="F13" i="47" s="1"/>
  <c r="D13" i="47"/>
  <c r="E13" i="47"/>
  <c r="F23" i="47"/>
  <c r="G23" i="47"/>
  <c r="A24" i="47"/>
  <c r="G24" i="47" s="1"/>
  <c r="G32" i="47"/>
  <c r="A34" i="47"/>
  <c r="G34" i="47" s="1"/>
  <c r="E34" i="47"/>
  <c r="F34" i="47"/>
  <c r="G39" i="47"/>
  <c r="A40" i="47"/>
  <c r="G40" i="47"/>
  <c r="A41" i="47"/>
  <c r="G41" i="47" s="1"/>
  <c r="F41" i="47"/>
  <c r="G48" i="47"/>
  <c r="A49" i="47"/>
  <c r="A50" i="47" s="1"/>
  <c r="G49" i="47"/>
  <c r="F1" i="46"/>
  <c r="F5" i="46"/>
  <c r="F6" i="46"/>
  <c r="A7" i="46"/>
  <c r="A8" i="46" s="1"/>
  <c r="C7" i="46"/>
  <c r="F7" i="46"/>
  <c r="F11" i="46"/>
  <c r="C13" i="46"/>
  <c r="C17" i="46"/>
  <c r="C20" i="46"/>
  <c r="M1" i="45"/>
  <c r="N8" i="45"/>
  <c r="N9" i="45"/>
  <c r="A10" i="45"/>
  <c r="N10" i="45"/>
  <c r="A11" i="45"/>
  <c r="N11" i="45" s="1"/>
  <c r="N30" i="45"/>
  <c r="D32" i="45"/>
  <c r="N32" i="45"/>
  <c r="A33" i="45"/>
  <c r="N33" i="45" s="1"/>
  <c r="D33" i="45"/>
  <c r="D34" i="45"/>
  <c r="D35" i="45"/>
  <c r="D36" i="45"/>
  <c r="D37" i="45"/>
  <c r="F38" i="45"/>
  <c r="E38" i="45" s="1"/>
  <c r="D39" i="45"/>
  <c r="D40" i="45"/>
  <c r="E41" i="45"/>
  <c r="D41" i="45" s="1"/>
  <c r="F43" i="45"/>
  <c r="G43" i="45"/>
  <c r="H43" i="45"/>
  <c r="I43" i="45"/>
  <c r="F45" i="45"/>
  <c r="N53" i="45"/>
  <c r="D54" i="45"/>
  <c r="N54" i="45"/>
  <c r="A55" i="45"/>
  <c r="N55" i="45" s="1"/>
  <c r="E55" i="45"/>
  <c r="E62" i="45" s="1"/>
  <c r="A56" i="45"/>
  <c r="N56" i="45" s="1"/>
  <c r="D56" i="45"/>
  <c r="D57" i="45"/>
  <c r="D58" i="45"/>
  <c r="D59" i="45"/>
  <c r="D60" i="45"/>
  <c r="F62" i="45"/>
  <c r="G62" i="45"/>
  <c r="H62" i="45"/>
  <c r="I62" i="45"/>
  <c r="D69" i="45"/>
  <c r="N74" i="45"/>
  <c r="D76" i="45"/>
  <c r="N76" i="45"/>
  <c r="A77" i="45"/>
  <c r="A78" i="45" s="1"/>
  <c r="D77" i="45"/>
  <c r="N77" i="45"/>
  <c r="D78" i="45"/>
  <c r="D81" i="45"/>
  <c r="E81" i="45"/>
  <c r="F81" i="45"/>
  <c r="F83" i="45" s="1"/>
  <c r="G81" i="45"/>
  <c r="H81" i="45"/>
  <c r="I81" i="45"/>
  <c r="N91" i="45"/>
  <c r="D93" i="45"/>
  <c r="D97" i="45" s="1"/>
  <c r="N93" i="45"/>
  <c r="A94" i="45"/>
  <c r="D94" i="45"/>
  <c r="N94" i="45"/>
  <c r="A95" i="45"/>
  <c r="A97" i="45" s="1"/>
  <c r="D95" i="45"/>
  <c r="N95" i="45"/>
  <c r="E97" i="45"/>
  <c r="F97" i="45"/>
  <c r="G97" i="45"/>
  <c r="H97" i="45"/>
  <c r="I97" i="45"/>
  <c r="N109" i="45"/>
  <c r="E110" i="45"/>
  <c r="H110" i="45"/>
  <c r="J110" i="45"/>
  <c r="N110" i="45"/>
  <c r="A111" i="45"/>
  <c r="N111" i="45" s="1"/>
  <c r="B111" i="45"/>
  <c r="B112" i="45"/>
  <c r="B113" i="45"/>
  <c r="B114" i="45"/>
  <c r="B115" i="45"/>
  <c r="B116" i="45"/>
  <c r="B117" i="45"/>
  <c r="B118" i="45"/>
  <c r="B119" i="45"/>
  <c r="G119" i="45"/>
  <c r="G118" i="45" s="1"/>
  <c r="B120" i="45"/>
  <c r="G120" i="45"/>
  <c r="B121" i="45"/>
  <c r="G121" i="45"/>
  <c r="B122" i="45"/>
  <c r="F128" i="45"/>
  <c r="G128" i="45"/>
  <c r="B132" i="45"/>
  <c r="B133" i="45" s="1"/>
  <c r="B134" i="45" s="1"/>
  <c r="B135" i="45" s="1"/>
  <c r="B136" i="45" s="1"/>
  <c r="B137" i="45" s="1"/>
  <c r="B138" i="45" s="1"/>
  <c r="B139" i="45" s="1"/>
  <c r="B140" i="45" s="1"/>
  <c r="B141" i="45" s="1"/>
  <c r="B142" i="45" s="1"/>
  <c r="B143" i="45" s="1"/>
  <c r="D132" i="45"/>
  <c r="I132" i="45"/>
  <c r="N132" i="45"/>
  <c r="A133" i="45"/>
  <c r="D133" i="45"/>
  <c r="F133" i="45"/>
  <c r="I133" i="45"/>
  <c r="N133" i="45"/>
  <c r="A134" i="45"/>
  <c r="D134" i="45"/>
  <c r="F134" i="45"/>
  <c r="I134" i="45"/>
  <c r="N134" i="45"/>
  <c r="A135" i="45"/>
  <c r="D135" i="45"/>
  <c r="F135" i="45"/>
  <c r="I135" i="45"/>
  <c r="N135" i="45"/>
  <c r="A136" i="45"/>
  <c r="D136" i="45"/>
  <c r="F136" i="45"/>
  <c r="I136" i="45"/>
  <c r="N136" i="45"/>
  <c r="A137" i="45"/>
  <c r="D137" i="45"/>
  <c r="F137" i="45" s="1"/>
  <c r="I137" i="45"/>
  <c r="N137" i="45"/>
  <c r="A138" i="45"/>
  <c r="D138" i="45"/>
  <c r="F138" i="45"/>
  <c r="I138" i="45"/>
  <c r="N138" i="45"/>
  <c r="A139" i="45"/>
  <c r="D139" i="45"/>
  <c r="F139" i="45"/>
  <c r="I139" i="45"/>
  <c r="N139" i="45"/>
  <c r="A140" i="45"/>
  <c r="D140" i="45"/>
  <c r="F140" i="45"/>
  <c r="I140" i="45"/>
  <c r="N140" i="45"/>
  <c r="A141" i="45"/>
  <c r="D141" i="45"/>
  <c r="F141" i="45"/>
  <c r="I141" i="45"/>
  <c r="N141" i="45"/>
  <c r="A142" i="45"/>
  <c r="D142" i="45"/>
  <c r="F142" i="45"/>
  <c r="I142" i="45"/>
  <c r="N142" i="45"/>
  <c r="A143" i="45"/>
  <c r="D143" i="45"/>
  <c r="F143" i="45"/>
  <c r="I143" i="45"/>
  <c r="N143" i="45"/>
  <c r="A144" i="45"/>
  <c r="N144" i="45"/>
  <c r="A146" i="45"/>
  <c r="N146" i="45" s="1"/>
  <c r="K146" i="45"/>
  <c r="B149" i="45"/>
  <c r="D149" i="45"/>
  <c r="F149" i="45"/>
  <c r="I149" i="45"/>
  <c r="B150" i="45"/>
  <c r="D150" i="45"/>
  <c r="F150" i="45"/>
  <c r="I150" i="45"/>
  <c r="I161" i="45" s="1"/>
  <c r="B151" i="45"/>
  <c r="D151" i="45"/>
  <c r="F151" i="45"/>
  <c r="I151" i="45"/>
  <c r="B152" i="45"/>
  <c r="D152" i="45"/>
  <c r="I152" i="45"/>
  <c r="B153" i="45"/>
  <c r="D153" i="45"/>
  <c r="I153" i="45"/>
  <c r="B154" i="45"/>
  <c r="D154" i="45"/>
  <c r="F154" i="45"/>
  <c r="I154" i="45"/>
  <c r="B155" i="45"/>
  <c r="D155" i="45"/>
  <c r="I155" i="45"/>
  <c r="B156" i="45"/>
  <c r="D156" i="45"/>
  <c r="I156" i="45"/>
  <c r="B157" i="45"/>
  <c r="D157" i="45"/>
  <c r="F157" i="45"/>
  <c r="I157" i="45"/>
  <c r="B158" i="45"/>
  <c r="D158" i="45"/>
  <c r="F158" i="45"/>
  <c r="I158" i="45"/>
  <c r="B159" i="45"/>
  <c r="D159" i="45"/>
  <c r="F159" i="45" s="1"/>
  <c r="I159" i="45"/>
  <c r="B160" i="45"/>
  <c r="D160" i="45"/>
  <c r="F160" i="45"/>
  <c r="I160" i="45"/>
  <c r="N167" i="45"/>
  <c r="B169" i="45"/>
  <c r="B170" i="45"/>
  <c r="B171" i="45"/>
  <c r="B172" i="45" s="1"/>
  <c r="B173" i="45" s="1"/>
  <c r="B174" i="45" s="1"/>
  <c r="B175" i="45" s="1"/>
  <c r="B176" i="45" s="1"/>
  <c r="B177" i="45" s="1"/>
  <c r="B178" i="45" s="1"/>
  <c r="B179" i="45" s="1"/>
  <c r="B180" i="45" s="1"/>
  <c r="B181" i="45" s="1"/>
  <c r="B182" i="45" s="1"/>
  <c r="B183" i="45" s="1"/>
  <c r="I1" i="42"/>
  <c r="J12" i="42"/>
  <c r="C13" i="42"/>
  <c r="J13" i="42"/>
  <c r="A14" i="42"/>
  <c r="J14" i="42" s="1"/>
  <c r="C14" i="42"/>
  <c r="A15" i="42"/>
  <c r="J15" i="42" s="1"/>
  <c r="C15" i="42"/>
  <c r="C16" i="42"/>
  <c r="C17" i="42"/>
  <c r="C18" i="42"/>
  <c r="C19" i="42"/>
  <c r="C20" i="42"/>
  <c r="C21" i="42"/>
  <c r="C22" i="42"/>
  <c r="C23" i="42"/>
  <c r="C24" i="42"/>
  <c r="C25" i="42"/>
  <c r="D26" i="42"/>
  <c r="E26" i="42"/>
  <c r="J36" i="42"/>
  <c r="C37" i="42"/>
  <c r="F37" i="42"/>
  <c r="J37" i="42"/>
  <c r="A38" i="42"/>
  <c r="C38" i="42"/>
  <c r="F38" i="42"/>
  <c r="F56" i="42" s="1"/>
  <c r="J38" i="42"/>
  <c r="A39" i="42"/>
  <c r="A40" i="42" s="1"/>
  <c r="C39" i="42"/>
  <c r="F39" i="42"/>
  <c r="J39" i="42"/>
  <c r="C40" i="42"/>
  <c r="F40" i="42"/>
  <c r="C41" i="42"/>
  <c r="F41" i="42"/>
  <c r="C42" i="42"/>
  <c r="F42" i="42"/>
  <c r="C43" i="42"/>
  <c r="F43" i="42"/>
  <c r="C44" i="42"/>
  <c r="F44" i="42"/>
  <c r="C45" i="42"/>
  <c r="F45" i="42"/>
  <c r="C46" i="42"/>
  <c r="F46" i="42"/>
  <c r="C47" i="42"/>
  <c r="F47" i="42"/>
  <c r="C48" i="42"/>
  <c r="F48" i="42"/>
  <c r="C49" i="42"/>
  <c r="F49" i="42"/>
  <c r="D56" i="42"/>
  <c r="E56" i="42"/>
  <c r="G56" i="42"/>
  <c r="H56" i="42"/>
  <c r="I56" i="42"/>
  <c r="D59" i="42"/>
  <c r="E59" i="42"/>
  <c r="F59" i="42"/>
  <c r="G59" i="42"/>
  <c r="H59" i="42"/>
  <c r="I59" i="42"/>
  <c r="P1" i="41"/>
  <c r="Q9" i="41"/>
  <c r="B10" i="41"/>
  <c r="D10" i="41"/>
  <c r="F10" i="41"/>
  <c r="H10" i="41" s="1"/>
  <c r="I10" i="41"/>
  <c r="M10" i="41"/>
  <c r="Q10" i="41"/>
  <c r="A11" i="41"/>
  <c r="Q11" i="41" s="1"/>
  <c r="B11" i="41"/>
  <c r="D11" i="41"/>
  <c r="F11" i="41"/>
  <c r="H11" i="41"/>
  <c r="I11" i="41"/>
  <c r="A12" i="41"/>
  <c r="A13" i="41" s="1"/>
  <c r="B12" i="41"/>
  <c r="D12" i="41"/>
  <c r="L98" i="39" s="1"/>
  <c r="F12" i="41"/>
  <c r="F21" i="41" s="1"/>
  <c r="H12" i="41"/>
  <c r="I12" i="41"/>
  <c r="M12" i="41"/>
  <c r="Q12" i="41"/>
  <c r="B13" i="41"/>
  <c r="D13" i="41"/>
  <c r="F13" i="41"/>
  <c r="H13" i="41"/>
  <c r="I13" i="41"/>
  <c r="M13" i="41"/>
  <c r="B14" i="41"/>
  <c r="D14" i="41"/>
  <c r="F14" i="41"/>
  <c r="H14" i="41"/>
  <c r="I14" i="41"/>
  <c r="J14" i="41" s="1"/>
  <c r="M14" i="41"/>
  <c r="B15" i="41"/>
  <c r="D15" i="41"/>
  <c r="F15" i="41"/>
  <c r="H15" i="41"/>
  <c r="I15" i="41"/>
  <c r="M15" i="41"/>
  <c r="B16" i="41"/>
  <c r="D16" i="41"/>
  <c r="M98" i="39" s="1"/>
  <c r="F16" i="41"/>
  <c r="H16" i="41"/>
  <c r="I16" i="41"/>
  <c r="M16" i="41"/>
  <c r="B17" i="41"/>
  <c r="D17" i="41"/>
  <c r="F17" i="41"/>
  <c r="H17" i="41"/>
  <c r="I17" i="41"/>
  <c r="M17" i="41"/>
  <c r="B18" i="41"/>
  <c r="D18" i="41"/>
  <c r="F18" i="41"/>
  <c r="H18" i="41"/>
  <c r="I18" i="41"/>
  <c r="M18" i="41"/>
  <c r="B19" i="41"/>
  <c r="D19" i="41"/>
  <c r="F19" i="41"/>
  <c r="H19" i="41"/>
  <c r="I19" i="41"/>
  <c r="M19" i="41"/>
  <c r="Q27" i="41"/>
  <c r="Q28" i="41"/>
  <c r="A29" i="41"/>
  <c r="Q29" i="41" s="1"/>
  <c r="A30" i="41"/>
  <c r="A31" i="41" s="1"/>
  <c r="Q30" i="41"/>
  <c r="P1" i="39"/>
  <c r="Q12" i="39"/>
  <c r="D13" i="39"/>
  <c r="G13" i="39"/>
  <c r="I13" i="39"/>
  <c r="J13" i="39"/>
  <c r="K13" i="39"/>
  <c r="N13" i="39"/>
  <c r="O13" i="39"/>
  <c r="Q13" i="39"/>
  <c r="A14" i="39"/>
  <c r="Q14" i="39" s="1"/>
  <c r="D14" i="39"/>
  <c r="O14" i="39" s="1"/>
  <c r="E14" i="39"/>
  <c r="G14" i="39"/>
  <c r="H14" i="39"/>
  <c r="I14" i="39"/>
  <c r="J14" i="39"/>
  <c r="K14" i="39"/>
  <c r="N14" i="39"/>
  <c r="C15" i="39"/>
  <c r="O15" i="39" s="1"/>
  <c r="F130" i="39" s="1"/>
  <c r="D15" i="39"/>
  <c r="E15" i="39"/>
  <c r="F15" i="39"/>
  <c r="G15" i="39"/>
  <c r="H15" i="39"/>
  <c r="I15" i="39"/>
  <c r="J15" i="39"/>
  <c r="K15" i="39"/>
  <c r="L15" i="39"/>
  <c r="M15" i="39"/>
  <c r="N15" i="39"/>
  <c r="Q24" i="39"/>
  <c r="B25" i="39"/>
  <c r="D25" i="39"/>
  <c r="C25" i="39" s="1"/>
  <c r="E25" i="39"/>
  <c r="G25" i="39"/>
  <c r="Q25" i="39"/>
  <c r="Q37" i="39"/>
  <c r="B38" i="39"/>
  <c r="Q38" i="39"/>
  <c r="Q50" i="39"/>
  <c r="B51" i="39"/>
  <c r="Q51" i="39"/>
  <c r="Q60" i="39"/>
  <c r="B61" i="39"/>
  <c r="Q61" i="39"/>
  <c r="Q75" i="39"/>
  <c r="C76" i="39"/>
  <c r="D76" i="39"/>
  <c r="D110" i="39" s="1"/>
  <c r="E76" i="39"/>
  <c r="F76" i="39"/>
  <c r="G76" i="39"/>
  <c r="H76" i="39"/>
  <c r="I76" i="39"/>
  <c r="J76" i="39"/>
  <c r="K76" i="39"/>
  <c r="L76" i="39"/>
  <c r="M76" i="39"/>
  <c r="N76" i="39"/>
  <c r="O76" i="39"/>
  <c r="Q76" i="39"/>
  <c r="A77" i="39"/>
  <c r="C77" i="39"/>
  <c r="D77" i="39"/>
  <c r="E77" i="39"/>
  <c r="F77" i="39"/>
  <c r="G77" i="39"/>
  <c r="H77" i="39"/>
  <c r="I77" i="39"/>
  <c r="J77" i="39"/>
  <c r="K77" i="39"/>
  <c r="L77" i="39"/>
  <c r="M77" i="39"/>
  <c r="N77" i="39"/>
  <c r="O77" i="39"/>
  <c r="Q77" i="39"/>
  <c r="A78" i="39"/>
  <c r="Q78" i="39" s="1"/>
  <c r="C78" i="39"/>
  <c r="D78" i="39"/>
  <c r="E78" i="39"/>
  <c r="F78" i="39"/>
  <c r="G78" i="39"/>
  <c r="G112" i="39" s="1"/>
  <c r="H78" i="39"/>
  <c r="I78" i="39"/>
  <c r="J78" i="39"/>
  <c r="K78" i="39"/>
  <c r="L78" i="39"/>
  <c r="M78" i="39"/>
  <c r="N78" i="39"/>
  <c r="O78" i="39"/>
  <c r="C79" i="39"/>
  <c r="D79" i="39"/>
  <c r="E79" i="39"/>
  <c r="F79" i="39"/>
  <c r="G79" i="39"/>
  <c r="H79" i="39"/>
  <c r="I79" i="39"/>
  <c r="J79" i="39"/>
  <c r="K79" i="39"/>
  <c r="L79" i="39"/>
  <c r="M79" i="39"/>
  <c r="N79" i="39"/>
  <c r="O79" i="39"/>
  <c r="C80" i="39"/>
  <c r="D80" i="39"/>
  <c r="E80" i="39"/>
  <c r="E114" i="39" s="1"/>
  <c r="F80" i="39"/>
  <c r="G80" i="39"/>
  <c r="H80" i="39"/>
  <c r="I80" i="39"/>
  <c r="J80" i="39"/>
  <c r="K80" i="39"/>
  <c r="L80" i="39"/>
  <c r="M80" i="39"/>
  <c r="N80" i="39"/>
  <c r="O80" i="39"/>
  <c r="C81" i="39"/>
  <c r="D81" i="39"/>
  <c r="D115" i="39" s="1"/>
  <c r="E81" i="39"/>
  <c r="F81" i="39"/>
  <c r="G81" i="39"/>
  <c r="G115" i="39" s="1"/>
  <c r="H81" i="39"/>
  <c r="I81" i="39"/>
  <c r="J81" i="39"/>
  <c r="K81" i="39"/>
  <c r="L81" i="39"/>
  <c r="M81" i="39"/>
  <c r="N81" i="39"/>
  <c r="O81" i="39"/>
  <c r="C82" i="39"/>
  <c r="D82" i="39"/>
  <c r="D116" i="39" s="1"/>
  <c r="E82" i="39"/>
  <c r="E116" i="39" s="1"/>
  <c r="F82" i="39"/>
  <c r="F116" i="39" s="1"/>
  <c r="G82" i="39"/>
  <c r="H82" i="39"/>
  <c r="I82" i="39"/>
  <c r="J82" i="39"/>
  <c r="K82" i="39"/>
  <c r="L82" i="39"/>
  <c r="M82" i="39"/>
  <c r="N82" i="39"/>
  <c r="O82" i="39"/>
  <c r="C83" i="39"/>
  <c r="D83" i="39"/>
  <c r="E83" i="39"/>
  <c r="F83" i="39"/>
  <c r="G83" i="39"/>
  <c r="H83" i="39"/>
  <c r="I83" i="39"/>
  <c r="J83" i="39"/>
  <c r="K83" i="39"/>
  <c r="L83" i="39"/>
  <c r="M83" i="39"/>
  <c r="N83" i="39"/>
  <c r="O83" i="39"/>
  <c r="C84" i="39"/>
  <c r="D84" i="39"/>
  <c r="D118" i="39" s="1"/>
  <c r="E84" i="39"/>
  <c r="F84" i="39"/>
  <c r="G84" i="39"/>
  <c r="H84" i="39"/>
  <c r="I84" i="39"/>
  <c r="J84" i="39"/>
  <c r="K84" i="39"/>
  <c r="L84" i="39"/>
  <c r="M84" i="39"/>
  <c r="N84" i="39"/>
  <c r="O84" i="39"/>
  <c r="C85" i="39"/>
  <c r="D85" i="39"/>
  <c r="E85" i="39"/>
  <c r="F85" i="39"/>
  <c r="G85" i="39"/>
  <c r="H85" i="39"/>
  <c r="I85" i="39"/>
  <c r="J85" i="39"/>
  <c r="K85" i="39"/>
  <c r="L85" i="39"/>
  <c r="M85" i="39"/>
  <c r="N85" i="39"/>
  <c r="O85" i="39"/>
  <c r="C86" i="39"/>
  <c r="D86" i="39"/>
  <c r="E86" i="39"/>
  <c r="F86" i="39"/>
  <c r="G86" i="39"/>
  <c r="H86" i="39"/>
  <c r="I86" i="39"/>
  <c r="J86" i="39"/>
  <c r="K86" i="39"/>
  <c r="L86" i="39"/>
  <c r="M86" i="39"/>
  <c r="N86" i="39"/>
  <c r="O86" i="39"/>
  <c r="C87" i="39"/>
  <c r="D87" i="39"/>
  <c r="E87" i="39"/>
  <c r="F87" i="39"/>
  <c r="G87" i="39"/>
  <c r="H87" i="39"/>
  <c r="I87" i="39"/>
  <c r="J87" i="39"/>
  <c r="K87" i="39"/>
  <c r="L87" i="39"/>
  <c r="M87" i="39"/>
  <c r="N87" i="39"/>
  <c r="O87" i="39"/>
  <c r="Q97" i="39"/>
  <c r="E98" i="39"/>
  <c r="E120" i="39" s="1"/>
  <c r="F98" i="39"/>
  <c r="F111" i="39" s="1"/>
  <c r="G98" i="39"/>
  <c r="G116" i="39" s="1"/>
  <c r="Q108" i="39"/>
  <c r="C110" i="39"/>
  <c r="E110" i="39"/>
  <c r="G110" i="39"/>
  <c r="Q110" i="39"/>
  <c r="A111" i="39"/>
  <c r="A112" i="39" s="1"/>
  <c r="C111" i="39"/>
  <c r="D111" i="39"/>
  <c r="E111" i="39"/>
  <c r="Q111" i="39"/>
  <c r="C112" i="39"/>
  <c r="D112" i="39"/>
  <c r="C113" i="39"/>
  <c r="D113" i="39"/>
  <c r="E113" i="39"/>
  <c r="F113" i="39"/>
  <c r="C114" i="39"/>
  <c r="C115" i="39"/>
  <c r="C116" i="39"/>
  <c r="C117" i="39"/>
  <c r="C118" i="39"/>
  <c r="C119" i="39"/>
  <c r="D119" i="39"/>
  <c r="E119" i="39"/>
  <c r="F119" i="39"/>
  <c r="G119" i="39"/>
  <c r="C120" i="39"/>
  <c r="D120" i="39"/>
  <c r="C121" i="39"/>
  <c r="D121" i="39"/>
  <c r="Q128" i="39"/>
  <c r="Q129" i="39"/>
  <c r="A130" i="39"/>
  <c r="Q130" i="39" s="1"/>
  <c r="P1" i="37"/>
  <c r="R13" i="37"/>
  <c r="C14" i="37"/>
  <c r="D14" i="37"/>
  <c r="E14" i="37"/>
  <c r="F14" i="37"/>
  <c r="G14" i="37"/>
  <c r="H14" i="37"/>
  <c r="P14" i="37" s="1"/>
  <c r="I14" i="37"/>
  <c r="I27" i="37" s="1"/>
  <c r="J14" i="37"/>
  <c r="J27" i="37" s="1"/>
  <c r="K14" i="37"/>
  <c r="L14" i="37"/>
  <c r="L27" i="37" s="1"/>
  <c r="M14" i="37"/>
  <c r="N14" i="37"/>
  <c r="O14" i="37"/>
  <c r="O27" i="37" s="1"/>
  <c r="Q14" i="37"/>
  <c r="R14" i="37"/>
  <c r="A15" i="37"/>
  <c r="R15" i="37" s="1"/>
  <c r="C15" i="37"/>
  <c r="D15" i="37"/>
  <c r="D15" i="34" s="1"/>
  <c r="D27" i="34" s="1"/>
  <c r="E15" i="37"/>
  <c r="P15" i="37" s="1"/>
  <c r="F15" i="37"/>
  <c r="G15" i="37"/>
  <c r="G27" i="37" s="1"/>
  <c r="H15" i="37"/>
  <c r="I15" i="37"/>
  <c r="J15" i="37"/>
  <c r="K15" i="37"/>
  <c r="L15" i="37"/>
  <c r="M15" i="37"/>
  <c r="N15" i="37"/>
  <c r="O15" i="37"/>
  <c r="Q15" i="37"/>
  <c r="A16" i="37"/>
  <c r="R16" i="37" s="1"/>
  <c r="C16" i="37"/>
  <c r="D16" i="37"/>
  <c r="E16" i="37"/>
  <c r="P16" i="37" s="1"/>
  <c r="F16" i="37"/>
  <c r="G16" i="37"/>
  <c r="H16" i="37"/>
  <c r="I16" i="37"/>
  <c r="J16" i="37"/>
  <c r="K16" i="37"/>
  <c r="K27" i="37" s="1"/>
  <c r="L16" i="37"/>
  <c r="M16" i="37"/>
  <c r="N16" i="37"/>
  <c r="N27" i="37" s="1"/>
  <c r="O16" i="37"/>
  <c r="C17" i="37"/>
  <c r="D17" i="37"/>
  <c r="E17" i="37"/>
  <c r="P17" i="37" s="1"/>
  <c r="F17" i="37"/>
  <c r="G17" i="37"/>
  <c r="H17" i="37"/>
  <c r="I17" i="37"/>
  <c r="J17" i="37"/>
  <c r="K17" i="37"/>
  <c r="L17" i="37"/>
  <c r="M17" i="37"/>
  <c r="N17" i="37"/>
  <c r="O17" i="37"/>
  <c r="C18" i="37"/>
  <c r="D18" i="37"/>
  <c r="D27" i="37" s="1"/>
  <c r="E18" i="37"/>
  <c r="F18" i="37"/>
  <c r="G18" i="37"/>
  <c r="H18" i="37"/>
  <c r="I18" i="37"/>
  <c r="J18" i="37"/>
  <c r="K18" i="37"/>
  <c r="L18" i="37"/>
  <c r="M18" i="37"/>
  <c r="M27" i="37" s="1"/>
  <c r="N18" i="37"/>
  <c r="P18" i="37" s="1"/>
  <c r="O18" i="37"/>
  <c r="C19" i="37"/>
  <c r="D19" i="37"/>
  <c r="E19" i="37"/>
  <c r="F19" i="37"/>
  <c r="G19" i="37"/>
  <c r="P19" i="37" s="1"/>
  <c r="H19" i="37"/>
  <c r="I19" i="37"/>
  <c r="J19" i="37"/>
  <c r="K19" i="37"/>
  <c r="L19" i="37"/>
  <c r="M19" i="37"/>
  <c r="N19" i="37"/>
  <c r="O19" i="37"/>
  <c r="C20" i="37"/>
  <c r="D20" i="37"/>
  <c r="P20" i="37" s="1"/>
  <c r="E20" i="37"/>
  <c r="F20" i="37"/>
  <c r="G20" i="37"/>
  <c r="H20" i="37"/>
  <c r="I20" i="37"/>
  <c r="J20" i="37"/>
  <c r="K20" i="37"/>
  <c r="L20" i="37"/>
  <c r="M20" i="37"/>
  <c r="N20" i="37"/>
  <c r="O20" i="37"/>
  <c r="C21" i="37"/>
  <c r="D21" i="37"/>
  <c r="E21" i="37"/>
  <c r="P21" i="37" s="1"/>
  <c r="F21" i="37"/>
  <c r="G21" i="37"/>
  <c r="H21" i="37"/>
  <c r="I21" i="37"/>
  <c r="J21" i="37"/>
  <c r="K21" i="37"/>
  <c r="L21" i="37"/>
  <c r="M21" i="37"/>
  <c r="N21" i="37"/>
  <c r="O21" i="37"/>
  <c r="C22" i="37"/>
  <c r="D22" i="37"/>
  <c r="E22" i="37"/>
  <c r="P22" i="37" s="1"/>
  <c r="F22" i="37"/>
  <c r="G22" i="37"/>
  <c r="H22" i="37"/>
  <c r="I22" i="37"/>
  <c r="J22" i="37"/>
  <c r="K22" i="37"/>
  <c r="L22" i="37"/>
  <c r="M22" i="37"/>
  <c r="N22" i="37"/>
  <c r="O22" i="37"/>
  <c r="C23" i="37"/>
  <c r="D23" i="37"/>
  <c r="E23" i="37"/>
  <c r="P23" i="37" s="1"/>
  <c r="F23" i="37"/>
  <c r="G23" i="37"/>
  <c r="H23" i="37"/>
  <c r="I23" i="37"/>
  <c r="J23" i="37"/>
  <c r="K23" i="37"/>
  <c r="L23" i="37"/>
  <c r="M23" i="37"/>
  <c r="N23" i="37"/>
  <c r="O23" i="37"/>
  <c r="C24" i="37"/>
  <c r="D24" i="37"/>
  <c r="E24" i="37"/>
  <c r="P24" i="37" s="1"/>
  <c r="F24" i="37"/>
  <c r="G24" i="37"/>
  <c r="H24" i="37"/>
  <c r="H27" i="37" s="1"/>
  <c r="I24" i="37"/>
  <c r="J24" i="37"/>
  <c r="K24" i="37"/>
  <c r="L24" i="37"/>
  <c r="M24" i="37"/>
  <c r="N24" i="37"/>
  <c r="O24" i="37"/>
  <c r="C25" i="37"/>
  <c r="D25" i="37"/>
  <c r="E25" i="37"/>
  <c r="P25" i="37" s="1"/>
  <c r="F25" i="37"/>
  <c r="G25" i="37"/>
  <c r="H25" i="37"/>
  <c r="I25" i="37"/>
  <c r="J25" i="37"/>
  <c r="K25" i="37"/>
  <c r="L25" i="37"/>
  <c r="M25" i="37"/>
  <c r="N25" i="37"/>
  <c r="O25" i="37"/>
  <c r="C26" i="37"/>
  <c r="D26" i="37"/>
  <c r="E26" i="37"/>
  <c r="F26" i="37"/>
  <c r="G26" i="37"/>
  <c r="H26" i="37"/>
  <c r="P26" i="37" s="1"/>
  <c r="I26" i="37"/>
  <c r="J26" i="37"/>
  <c r="K26" i="37"/>
  <c r="L26" i="37"/>
  <c r="M26" i="37"/>
  <c r="N26" i="37"/>
  <c r="O26" i="37"/>
  <c r="F27" i="37"/>
  <c r="R38" i="37"/>
  <c r="C39" i="37"/>
  <c r="P39" i="37"/>
  <c r="P52" i="37" s="1"/>
  <c r="R39" i="37"/>
  <c r="A40" i="37"/>
  <c r="C40" i="37"/>
  <c r="P40" i="37"/>
  <c r="R40" i="37"/>
  <c r="A41" i="37"/>
  <c r="C41" i="37"/>
  <c r="P41" i="37"/>
  <c r="R41" i="37"/>
  <c r="A42" i="37"/>
  <c r="R42" i="37" s="1"/>
  <c r="C42" i="37"/>
  <c r="P42" i="37"/>
  <c r="C43" i="37"/>
  <c r="P43" i="37"/>
  <c r="C44" i="37"/>
  <c r="P44" i="37"/>
  <c r="C45" i="37"/>
  <c r="P45" i="37"/>
  <c r="C46" i="37"/>
  <c r="P46" i="37"/>
  <c r="C47" i="37"/>
  <c r="P47" i="37"/>
  <c r="C48" i="37"/>
  <c r="P48" i="37"/>
  <c r="C49" i="37"/>
  <c r="P49" i="37"/>
  <c r="C50" i="37"/>
  <c r="P50" i="37"/>
  <c r="C51" i="37"/>
  <c r="P51" i="37"/>
  <c r="D52" i="37"/>
  <c r="E52" i="37"/>
  <c r="F52" i="37"/>
  <c r="G52" i="37"/>
  <c r="H52" i="37"/>
  <c r="I52" i="37"/>
  <c r="J52" i="37"/>
  <c r="K52" i="37"/>
  <c r="L52" i="37"/>
  <c r="M52" i="37"/>
  <c r="N52" i="37"/>
  <c r="O52" i="37"/>
  <c r="R63" i="37"/>
  <c r="C64" i="37"/>
  <c r="P64" i="37"/>
  <c r="R64" i="37"/>
  <c r="A65" i="37"/>
  <c r="A66" i="37" s="1"/>
  <c r="C65" i="37"/>
  <c r="P65" i="37"/>
  <c r="R65" i="37"/>
  <c r="C66" i="37"/>
  <c r="P66" i="37"/>
  <c r="C67" i="37"/>
  <c r="P67" i="37"/>
  <c r="C68" i="37"/>
  <c r="P68" i="37"/>
  <c r="C69" i="37"/>
  <c r="P69" i="37"/>
  <c r="C70" i="37"/>
  <c r="P70" i="37"/>
  <c r="C71" i="37"/>
  <c r="P71" i="37"/>
  <c r="C72" i="37"/>
  <c r="P72" i="37"/>
  <c r="C73" i="37"/>
  <c r="P73" i="37"/>
  <c r="C74" i="37"/>
  <c r="P74" i="37"/>
  <c r="C75" i="37"/>
  <c r="P75" i="37"/>
  <c r="C76" i="37"/>
  <c r="P76" i="37"/>
  <c r="D77" i="37"/>
  <c r="E77" i="37"/>
  <c r="F77" i="37"/>
  <c r="G77" i="37"/>
  <c r="H77" i="37"/>
  <c r="I77" i="37"/>
  <c r="J77" i="37"/>
  <c r="K77" i="37"/>
  <c r="L77" i="37"/>
  <c r="M77" i="37"/>
  <c r="N77" i="37"/>
  <c r="O77" i="37"/>
  <c r="P77" i="37"/>
  <c r="R86" i="37"/>
  <c r="C87" i="37"/>
  <c r="D87" i="37"/>
  <c r="R87" i="37"/>
  <c r="A88" i="37"/>
  <c r="R88" i="37" s="1"/>
  <c r="C88" i="37"/>
  <c r="D88" i="37"/>
  <c r="A89" i="37"/>
  <c r="D89" i="37"/>
  <c r="E89" i="37"/>
  <c r="F89" i="37"/>
  <c r="R89" i="37"/>
  <c r="R100" i="37"/>
  <c r="C101" i="37"/>
  <c r="R101" i="37"/>
  <c r="A102" i="37"/>
  <c r="R102" i="37" s="1"/>
  <c r="C102" i="37"/>
  <c r="D103" i="37"/>
  <c r="R114" i="37"/>
  <c r="C115" i="37"/>
  <c r="R115" i="37"/>
  <c r="A116" i="37"/>
  <c r="A117" i="37" s="1"/>
  <c r="R117" i="37" s="1"/>
  <c r="C116" i="37"/>
  <c r="R116" i="37"/>
  <c r="D117" i="37"/>
  <c r="R126" i="37"/>
  <c r="C127" i="37"/>
  <c r="R127" i="37"/>
  <c r="A128" i="37"/>
  <c r="C128" i="37"/>
  <c r="R128" i="37"/>
  <c r="A129" i="37"/>
  <c r="R129" i="37"/>
  <c r="P1" i="36"/>
  <c r="R13" i="36"/>
  <c r="C14" i="36"/>
  <c r="D14" i="36"/>
  <c r="F14" i="36"/>
  <c r="G14" i="36"/>
  <c r="I14" i="36"/>
  <c r="J14" i="36"/>
  <c r="K14" i="36"/>
  <c r="L14" i="36"/>
  <c r="M14" i="36"/>
  <c r="N14" i="36"/>
  <c r="Q14" i="36"/>
  <c r="R14" i="36"/>
  <c r="A15" i="36"/>
  <c r="R15" i="36" s="1"/>
  <c r="C15" i="36"/>
  <c r="F15" i="36"/>
  <c r="G15" i="36"/>
  <c r="G27" i="36" s="1"/>
  <c r="H15" i="36"/>
  <c r="I15" i="36"/>
  <c r="J15" i="36"/>
  <c r="K15" i="36"/>
  <c r="K27" i="36" s="1"/>
  <c r="M15" i="36"/>
  <c r="N15" i="36"/>
  <c r="Q15" i="36"/>
  <c r="A16" i="36"/>
  <c r="R16" i="36" s="1"/>
  <c r="C16" i="36"/>
  <c r="D16" i="36"/>
  <c r="F16" i="36"/>
  <c r="G16" i="36"/>
  <c r="I16" i="36"/>
  <c r="J16" i="36"/>
  <c r="K16" i="36"/>
  <c r="L16" i="36"/>
  <c r="M16" i="36"/>
  <c r="N16" i="36"/>
  <c r="N27" i="36" s="1"/>
  <c r="O16" i="36"/>
  <c r="C17" i="36"/>
  <c r="D17" i="36"/>
  <c r="F17" i="36"/>
  <c r="G17" i="36"/>
  <c r="I17" i="36"/>
  <c r="I27" i="36" s="1"/>
  <c r="J17" i="36"/>
  <c r="K17" i="36"/>
  <c r="M17" i="36"/>
  <c r="N17" i="36"/>
  <c r="C18" i="36"/>
  <c r="D18" i="36"/>
  <c r="F18" i="36"/>
  <c r="G18" i="36"/>
  <c r="I18" i="36"/>
  <c r="J18" i="36"/>
  <c r="K18" i="36"/>
  <c r="M18" i="36"/>
  <c r="N18" i="36"/>
  <c r="C19" i="36"/>
  <c r="D19" i="36"/>
  <c r="F19" i="36"/>
  <c r="G19" i="36"/>
  <c r="I19" i="36"/>
  <c r="J19" i="36"/>
  <c r="K19" i="36"/>
  <c r="M19" i="36"/>
  <c r="N19" i="36"/>
  <c r="C20" i="36"/>
  <c r="D20" i="36"/>
  <c r="F20" i="36"/>
  <c r="F27" i="36" s="1"/>
  <c r="G20" i="36"/>
  <c r="I20" i="36"/>
  <c r="J20" i="36"/>
  <c r="K20" i="36"/>
  <c r="M20" i="36"/>
  <c r="N20" i="36"/>
  <c r="C21" i="36"/>
  <c r="D21" i="36"/>
  <c r="F21" i="36"/>
  <c r="G21" i="36"/>
  <c r="I21" i="36"/>
  <c r="J21" i="36"/>
  <c r="K21" i="36"/>
  <c r="M21" i="36"/>
  <c r="M27" i="36" s="1"/>
  <c r="N21" i="36"/>
  <c r="C22" i="36"/>
  <c r="D22" i="36"/>
  <c r="F22" i="36"/>
  <c r="G22" i="36"/>
  <c r="I22" i="36"/>
  <c r="J22" i="36"/>
  <c r="K22" i="36"/>
  <c r="M22" i="36"/>
  <c r="N22" i="36"/>
  <c r="C23" i="36"/>
  <c r="D23" i="36"/>
  <c r="F23" i="36"/>
  <c r="G23" i="36"/>
  <c r="I23" i="36"/>
  <c r="J23" i="36"/>
  <c r="K23" i="36"/>
  <c r="M23" i="36"/>
  <c r="N23" i="36"/>
  <c r="C24" i="36"/>
  <c r="D24" i="36"/>
  <c r="F24" i="36"/>
  <c r="G24" i="36"/>
  <c r="H24" i="36"/>
  <c r="I24" i="36"/>
  <c r="J24" i="36"/>
  <c r="K24" i="36"/>
  <c r="M24" i="36"/>
  <c r="N24" i="36"/>
  <c r="C25" i="36"/>
  <c r="D25" i="36"/>
  <c r="E25" i="36"/>
  <c r="F25" i="36"/>
  <c r="G25" i="36"/>
  <c r="I25" i="36"/>
  <c r="J25" i="36"/>
  <c r="K25" i="36"/>
  <c r="M25" i="36"/>
  <c r="N25" i="36"/>
  <c r="O25" i="36"/>
  <c r="U25" i="36"/>
  <c r="Y25" i="36"/>
  <c r="Z25" i="36"/>
  <c r="AA25" i="36"/>
  <c r="AA27" i="36" s="1"/>
  <c r="AD25" i="36"/>
  <c r="AE25" i="36"/>
  <c r="AF25" i="36"/>
  <c r="AM25" i="36"/>
  <c r="AM27" i="36" s="1"/>
  <c r="AO25" i="36"/>
  <c r="AO27" i="36" s="1"/>
  <c r="C26" i="36"/>
  <c r="D26" i="36"/>
  <c r="F26" i="36"/>
  <c r="G26" i="36"/>
  <c r="I26" i="36"/>
  <c r="M26" i="36"/>
  <c r="N26" i="36"/>
  <c r="U26" i="36"/>
  <c r="AO26" i="36" s="1"/>
  <c r="W26" i="36"/>
  <c r="W27" i="36" s="1"/>
  <c r="X26" i="36"/>
  <c r="X27" i="36" s="1"/>
  <c r="Y26" i="36"/>
  <c r="Z26" i="36"/>
  <c r="AA26" i="36"/>
  <c r="AD26" i="36"/>
  <c r="AD27" i="36" s="1"/>
  <c r="AE26" i="36"/>
  <c r="AF26" i="36"/>
  <c r="AF27" i="36" s="1"/>
  <c r="AM26" i="36"/>
  <c r="U27" i="36"/>
  <c r="Y27" i="36"/>
  <c r="Z27" i="36"/>
  <c r="AE27" i="36"/>
  <c r="C39" i="36"/>
  <c r="E39" i="36"/>
  <c r="E52" i="36" s="1"/>
  <c r="H39" i="36"/>
  <c r="H14" i="36" s="1"/>
  <c r="L39" i="36"/>
  <c r="O39" i="36"/>
  <c r="O14" i="36" s="1"/>
  <c r="P39" i="36"/>
  <c r="A40" i="36"/>
  <c r="C40" i="36"/>
  <c r="E40" i="36"/>
  <c r="P40" i="36" s="1"/>
  <c r="H40" i="36"/>
  <c r="L40" i="36"/>
  <c r="O40" i="36"/>
  <c r="O15" i="36" s="1"/>
  <c r="A41" i="36"/>
  <c r="C41" i="36"/>
  <c r="E41" i="36"/>
  <c r="E16" i="36" s="1"/>
  <c r="H41" i="36"/>
  <c r="H16" i="36" s="1"/>
  <c r="L41" i="36"/>
  <c r="L52" i="36" s="1"/>
  <c r="O41" i="36"/>
  <c r="A42" i="36"/>
  <c r="C42" i="36"/>
  <c r="E42" i="36"/>
  <c r="E17" i="36" s="1"/>
  <c r="H42" i="36"/>
  <c r="P42" i="36" s="1"/>
  <c r="L42" i="36"/>
  <c r="L17" i="36" s="1"/>
  <c r="O42" i="36"/>
  <c r="O17" i="36" s="1"/>
  <c r="C43" i="36"/>
  <c r="E43" i="36"/>
  <c r="E18" i="36" s="1"/>
  <c r="H43" i="36"/>
  <c r="L43" i="36"/>
  <c r="L18" i="36" s="1"/>
  <c r="O43" i="36"/>
  <c r="O18" i="36" s="1"/>
  <c r="C44" i="36"/>
  <c r="E44" i="36"/>
  <c r="E19" i="36" s="1"/>
  <c r="H44" i="36"/>
  <c r="H19" i="36" s="1"/>
  <c r="L44" i="36"/>
  <c r="O44" i="36"/>
  <c r="C45" i="36"/>
  <c r="E45" i="36"/>
  <c r="P45" i="36" s="1"/>
  <c r="H45" i="36"/>
  <c r="H20" i="36" s="1"/>
  <c r="L45" i="36"/>
  <c r="L20" i="36" s="1"/>
  <c r="O45" i="36"/>
  <c r="C46" i="36"/>
  <c r="E46" i="36"/>
  <c r="P46" i="36" s="1"/>
  <c r="H46" i="36"/>
  <c r="H21" i="36" s="1"/>
  <c r="L46" i="36"/>
  <c r="L21" i="36" s="1"/>
  <c r="O46" i="36"/>
  <c r="O21" i="36" s="1"/>
  <c r="C47" i="36"/>
  <c r="E47" i="36"/>
  <c r="E22" i="36" s="1"/>
  <c r="H47" i="36"/>
  <c r="L47" i="36"/>
  <c r="L22" i="36" s="1"/>
  <c r="O47" i="36"/>
  <c r="P47" i="36" s="1"/>
  <c r="C48" i="36"/>
  <c r="E48" i="36"/>
  <c r="E23" i="36" s="1"/>
  <c r="H48" i="36"/>
  <c r="P48" i="36" s="1"/>
  <c r="L48" i="36"/>
  <c r="O48" i="36"/>
  <c r="O23" i="36" s="1"/>
  <c r="C49" i="36"/>
  <c r="E49" i="36"/>
  <c r="E24" i="36" s="1"/>
  <c r="H49" i="36"/>
  <c r="L49" i="36"/>
  <c r="L24" i="36" s="1"/>
  <c r="O49" i="36"/>
  <c r="C50" i="36"/>
  <c r="E50" i="36"/>
  <c r="P50" i="36" s="1"/>
  <c r="H50" i="36"/>
  <c r="H25" i="36" s="1"/>
  <c r="L50" i="36"/>
  <c r="L25" i="36" s="1"/>
  <c r="O50" i="36"/>
  <c r="C51" i="36"/>
  <c r="E51" i="36"/>
  <c r="E26" i="36" s="1"/>
  <c r="H51" i="36"/>
  <c r="K51" i="36"/>
  <c r="K26" i="36" s="1"/>
  <c r="L51" i="36"/>
  <c r="L26" i="36" s="1"/>
  <c r="O51" i="36"/>
  <c r="O26" i="36" s="1"/>
  <c r="D52" i="36"/>
  <c r="F52" i="36"/>
  <c r="G52" i="36"/>
  <c r="I52" i="36"/>
  <c r="J52" i="36"/>
  <c r="K52" i="36"/>
  <c r="M52" i="36"/>
  <c r="N52" i="36"/>
  <c r="C64" i="36"/>
  <c r="E64" i="36"/>
  <c r="H64" i="36"/>
  <c r="H77" i="36" s="1"/>
  <c r="L64" i="36"/>
  <c r="L77" i="36" s="1"/>
  <c r="O64" i="36"/>
  <c r="A65" i="36"/>
  <c r="A66" i="36" s="1"/>
  <c r="A67" i="36" s="1"/>
  <c r="A68" i="36" s="1"/>
  <c r="A69" i="36" s="1"/>
  <c r="A70" i="36" s="1"/>
  <c r="A71" i="36" s="1"/>
  <c r="A72" i="36" s="1"/>
  <c r="A73" i="36" s="1"/>
  <c r="A74" i="36" s="1"/>
  <c r="A75" i="36" s="1"/>
  <c r="A76" i="36" s="1"/>
  <c r="A77" i="36" s="1"/>
  <c r="C65" i="36"/>
  <c r="E65" i="36"/>
  <c r="P65" i="36" s="1"/>
  <c r="H65" i="36"/>
  <c r="L65" i="36"/>
  <c r="L15" i="36" s="1"/>
  <c r="L27" i="36" s="1"/>
  <c r="O65" i="36"/>
  <c r="C66" i="36"/>
  <c r="E66" i="36"/>
  <c r="P66" i="36" s="1"/>
  <c r="H66" i="36"/>
  <c r="L66" i="36"/>
  <c r="O66" i="36"/>
  <c r="C67" i="36"/>
  <c r="E67" i="36"/>
  <c r="P67" i="36" s="1"/>
  <c r="H67" i="36"/>
  <c r="L67" i="36"/>
  <c r="O67" i="36"/>
  <c r="C68" i="36"/>
  <c r="E68" i="36"/>
  <c r="P68" i="36" s="1"/>
  <c r="H68" i="36"/>
  <c r="H18" i="36" s="1"/>
  <c r="L68" i="36"/>
  <c r="O68" i="36"/>
  <c r="C69" i="36"/>
  <c r="E69" i="36"/>
  <c r="H69" i="36"/>
  <c r="L69" i="36"/>
  <c r="L19" i="36" s="1"/>
  <c r="O69" i="36"/>
  <c r="O19" i="36" s="1"/>
  <c r="C70" i="36"/>
  <c r="E70" i="36"/>
  <c r="H70" i="36"/>
  <c r="P70" i="36" s="1"/>
  <c r="L70" i="36"/>
  <c r="O70" i="36"/>
  <c r="O20" i="36" s="1"/>
  <c r="C71" i="36"/>
  <c r="E71" i="36"/>
  <c r="E21" i="36" s="1"/>
  <c r="H71" i="36"/>
  <c r="L71" i="36"/>
  <c r="O71" i="36"/>
  <c r="C72" i="36"/>
  <c r="E72" i="36"/>
  <c r="H72" i="36"/>
  <c r="P72" i="36" s="1"/>
  <c r="L72" i="36"/>
  <c r="O72" i="36"/>
  <c r="C73" i="36"/>
  <c r="E73" i="36"/>
  <c r="H73" i="36"/>
  <c r="L73" i="36"/>
  <c r="L23" i="36" s="1"/>
  <c r="O73" i="36"/>
  <c r="P73" i="36"/>
  <c r="C74" i="36"/>
  <c r="E74" i="36"/>
  <c r="P74" i="36" s="1"/>
  <c r="H74" i="36"/>
  <c r="L74" i="36"/>
  <c r="O74" i="36"/>
  <c r="O24" i="36" s="1"/>
  <c r="C75" i="36"/>
  <c r="E75" i="36"/>
  <c r="H75" i="36"/>
  <c r="L75" i="36"/>
  <c r="P75" i="36" s="1"/>
  <c r="O75" i="36"/>
  <c r="C76" i="36"/>
  <c r="E76" i="36"/>
  <c r="H76" i="36"/>
  <c r="H26" i="36" s="1"/>
  <c r="J76" i="36"/>
  <c r="J26" i="36" s="1"/>
  <c r="J27" i="36" s="1"/>
  <c r="K76" i="36"/>
  <c r="L76" i="36"/>
  <c r="O76" i="36"/>
  <c r="D77" i="36"/>
  <c r="F77" i="36"/>
  <c r="G77" i="36"/>
  <c r="I77" i="36"/>
  <c r="J77" i="36"/>
  <c r="K77" i="36"/>
  <c r="M77" i="36"/>
  <c r="N77" i="36"/>
  <c r="O77" i="36"/>
  <c r="R86" i="36"/>
  <c r="C87" i="36"/>
  <c r="D87" i="36"/>
  <c r="R87" i="36"/>
  <c r="A88" i="36"/>
  <c r="R88" i="36" s="1"/>
  <c r="C88" i="36"/>
  <c r="D88" i="36"/>
  <c r="E89" i="36"/>
  <c r="F89" i="36"/>
  <c r="R100" i="36"/>
  <c r="C101" i="36"/>
  <c r="R101" i="36"/>
  <c r="A102" i="36"/>
  <c r="A103" i="36" s="1"/>
  <c r="R103" i="36" s="1"/>
  <c r="C102" i="36"/>
  <c r="R102" i="36"/>
  <c r="D103" i="36"/>
  <c r="R114" i="36"/>
  <c r="C115" i="36"/>
  <c r="R115" i="36"/>
  <c r="A116" i="36"/>
  <c r="A117" i="36" s="1"/>
  <c r="R117" i="36" s="1"/>
  <c r="C116" i="36"/>
  <c r="R116" i="36"/>
  <c r="D117" i="36"/>
  <c r="R126" i="36"/>
  <c r="C127" i="36"/>
  <c r="R127" i="36"/>
  <c r="A128" i="36"/>
  <c r="C128" i="36"/>
  <c r="R128" i="36"/>
  <c r="A129" i="36"/>
  <c r="R129" i="36" s="1"/>
  <c r="P1" i="34"/>
  <c r="R13" i="34"/>
  <c r="C14" i="34"/>
  <c r="D14" i="34"/>
  <c r="E14" i="34"/>
  <c r="F14" i="34"/>
  <c r="G14" i="34"/>
  <c r="G27" i="34" s="1"/>
  <c r="J14" i="34"/>
  <c r="J27" i="34" s="1"/>
  <c r="K14" i="34"/>
  <c r="L14" i="34"/>
  <c r="M14" i="34"/>
  <c r="N14" i="34"/>
  <c r="O14" i="34"/>
  <c r="Q14" i="34"/>
  <c r="R14" i="34"/>
  <c r="A15" i="34"/>
  <c r="R15" i="34" s="1"/>
  <c r="C15" i="34"/>
  <c r="E15" i="34"/>
  <c r="F15" i="34"/>
  <c r="G15" i="34"/>
  <c r="J15" i="34"/>
  <c r="K15" i="34"/>
  <c r="L15" i="34"/>
  <c r="L27" i="34" s="1"/>
  <c r="M15" i="34"/>
  <c r="N15" i="34"/>
  <c r="N27" i="34" s="1"/>
  <c r="O15" i="34"/>
  <c r="Q15" i="34"/>
  <c r="C16" i="34"/>
  <c r="D16" i="34"/>
  <c r="E16" i="34"/>
  <c r="P16" i="34" s="1"/>
  <c r="F16" i="34"/>
  <c r="G16" i="34"/>
  <c r="I16" i="34"/>
  <c r="J16" i="34"/>
  <c r="K16" i="34"/>
  <c r="L16" i="34"/>
  <c r="M16" i="34"/>
  <c r="N16" i="34"/>
  <c r="O16" i="34"/>
  <c r="C17" i="34"/>
  <c r="D17" i="34"/>
  <c r="E17" i="34"/>
  <c r="F17" i="34"/>
  <c r="G17" i="34"/>
  <c r="J17" i="34"/>
  <c r="K17" i="34"/>
  <c r="L17" i="34"/>
  <c r="M17" i="34"/>
  <c r="N17" i="34"/>
  <c r="O17" i="34"/>
  <c r="C18" i="34"/>
  <c r="D18" i="34"/>
  <c r="E18" i="34"/>
  <c r="F18" i="34"/>
  <c r="G18" i="34"/>
  <c r="I18" i="34"/>
  <c r="J18" i="34"/>
  <c r="K18" i="34"/>
  <c r="L18" i="34"/>
  <c r="M18" i="34"/>
  <c r="N18" i="34"/>
  <c r="O18" i="34"/>
  <c r="C19" i="34"/>
  <c r="D19" i="34"/>
  <c r="E19" i="34"/>
  <c r="F19" i="34"/>
  <c r="G19" i="34"/>
  <c r="H19" i="34"/>
  <c r="I19" i="34"/>
  <c r="P19" i="34" s="1"/>
  <c r="J19" i="34"/>
  <c r="K19" i="34"/>
  <c r="L19" i="34"/>
  <c r="M19" i="34"/>
  <c r="N19" i="34"/>
  <c r="O19" i="34"/>
  <c r="C20" i="34"/>
  <c r="D20" i="34"/>
  <c r="E20" i="34"/>
  <c r="F20" i="34"/>
  <c r="G20" i="34"/>
  <c r="I20" i="34"/>
  <c r="J20" i="34"/>
  <c r="K20" i="34"/>
  <c r="K27" i="34" s="1"/>
  <c r="L20" i="34"/>
  <c r="M20" i="34"/>
  <c r="N20" i="34"/>
  <c r="O20" i="34"/>
  <c r="C21" i="34"/>
  <c r="D21" i="34"/>
  <c r="E21" i="34"/>
  <c r="F21" i="34"/>
  <c r="P21" i="34" s="1"/>
  <c r="G21" i="34"/>
  <c r="H21" i="34"/>
  <c r="J21" i="34"/>
  <c r="K21" i="34"/>
  <c r="L21" i="34"/>
  <c r="M21" i="34"/>
  <c r="N21" i="34"/>
  <c r="O21" i="34"/>
  <c r="C22" i="34"/>
  <c r="D22" i="34"/>
  <c r="E22" i="34"/>
  <c r="P22" i="34" s="1"/>
  <c r="F22" i="34"/>
  <c r="G22" i="34"/>
  <c r="I22" i="34"/>
  <c r="J22" i="34"/>
  <c r="K22" i="34"/>
  <c r="L22" i="34"/>
  <c r="M22" i="34"/>
  <c r="N22" i="34"/>
  <c r="O22" i="34"/>
  <c r="C23" i="34"/>
  <c r="D23" i="34"/>
  <c r="E23" i="34"/>
  <c r="F23" i="34"/>
  <c r="G23" i="34"/>
  <c r="J23" i="34"/>
  <c r="K23" i="34"/>
  <c r="L23" i="34"/>
  <c r="M23" i="34"/>
  <c r="M27" i="34" s="1"/>
  <c r="N23" i="34"/>
  <c r="O23" i="34"/>
  <c r="C24" i="34"/>
  <c r="D24" i="34"/>
  <c r="E24" i="34"/>
  <c r="F24" i="34"/>
  <c r="G24" i="34"/>
  <c r="H24" i="34"/>
  <c r="J24" i="34"/>
  <c r="K24" i="34"/>
  <c r="L24" i="34"/>
  <c r="M24" i="34"/>
  <c r="N24" i="34"/>
  <c r="O24" i="34"/>
  <c r="O27" i="34" s="1"/>
  <c r="C25" i="34"/>
  <c r="D25" i="34"/>
  <c r="E25" i="34"/>
  <c r="F25" i="34"/>
  <c r="P25" i="34" s="1"/>
  <c r="G25" i="34"/>
  <c r="J25" i="34"/>
  <c r="K25" i="34"/>
  <c r="L25" i="34"/>
  <c r="M25" i="34"/>
  <c r="N25" i="34"/>
  <c r="O25" i="34"/>
  <c r="C26" i="34"/>
  <c r="D26" i="34"/>
  <c r="E26" i="34"/>
  <c r="P26" i="34" s="1"/>
  <c r="F26" i="34"/>
  <c r="G26" i="34"/>
  <c r="H26" i="34"/>
  <c r="I26" i="34"/>
  <c r="J26" i="34"/>
  <c r="K26" i="34"/>
  <c r="L26" i="34"/>
  <c r="M26" i="34"/>
  <c r="N26" i="34"/>
  <c r="O26" i="34"/>
  <c r="F27" i="34"/>
  <c r="R38" i="34"/>
  <c r="C39" i="34"/>
  <c r="H39" i="34"/>
  <c r="H14" i="34" s="1"/>
  <c r="P39" i="34"/>
  <c r="R39" i="34"/>
  <c r="A40" i="34"/>
  <c r="A41" i="34" s="1"/>
  <c r="C40" i="34"/>
  <c r="H40" i="34"/>
  <c r="H15" i="34" s="1"/>
  <c r="R40" i="34"/>
  <c r="C41" i="34"/>
  <c r="H41" i="34"/>
  <c r="H16" i="34" s="1"/>
  <c r="C42" i="34"/>
  <c r="H42" i="34"/>
  <c r="P42" i="34" s="1"/>
  <c r="C43" i="34"/>
  <c r="H43" i="34"/>
  <c r="H18" i="34" s="1"/>
  <c r="P43" i="34"/>
  <c r="C44" i="34"/>
  <c r="H44" i="34"/>
  <c r="P44" i="34" s="1"/>
  <c r="C45" i="34"/>
  <c r="H45" i="34"/>
  <c r="H20" i="34" s="1"/>
  <c r="P20" i="34" s="1"/>
  <c r="P45" i="34"/>
  <c r="C46" i="34"/>
  <c r="H46" i="34"/>
  <c r="P46" i="34" s="1"/>
  <c r="C47" i="34"/>
  <c r="H47" i="34"/>
  <c r="H22" i="34" s="1"/>
  <c r="P47" i="34"/>
  <c r="C48" i="34"/>
  <c r="H48" i="34"/>
  <c r="H23" i="34" s="1"/>
  <c r="P48" i="34"/>
  <c r="C49" i="34"/>
  <c r="H49" i="34"/>
  <c r="P49" i="34"/>
  <c r="C50" i="34"/>
  <c r="H50" i="34"/>
  <c r="H25" i="34" s="1"/>
  <c r="C51" i="34"/>
  <c r="H51" i="34"/>
  <c r="P51" i="34"/>
  <c r="D52" i="34"/>
  <c r="E52" i="34"/>
  <c r="F52" i="34"/>
  <c r="G52" i="34"/>
  <c r="I52" i="34"/>
  <c r="J52" i="34"/>
  <c r="K52" i="34"/>
  <c r="L52" i="34"/>
  <c r="M52" i="34"/>
  <c r="N52" i="34"/>
  <c r="O52" i="34"/>
  <c r="R63" i="34"/>
  <c r="C64" i="34"/>
  <c r="I64" i="34"/>
  <c r="I14" i="34" s="1"/>
  <c r="P64" i="34"/>
  <c r="R64" i="34"/>
  <c r="A65" i="34"/>
  <c r="A66" i="34" s="1"/>
  <c r="C65" i="34"/>
  <c r="I65" i="34"/>
  <c r="I15" i="34" s="1"/>
  <c r="R65" i="34"/>
  <c r="C66" i="34"/>
  <c r="I66" i="34"/>
  <c r="P66" i="34"/>
  <c r="C67" i="34"/>
  <c r="I67" i="34"/>
  <c r="I17" i="34" s="1"/>
  <c r="C68" i="34"/>
  <c r="I68" i="34"/>
  <c r="P68" i="34"/>
  <c r="C69" i="34"/>
  <c r="I69" i="34"/>
  <c r="P69" i="34"/>
  <c r="C70" i="34"/>
  <c r="I70" i="34"/>
  <c r="P70" i="34"/>
  <c r="C71" i="34"/>
  <c r="I71" i="34"/>
  <c r="I21" i="34" s="1"/>
  <c r="C72" i="34"/>
  <c r="I72" i="34"/>
  <c r="P72" i="34"/>
  <c r="C73" i="34"/>
  <c r="I73" i="34"/>
  <c r="I23" i="34" s="1"/>
  <c r="C74" i="34"/>
  <c r="I74" i="34"/>
  <c r="I77" i="34" s="1"/>
  <c r="C75" i="34"/>
  <c r="I75" i="34"/>
  <c r="I25" i="34" s="1"/>
  <c r="C76" i="34"/>
  <c r="I76" i="34"/>
  <c r="P76" i="34"/>
  <c r="D77" i="34"/>
  <c r="E77" i="34"/>
  <c r="F77" i="34"/>
  <c r="G77" i="34"/>
  <c r="H77" i="34"/>
  <c r="J77" i="34"/>
  <c r="K77" i="34"/>
  <c r="L77" i="34"/>
  <c r="M77" i="34"/>
  <c r="N77" i="34"/>
  <c r="O77" i="34"/>
  <c r="R86" i="34"/>
  <c r="C87" i="34"/>
  <c r="E87" i="34"/>
  <c r="E89" i="34" s="1"/>
  <c r="R87" i="34"/>
  <c r="A88" i="34"/>
  <c r="R88" i="34" s="1"/>
  <c r="C88" i="34"/>
  <c r="E88" i="34"/>
  <c r="F89" i="34"/>
  <c r="R100" i="34"/>
  <c r="C101" i="34"/>
  <c r="R101" i="34"/>
  <c r="A102" i="34"/>
  <c r="C102" i="34"/>
  <c r="R102" i="34"/>
  <c r="A103" i="34"/>
  <c r="R103" i="34" s="1"/>
  <c r="D103" i="34"/>
  <c r="R114" i="34"/>
  <c r="C115" i="34"/>
  <c r="R115" i="34"/>
  <c r="A116" i="34"/>
  <c r="C116" i="34"/>
  <c r="R116" i="34"/>
  <c r="A117" i="34"/>
  <c r="R117" i="34" s="1"/>
  <c r="D117" i="34"/>
  <c r="R126" i="34"/>
  <c r="C127" i="34"/>
  <c r="R127" i="34"/>
  <c r="A128" i="34"/>
  <c r="R128" i="34" s="1"/>
  <c r="C128" i="34"/>
  <c r="A129" i="34"/>
  <c r="R129" i="34" s="1"/>
  <c r="P1" i="33"/>
  <c r="R13" i="33"/>
  <c r="C14" i="33"/>
  <c r="D14" i="33"/>
  <c r="G14" i="33"/>
  <c r="J14" i="33"/>
  <c r="J27" i="33" s="1"/>
  <c r="K14" i="33"/>
  <c r="L14" i="33"/>
  <c r="M14" i="33"/>
  <c r="M27" i="33" s="1"/>
  <c r="N14" i="33"/>
  <c r="Q14" i="33"/>
  <c r="R14" i="33"/>
  <c r="A15" i="33"/>
  <c r="R15" i="33" s="1"/>
  <c r="C15" i="33"/>
  <c r="E15" i="33"/>
  <c r="G15" i="33"/>
  <c r="G27" i="33" s="1"/>
  <c r="J15" i="33"/>
  <c r="K15" i="33"/>
  <c r="M15" i="33"/>
  <c r="N15" i="33"/>
  <c r="Q15" i="33"/>
  <c r="A16" i="33"/>
  <c r="R16" i="33" s="1"/>
  <c r="C16" i="33"/>
  <c r="D16" i="33"/>
  <c r="E16" i="33"/>
  <c r="G16" i="33"/>
  <c r="J16" i="33"/>
  <c r="K16" i="33"/>
  <c r="L16" i="33"/>
  <c r="M16" i="33"/>
  <c r="N16" i="33"/>
  <c r="N27" i="33" s="1"/>
  <c r="C17" i="33"/>
  <c r="D17" i="33"/>
  <c r="G17" i="33"/>
  <c r="I17" i="33"/>
  <c r="J17" i="33"/>
  <c r="K17" i="33"/>
  <c r="L17" i="33"/>
  <c r="M17" i="33"/>
  <c r="N17" i="33"/>
  <c r="C18" i="33"/>
  <c r="D18" i="33"/>
  <c r="E18" i="33"/>
  <c r="G18" i="33"/>
  <c r="J18" i="33"/>
  <c r="K18" i="33"/>
  <c r="M18" i="33"/>
  <c r="N18" i="33"/>
  <c r="C19" i="33"/>
  <c r="D19" i="33"/>
  <c r="G19" i="33"/>
  <c r="H19" i="33"/>
  <c r="J19" i="33"/>
  <c r="K19" i="33"/>
  <c r="K27" i="33" s="1"/>
  <c r="L19" i="33"/>
  <c r="M19" i="33"/>
  <c r="N19" i="33"/>
  <c r="C20" i="33"/>
  <c r="D20" i="33"/>
  <c r="F20" i="33"/>
  <c r="G20" i="33"/>
  <c r="I20" i="33"/>
  <c r="J20" i="33"/>
  <c r="K20" i="33"/>
  <c r="M20" i="33"/>
  <c r="N20" i="33"/>
  <c r="C21" i="33"/>
  <c r="D21" i="33"/>
  <c r="G21" i="33"/>
  <c r="J21" i="33"/>
  <c r="K21" i="33"/>
  <c r="M21" i="33"/>
  <c r="N21" i="33"/>
  <c r="C22" i="33"/>
  <c r="D22" i="33"/>
  <c r="E22" i="33"/>
  <c r="G22" i="33"/>
  <c r="H22" i="33"/>
  <c r="J22" i="33"/>
  <c r="K22" i="33"/>
  <c r="M22" i="33"/>
  <c r="N22" i="33"/>
  <c r="C23" i="33"/>
  <c r="D23" i="33"/>
  <c r="G23" i="33"/>
  <c r="J23" i="33"/>
  <c r="K23" i="33"/>
  <c r="L23" i="33"/>
  <c r="M23" i="33"/>
  <c r="N23" i="33"/>
  <c r="C24" i="33"/>
  <c r="D24" i="33"/>
  <c r="G24" i="33"/>
  <c r="H24" i="33"/>
  <c r="J24" i="33"/>
  <c r="K24" i="33"/>
  <c r="M24" i="33"/>
  <c r="N24" i="33"/>
  <c r="C25" i="33"/>
  <c r="D25" i="33"/>
  <c r="E25" i="33"/>
  <c r="F25" i="33"/>
  <c r="G25" i="33"/>
  <c r="H25" i="33"/>
  <c r="J25" i="33"/>
  <c r="K25" i="33"/>
  <c r="M25" i="33"/>
  <c r="N25" i="33"/>
  <c r="O25" i="33"/>
  <c r="C26" i="33"/>
  <c r="D26" i="33"/>
  <c r="G26" i="33"/>
  <c r="J26" i="33"/>
  <c r="K26" i="33"/>
  <c r="L26" i="33"/>
  <c r="M26" i="33"/>
  <c r="N26" i="33"/>
  <c r="R38" i="33"/>
  <c r="C39" i="33"/>
  <c r="E39" i="33"/>
  <c r="P39" i="33" s="1"/>
  <c r="H39" i="33"/>
  <c r="H14" i="33" s="1"/>
  <c r="L39" i="33"/>
  <c r="O39" i="33"/>
  <c r="O14" i="33" s="1"/>
  <c r="R39" i="33"/>
  <c r="A40" i="33"/>
  <c r="C40" i="33"/>
  <c r="E40" i="33"/>
  <c r="H40" i="33"/>
  <c r="H15" i="33" s="1"/>
  <c r="L40" i="33"/>
  <c r="L52" i="33" s="1"/>
  <c r="O40" i="33"/>
  <c r="O15" i="33" s="1"/>
  <c r="R40" i="33"/>
  <c r="A41" i="33"/>
  <c r="C41" i="33"/>
  <c r="E41" i="33"/>
  <c r="H41" i="33"/>
  <c r="H16" i="33" s="1"/>
  <c r="L41" i="33"/>
  <c r="O41" i="33"/>
  <c r="R41" i="33"/>
  <c r="A42" i="33"/>
  <c r="R42" i="33" s="1"/>
  <c r="C42" i="33"/>
  <c r="E42" i="33"/>
  <c r="P42" i="33" s="1"/>
  <c r="H42" i="33"/>
  <c r="H17" i="33" s="1"/>
  <c r="L42" i="33"/>
  <c r="O42" i="33"/>
  <c r="O17" i="33" s="1"/>
  <c r="C43" i="33"/>
  <c r="E43" i="33"/>
  <c r="H43" i="33"/>
  <c r="H18" i="33" s="1"/>
  <c r="L43" i="33"/>
  <c r="L18" i="33" s="1"/>
  <c r="O43" i="33"/>
  <c r="O18" i="33" s="1"/>
  <c r="C44" i="33"/>
  <c r="E44" i="33"/>
  <c r="E19" i="33" s="1"/>
  <c r="H44" i="33"/>
  <c r="P44" i="33" s="1"/>
  <c r="L44" i="33"/>
  <c r="O44" i="33"/>
  <c r="O19" i="33" s="1"/>
  <c r="C45" i="33"/>
  <c r="E45" i="33"/>
  <c r="P45" i="33" s="1"/>
  <c r="H45" i="33"/>
  <c r="H20" i="33" s="1"/>
  <c r="L45" i="33"/>
  <c r="L20" i="33" s="1"/>
  <c r="O45" i="33"/>
  <c r="O20" i="33" s="1"/>
  <c r="C46" i="33"/>
  <c r="E46" i="33"/>
  <c r="E21" i="33" s="1"/>
  <c r="H46" i="33"/>
  <c r="H21" i="33" s="1"/>
  <c r="L46" i="33"/>
  <c r="L21" i="33" s="1"/>
  <c r="O46" i="33"/>
  <c r="C47" i="33"/>
  <c r="E47" i="33"/>
  <c r="H47" i="33"/>
  <c r="L47" i="33"/>
  <c r="L22" i="33" s="1"/>
  <c r="O47" i="33"/>
  <c r="O22" i="33" s="1"/>
  <c r="P47" i="33"/>
  <c r="C48" i="33"/>
  <c r="E48" i="33"/>
  <c r="E23" i="33" s="1"/>
  <c r="H48" i="33"/>
  <c r="H23" i="33" s="1"/>
  <c r="L48" i="33"/>
  <c r="O48" i="33"/>
  <c r="C49" i="33"/>
  <c r="E49" i="33"/>
  <c r="E24" i="33" s="1"/>
  <c r="H49" i="33"/>
  <c r="L49" i="33"/>
  <c r="L24" i="33" s="1"/>
  <c r="O49" i="33"/>
  <c r="C50" i="33"/>
  <c r="E50" i="33"/>
  <c r="H50" i="33"/>
  <c r="L50" i="33"/>
  <c r="L25" i="33" s="1"/>
  <c r="O50" i="33"/>
  <c r="P50" i="33"/>
  <c r="C51" i="33"/>
  <c r="E51" i="33"/>
  <c r="P51" i="33" s="1"/>
  <c r="H51" i="33"/>
  <c r="H26" i="33" s="1"/>
  <c r="L51" i="33"/>
  <c r="O51" i="33"/>
  <c r="O26" i="33" s="1"/>
  <c r="D52" i="33"/>
  <c r="F52" i="33"/>
  <c r="G52" i="33"/>
  <c r="I52" i="33"/>
  <c r="J52" i="33"/>
  <c r="K52" i="33"/>
  <c r="M52" i="33"/>
  <c r="N52" i="33"/>
  <c r="R63" i="33"/>
  <c r="C64" i="33"/>
  <c r="E64" i="33"/>
  <c r="F64" i="33"/>
  <c r="P64" i="33" s="1"/>
  <c r="I64" i="33"/>
  <c r="I14" i="33" s="1"/>
  <c r="L64" i="33"/>
  <c r="O64" i="33"/>
  <c r="O77" i="33" s="1"/>
  <c r="R64" i="33"/>
  <c r="A65" i="33"/>
  <c r="C65" i="33"/>
  <c r="E65" i="33"/>
  <c r="F65" i="33"/>
  <c r="F15" i="33" s="1"/>
  <c r="I65" i="33"/>
  <c r="P65" i="33" s="1"/>
  <c r="L65" i="33"/>
  <c r="O65" i="33"/>
  <c r="R65" i="33"/>
  <c r="A66" i="33"/>
  <c r="Q16" i="33" s="1"/>
  <c r="C66" i="33"/>
  <c r="E66" i="33"/>
  <c r="F66" i="33"/>
  <c r="F16" i="33" s="1"/>
  <c r="I66" i="33"/>
  <c r="I16" i="33" s="1"/>
  <c r="L66" i="33"/>
  <c r="O66" i="33"/>
  <c r="O16" i="33" s="1"/>
  <c r="P66" i="33"/>
  <c r="A67" i="33"/>
  <c r="R67" i="33" s="1"/>
  <c r="C67" i="33"/>
  <c r="E67" i="33"/>
  <c r="P67" i="33" s="1"/>
  <c r="F67" i="33"/>
  <c r="F17" i="33" s="1"/>
  <c r="I67" i="33"/>
  <c r="L67" i="33"/>
  <c r="O67" i="33"/>
  <c r="C68" i="33"/>
  <c r="E68" i="33"/>
  <c r="F68" i="33"/>
  <c r="F18" i="33" s="1"/>
  <c r="I68" i="33"/>
  <c r="I18" i="33" s="1"/>
  <c r="L68" i="33"/>
  <c r="O68" i="33"/>
  <c r="C69" i="33"/>
  <c r="E69" i="33"/>
  <c r="F69" i="33"/>
  <c r="F19" i="33" s="1"/>
  <c r="I69" i="33"/>
  <c r="P69" i="33" s="1"/>
  <c r="L69" i="33"/>
  <c r="O69" i="33"/>
  <c r="C70" i="33"/>
  <c r="E70" i="33"/>
  <c r="F70" i="33"/>
  <c r="I70" i="33"/>
  <c r="L70" i="33"/>
  <c r="O70" i="33"/>
  <c r="P70" i="33"/>
  <c r="C71" i="33"/>
  <c r="E71" i="33"/>
  <c r="P71" i="33" s="1"/>
  <c r="F71" i="33"/>
  <c r="F21" i="33" s="1"/>
  <c r="I71" i="33"/>
  <c r="I21" i="33" s="1"/>
  <c r="L71" i="33"/>
  <c r="O71" i="33"/>
  <c r="O21" i="33" s="1"/>
  <c r="C72" i="33"/>
  <c r="E72" i="33"/>
  <c r="F72" i="33"/>
  <c r="P72" i="33" s="1"/>
  <c r="I72" i="33"/>
  <c r="I22" i="33" s="1"/>
  <c r="L72" i="33"/>
  <c r="O72" i="33"/>
  <c r="C73" i="33"/>
  <c r="E73" i="33"/>
  <c r="F73" i="33"/>
  <c r="F23" i="33" s="1"/>
  <c r="I73" i="33"/>
  <c r="P73" i="33" s="1"/>
  <c r="L73" i="33"/>
  <c r="O73" i="33"/>
  <c r="O23" i="33" s="1"/>
  <c r="C74" i="33"/>
  <c r="E74" i="33"/>
  <c r="F74" i="33"/>
  <c r="F24" i="33" s="1"/>
  <c r="I74" i="33"/>
  <c r="I24" i="33" s="1"/>
  <c r="L74" i="33"/>
  <c r="O74" i="33"/>
  <c r="O24" i="33" s="1"/>
  <c r="P74" i="33"/>
  <c r="C75" i="33"/>
  <c r="E75" i="33"/>
  <c r="P75" i="33" s="1"/>
  <c r="F75" i="33"/>
  <c r="I75" i="33"/>
  <c r="I25" i="33" s="1"/>
  <c r="L75" i="33"/>
  <c r="O75" i="33"/>
  <c r="C76" i="33"/>
  <c r="E76" i="33"/>
  <c r="F76" i="33"/>
  <c r="P76" i="33" s="1"/>
  <c r="I76" i="33"/>
  <c r="I26" i="33" s="1"/>
  <c r="L76" i="33"/>
  <c r="O76" i="33"/>
  <c r="D77" i="33"/>
  <c r="G77" i="33"/>
  <c r="H77" i="33"/>
  <c r="J77" i="33"/>
  <c r="K77" i="33"/>
  <c r="L77" i="33"/>
  <c r="M77" i="33"/>
  <c r="N77" i="33"/>
  <c r="R86" i="33"/>
  <c r="C87" i="33"/>
  <c r="E87" i="33"/>
  <c r="F87" i="33"/>
  <c r="F89" i="33" s="1"/>
  <c r="R87" i="33"/>
  <c r="A88" i="33"/>
  <c r="R88" i="33" s="1"/>
  <c r="C88" i="33"/>
  <c r="E88" i="33"/>
  <c r="D88" i="33" s="1"/>
  <c r="F88" i="33"/>
  <c r="R100" i="33"/>
  <c r="C101" i="33"/>
  <c r="R101" i="33"/>
  <c r="A102" i="33"/>
  <c r="A103" i="33" s="1"/>
  <c r="R103" i="33" s="1"/>
  <c r="C102" i="33"/>
  <c r="R102" i="33"/>
  <c r="D103" i="33"/>
  <c r="R114" i="33"/>
  <c r="C115" i="33"/>
  <c r="R115" i="33"/>
  <c r="A116" i="33"/>
  <c r="R116" i="33" s="1"/>
  <c r="C116" i="33"/>
  <c r="A117" i="33"/>
  <c r="R117" i="33" s="1"/>
  <c r="D117" i="33"/>
  <c r="R126" i="33"/>
  <c r="C127" i="33"/>
  <c r="R127" i="33"/>
  <c r="A128" i="33"/>
  <c r="R128" i="33" s="1"/>
  <c r="C128" i="33"/>
  <c r="I1" i="32"/>
  <c r="J14" i="32"/>
  <c r="B15" i="32"/>
  <c r="C15" i="32"/>
  <c r="D15" i="32"/>
  <c r="G15" i="32"/>
  <c r="J15" i="32"/>
  <c r="A16" i="32"/>
  <c r="J16" i="32" s="1"/>
  <c r="B16" i="32"/>
  <c r="C16" i="32"/>
  <c r="D16" i="32"/>
  <c r="G16" i="32"/>
  <c r="B17" i="32"/>
  <c r="C17" i="32"/>
  <c r="D17" i="32"/>
  <c r="G17" i="32"/>
  <c r="B18" i="32"/>
  <c r="C18" i="32"/>
  <c r="D18" i="32"/>
  <c r="G18" i="32"/>
  <c r="B19" i="32"/>
  <c r="C19" i="32"/>
  <c r="D19" i="32"/>
  <c r="G19" i="32"/>
  <c r="B20" i="32"/>
  <c r="C20" i="32"/>
  <c r="D20" i="32"/>
  <c r="G20" i="32"/>
  <c r="B21" i="32"/>
  <c r="C21" i="32"/>
  <c r="D21" i="32"/>
  <c r="G21" i="32"/>
  <c r="B22" i="32"/>
  <c r="C22" i="32"/>
  <c r="D22" i="32"/>
  <c r="G22" i="32"/>
  <c r="B23" i="32"/>
  <c r="C23" i="32"/>
  <c r="D23" i="32"/>
  <c r="G23" i="32"/>
  <c r="B24" i="32"/>
  <c r="C24" i="32"/>
  <c r="D24" i="32"/>
  <c r="G24" i="32"/>
  <c r="B25" i="32"/>
  <c r="C25" i="32"/>
  <c r="D25" i="32"/>
  <c r="G25" i="32"/>
  <c r="B26" i="32"/>
  <c r="C26" i="32"/>
  <c r="D26" i="32"/>
  <c r="G26" i="32"/>
  <c r="B27" i="32"/>
  <c r="C27" i="32"/>
  <c r="D27" i="32"/>
  <c r="G27" i="32"/>
  <c r="B28" i="32"/>
  <c r="C28" i="32"/>
  <c r="D28" i="32"/>
  <c r="G28" i="32"/>
  <c r="B29" i="32"/>
  <c r="C29" i="32"/>
  <c r="D29" i="32"/>
  <c r="G29" i="32"/>
  <c r="B30" i="32"/>
  <c r="C30" i="32"/>
  <c r="D30" i="32"/>
  <c r="G30" i="32"/>
  <c r="B31" i="32"/>
  <c r="C31" i="32"/>
  <c r="D31" i="32"/>
  <c r="G31" i="32"/>
  <c r="B32" i="32"/>
  <c r="C32" i="32"/>
  <c r="D32" i="32"/>
  <c r="G32" i="32"/>
  <c r="B33" i="32"/>
  <c r="C33" i="32"/>
  <c r="D33" i="32"/>
  <c r="G33" i="32"/>
  <c r="B34" i="32"/>
  <c r="C34" i="32"/>
  <c r="D34" i="32"/>
  <c r="G34" i="32"/>
  <c r="B35" i="32"/>
  <c r="C35" i="32"/>
  <c r="D35" i="32"/>
  <c r="G35" i="32"/>
  <c r="B36" i="32"/>
  <c r="C36" i="32"/>
  <c r="D36" i="32"/>
  <c r="G36" i="32"/>
  <c r="B37" i="32"/>
  <c r="C37" i="32"/>
  <c r="D37" i="32"/>
  <c r="G37" i="32"/>
  <c r="B38" i="32"/>
  <c r="C38" i="32"/>
  <c r="D38" i="32"/>
  <c r="G38" i="32"/>
  <c r="B50" i="32"/>
  <c r="B51" i="32"/>
  <c r="C51" i="32"/>
  <c r="J51" i="32"/>
  <c r="C52" i="32"/>
  <c r="E52" i="32"/>
  <c r="J52" i="32"/>
  <c r="A53" i="32"/>
  <c r="J53" i="32" s="1"/>
  <c r="C53" i="32"/>
  <c r="A54" i="32"/>
  <c r="J54" i="32" s="1"/>
  <c r="C54" i="32"/>
  <c r="C55" i="32"/>
  <c r="C56" i="32"/>
  <c r="C57" i="32"/>
  <c r="C58" i="32"/>
  <c r="C59" i="32"/>
  <c r="C60" i="32"/>
  <c r="C61" i="32"/>
  <c r="C62" i="32"/>
  <c r="C63" i="32"/>
  <c r="C64" i="32"/>
  <c r="C65" i="32"/>
  <c r="C66" i="32"/>
  <c r="C67" i="32"/>
  <c r="C68" i="32"/>
  <c r="C69" i="32"/>
  <c r="C70" i="32"/>
  <c r="C71" i="32"/>
  <c r="C72" i="32"/>
  <c r="C73" i="32"/>
  <c r="C74" i="32"/>
  <c r="C75" i="32"/>
  <c r="B86" i="32"/>
  <c r="B87" i="32"/>
  <c r="C87" i="32"/>
  <c r="J87" i="32"/>
  <c r="B88" i="32"/>
  <c r="C88" i="32"/>
  <c r="E88" i="32"/>
  <c r="E89" i="32" s="1"/>
  <c r="J88" i="32"/>
  <c r="A89" i="32"/>
  <c r="B89" i="32"/>
  <c r="C89" i="32"/>
  <c r="J89" i="32"/>
  <c r="A90" i="32"/>
  <c r="J90" i="32" s="1"/>
  <c r="B90" i="32"/>
  <c r="C90" i="32"/>
  <c r="B91" i="32"/>
  <c r="C91" i="32"/>
  <c r="B92" i="32"/>
  <c r="C92" i="32"/>
  <c r="B93" i="32"/>
  <c r="C93" i="32"/>
  <c r="B94" i="32"/>
  <c r="C94" i="32"/>
  <c r="B95" i="32"/>
  <c r="C95" i="32"/>
  <c r="B96" i="32"/>
  <c r="C96" i="32"/>
  <c r="B97" i="32"/>
  <c r="C97" i="32"/>
  <c r="B98" i="32"/>
  <c r="C98" i="32"/>
  <c r="B99" i="32"/>
  <c r="C99" i="32"/>
  <c r="B100" i="32"/>
  <c r="C100" i="32"/>
  <c r="B101" i="32"/>
  <c r="C101" i="32"/>
  <c r="B102" i="32"/>
  <c r="C102" i="32"/>
  <c r="B103" i="32"/>
  <c r="C103" i="32"/>
  <c r="B104" i="32"/>
  <c r="C104" i="32"/>
  <c r="B105" i="32"/>
  <c r="C105" i="32"/>
  <c r="B106" i="32"/>
  <c r="C106" i="32"/>
  <c r="B107" i="32"/>
  <c r="C107" i="32"/>
  <c r="B108" i="32"/>
  <c r="C108" i="32"/>
  <c r="B109" i="32"/>
  <c r="C109" i="32"/>
  <c r="B110" i="32"/>
  <c r="C110" i="32"/>
  <c r="B111" i="32"/>
  <c r="C111" i="32"/>
  <c r="P1" i="31"/>
  <c r="Q11" i="31"/>
  <c r="J12" i="31"/>
  <c r="K12" i="31"/>
  <c r="L12" i="31"/>
  <c r="M12" i="31"/>
  <c r="D13" i="71" s="1"/>
  <c r="N12" i="31"/>
  <c r="Q12" i="31"/>
  <c r="A13" i="31"/>
  <c r="J13" i="31"/>
  <c r="K13" i="31"/>
  <c r="L13" i="31"/>
  <c r="M13" i="31"/>
  <c r="E13" i="71" s="1"/>
  <c r="N13" i="31"/>
  <c r="Q13" i="31"/>
  <c r="A14" i="31"/>
  <c r="A17" i="31" s="1"/>
  <c r="K17" i="31"/>
  <c r="P1" i="30"/>
  <c r="R11" i="30"/>
  <c r="C12" i="30"/>
  <c r="D12" i="30"/>
  <c r="E12" i="30"/>
  <c r="P12" i="30" s="1"/>
  <c r="F12" i="30"/>
  <c r="G12" i="30"/>
  <c r="H12" i="30"/>
  <c r="H25" i="30" s="1"/>
  <c r="I12" i="30"/>
  <c r="I25" i="30" s="1"/>
  <c r="J12" i="30"/>
  <c r="J25" i="30" s="1"/>
  <c r="K12" i="30"/>
  <c r="L12" i="30"/>
  <c r="M12" i="30"/>
  <c r="N12" i="30"/>
  <c r="O12" i="30"/>
  <c r="Q12" i="30"/>
  <c r="R12" i="30"/>
  <c r="A13" i="30"/>
  <c r="R13" i="30" s="1"/>
  <c r="C13" i="30"/>
  <c r="D13" i="30"/>
  <c r="D25" i="30" s="1"/>
  <c r="E13" i="30"/>
  <c r="E25" i="30" s="1"/>
  <c r="F13" i="30"/>
  <c r="G13" i="30"/>
  <c r="H13" i="30"/>
  <c r="I13" i="30"/>
  <c r="J13" i="30"/>
  <c r="K13" i="30"/>
  <c r="L13" i="30"/>
  <c r="L25" i="30" s="1"/>
  <c r="M13" i="30"/>
  <c r="M25" i="30" s="1"/>
  <c r="N13" i="30"/>
  <c r="O13" i="30"/>
  <c r="O25" i="30" s="1"/>
  <c r="Q13" i="30"/>
  <c r="C14" i="30"/>
  <c r="D14" i="30"/>
  <c r="E14" i="30"/>
  <c r="F14" i="30"/>
  <c r="P14" i="30" s="1"/>
  <c r="G14" i="30"/>
  <c r="H14" i="30"/>
  <c r="I14" i="30"/>
  <c r="J14" i="30"/>
  <c r="K14" i="30"/>
  <c r="K25" i="30" s="1"/>
  <c r="L14" i="30"/>
  <c r="M14" i="30"/>
  <c r="N14" i="30"/>
  <c r="O14" i="30"/>
  <c r="C15" i="30"/>
  <c r="D15" i="30"/>
  <c r="E15" i="30"/>
  <c r="P15" i="30" s="1"/>
  <c r="F15" i="30"/>
  <c r="G15" i="30"/>
  <c r="G25" i="30" s="1"/>
  <c r="H15" i="30"/>
  <c r="I15" i="30"/>
  <c r="J15" i="30"/>
  <c r="K15" i="30"/>
  <c r="L15" i="30"/>
  <c r="M15" i="30"/>
  <c r="N15" i="30"/>
  <c r="O15" i="30"/>
  <c r="C16" i="30"/>
  <c r="D16" i="30"/>
  <c r="E16" i="30"/>
  <c r="F16" i="30"/>
  <c r="G16" i="30"/>
  <c r="H16" i="30"/>
  <c r="I16" i="30"/>
  <c r="P16" i="30" s="1"/>
  <c r="J16" i="30"/>
  <c r="K16" i="30"/>
  <c r="L16" i="30"/>
  <c r="M16" i="30"/>
  <c r="N16" i="30"/>
  <c r="N25" i="30" s="1"/>
  <c r="O16" i="30"/>
  <c r="C17" i="30"/>
  <c r="D17" i="30"/>
  <c r="E17" i="30"/>
  <c r="P17" i="30" s="1"/>
  <c r="F17" i="30"/>
  <c r="G17" i="30"/>
  <c r="H17" i="30"/>
  <c r="I17" i="30"/>
  <c r="J17" i="30"/>
  <c r="K17" i="30"/>
  <c r="L17" i="30"/>
  <c r="M17" i="30"/>
  <c r="N17" i="30"/>
  <c r="O17" i="30"/>
  <c r="C18" i="30"/>
  <c r="D18" i="30"/>
  <c r="E18" i="30"/>
  <c r="F18" i="30"/>
  <c r="G18" i="30"/>
  <c r="H18" i="30"/>
  <c r="I18" i="30"/>
  <c r="J18" i="30"/>
  <c r="K18" i="30"/>
  <c r="L18" i="30"/>
  <c r="M18" i="30"/>
  <c r="N18" i="30"/>
  <c r="O18" i="30"/>
  <c r="P18" i="30"/>
  <c r="C19" i="30"/>
  <c r="D19" i="30"/>
  <c r="E19" i="30"/>
  <c r="P19" i="30" s="1"/>
  <c r="F19" i="30"/>
  <c r="G19" i="30"/>
  <c r="H19" i="30"/>
  <c r="I19" i="30"/>
  <c r="J19" i="30"/>
  <c r="K19" i="30"/>
  <c r="L19" i="30"/>
  <c r="M19" i="30"/>
  <c r="N19" i="30"/>
  <c r="O19" i="30"/>
  <c r="C20" i="30"/>
  <c r="D20" i="30"/>
  <c r="P20" i="30" s="1"/>
  <c r="E20" i="30"/>
  <c r="F20" i="30"/>
  <c r="G20" i="30"/>
  <c r="H20" i="30"/>
  <c r="I20" i="30"/>
  <c r="J20" i="30"/>
  <c r="K20" i="30"/>
  <c r="L20" i="30"/>
  <c r="M20" i="30"/>
  <c r="N20" i="30"/>
  <c r="O20" i="30"/>
  <c r="C21" i="30"/>
  <c r="D21" i="30"/>
  <c r="E21" i="30"/>
  <c r="P21" i="30" s="1"/>
  <c r="F21" i="30"/>
  <c r="G21" i="30"/>
  <c r="H21" i="30"/>
  <c r="I21" i="30"/>
  <c r="J21" i="30"/>
  <c r="K21" i="30"/>
  <c r="L21" i="30"/>
  <c r="M21" i="30"/>
  <c r="N21" i="30"/>
  <c r="O21" i="30"/>
  <c r="C22" i="30"/>
  <c r="D22" i="30"/>
  <c r="E22" i="30"/>
  <c r="F22" i="30"/>
  <c r="P22" i="30" s="1"/>
  <c r="G22" i="30"/>
  <c r="H22" i="30"/>
  <c r="I22" i="30"/>
  <c r="J22" i="30"/>
  <c r="K22" i="30"/>
  <c r="L22" i="30"/>
  <c r="M22" i="30"/>
  <c r="N22" i="30"/>
  <c r="O22" i="30"/>
  <c r="C23" i="30"/>
  <c r="D23" i="30"/>
  <c r="E23" i="30"/>
  <c r="F23" i="30"/>
  <c r="G23" i="30"/>
  <c r="H23" i="30"/>
  <c r="I23" i="30"/>
  <c r="J23" i="30"/>
  <c r="P23" i="30" s="1"/>
  <c r="K23" i="30"/>
  <c r="L23" i="30"/>
  <c r="M23" i="30"/>
  <c r="N23" i="30"/>
  <c r="O23" i="30"/>
  <c r="C24" i="30"/>
  <c r="D24" i="30"/>
  <c r="E24" i="30"/>
  <c r="P24" i="30" s="1"/>
  <c r="F24" i="30"/>
  <c r="G24" i="30"/>
  <c r="H24" i="30"/>
  <c r="I24" i="30"/>
  <c r="J24" i="30"/>
  <c r="K24" i="30"/>
  <c r="L24" i="30"/>
  <c r="M24" i="30"/>
  <c r="N24" i="30"/>
  <c r="O24" i="30"/>
  <c r="F25" i="30"/>
  <c r="R36" i="30"/>
  <c r="C37" i="30"/>
  <c r="P37" i="30"/>
  <c r="R37" i="30"/>
  <c r="A38" i="30"/>
  <c r="C38" i="30"/>
  <c r="P38" i="30"/>
  <c r="R38" i="30"/>
  <c r="A39" i="30"/>
  <c r="C39" i="30"/>
  <c r="P39" i="30"/>
  <c r="P50" i="30" s="1"/>
  <c r="R39" i="30"/>
  <c r="A40" i="30"/>
  <c r="R40" i="30" s="1"/>
  <c r="C40" i="30"/>
  <c r="P40" i="30"/>
  <c r="C41" i="30"/>
  <c r="P41" i="30"/>
  <c r="C42" i="30"/>
  <c r="P42" i="30"/>
  <c r="C43" i="30"/>
  <c r="P43" i="30"/>
  <c r="C44" i="30"/>
  <c r="P44" i="30"/>
  <c r="C45" i="30"/>
  <c r="P45" i="30"/>
  <c r="C46" i="30"/>
  <c r="P46" i="30"/>
  <c r="C47" i="30"/>
  <c r="P47" i="30"/>
  <c r="C48" i="30"/>
  <c r="P48" i="30"/>
  <c r="C49" i="30"/>
  <c r="P49" i="30"/>
  <c r="D50" i="30"/>
  <c r="E50" i="30"/>
  <c r="F50" i="30"/>
  <c r="G50" i="30"/>
  <c r="H50" i="30"/>
  <c r="I50" i="30"/>
  <c r="J50" i="30"/>
  <c r="K50" i="30"/>
  <c r="L50" i="30"/>
  <c r="M50" i="30"/>
  <c r="N50" i="30"/>
  <c r="O50" i="30"/>
  <c r="R61" i="30"/>
  <c r="C62" i="30"/>
  <c r="P62" i="30"/>
  <c r="R62" i="30"/>
  <c r="A63" i="30"/>
  <c r="A64" i="30" s="1"/>
  <c r="C63" i="30"/>
  <c r="P63" i="30"/>
  <c r="C64" i="30"/>
  <c r="P64" i="30"/>
  <c r="C65" i="30"/>
  <c r="P65" i="30"/>
  <c r="C66" i="30"/>
  <c r="P66" i="30"/>
  <c r="C67" i="30"/>
  <c r="P67" i="30"/>
  <c r="C68" i="30"/>
  <c r="P68" i="30"/>
  <c r="C69" i="30"/>
  <c r="P69" i="30"/>
  <c r="C70" i="30"/>
  <c r="P70" i="30"/>
  <c r="C71" i="30"/>
  <c r="P71" i="30"/>
  <c r="C72" i="30"/>
  <c r="P72" i="30"/>
  <c r="C73" i="30"/>
  <c r="P73" i="30"/>
  <c r="C74" i="30"/>
  <c r="P74" i="30"/>
  <c r="D75" i="30"/>
  <c r="E75" i="30"/>
  <c r="F75" i="30"/>
  <c r="G75" i="30"/>
  <c r="H75" i="30"/>
  <c r="I75" i="30"/>
  <c r="J75" i="30"/>
  <c r="K75" i="30"/>
  <c r="L75" i="30"/>
  <c r="M75" i="30"/>
  <c r="N75" i="30"/>
  <c r="O75" i="30"/>
  <c r="P75" i="30"/>
  <c r="R85" i="30"/>
  <c r="C86" i="30"/>
  <c r="D86" i="30"/>
  <c r="R86" i="30"/>
  <c r="A87" i="30"/>
  <c r="C87" i="30"/>
  <c r="D87" i="30"/>
  <c r="R87" i="30"/>
  <c r="A88" i="30"/>
  <c r="R88" i="30" s="1"/>
  <c r="D88" i="30"/>
  <c r="E88" i="30"/>
  <c r="F88" i="30"/>
  <c r="R99" i="30"/>
  <c r="C100" i="30"/>
  <c r="R100" i="30"/>
  <c r="A101" i="30"/>
  <c r="R101" i="30" s="1"/>
  <c r="C101" i="30"/>
  <c r="D102" i="30"/>
  <c r="R113" i="30"/>
  <c r="C114" i="30"/>
  <c r="R114" i="30"/>
  <c r="A115" i="30"/>
  <c r="A116" i="30" s="1"/>
  <c r="R116" i="30" s="1"/>
  <c r="C115" i="30"/>
  <c r="R115" i="30"/>
  <c r="D116" i="30"/>
  <c r="R126" i="30"/>
  <c r="C127" i="30"/>
  <c r="R127" i="30"/>
  <c r="A128" i="30"/>
  <c r="C128" i="30"/>
  <c r="R128" i="30"/>
  <c r="A129" i="30"/>
  <c r="R129" i="30"/>
  <c r="P1" i="29"/>
  <c r="R11" i="29"/>
  <c r="C12" i="29"/>
  <c r="D12" i="29"/>
  <c r="F12" i="29"/>
  <c r="G12" i="29"/>
  <c r="G25" i="29" s="1"/>
  <c r="I12" i="29"/>
  <c r="I25" i="29" s="1"/>
  <c r="J12" i="29"/>
  <c r="J25" i="29" s="1"/>
  <c r="M12" i="29"/>
  <c r="N12" i="29"/>
  <c r="Q12" i="29"/>
  <c r="R12" i="29"/>
  <c r="A13" i="29"/>
  <c r="R13" i="29" s="1"/>
  <c r="C13" i="29"/>
  <c r="D13" i="29"/>
  <c r="D25" i="29" s="1"/>
  <c r="E13" i="29"/>
  <c r="F13" i="29"/>
  <c r="G13" i="29"/>
  <c r="I13" i="29"/>
  <c r="J13" i="29"/>
  <c r="M13" i="29"/>
  <c r="M25" i="29" s="1"/>
  <c r="N13" i="29"/>
  <c r="N25" i="29" s="1"/>
  <c r="O13" i="29"/>
  <c r="Q13" i="29"/>
  <c r="C14" i="29"/>
  <c r="D14" i="29"/>
  <c r="F14" i="29"/>
  <c r="G14" i="29"/>
  <c r="I14" i="29"/>
  <c r="J14" i="29"/>
  <c r="L14" i="29"/>
  <c r="M14" i="29"/>
  <c r="N14" i="29"/>
  <c r="C15" i="29"/>
  <c r="D15" i="29"/>
  <c r="F15" i="29"/>
  <c r="G15" i="29"/>
  <c r="I15" i="29"/>
  <c r="J15" i="29"/>
  <c r="M15" i="29"/>
  <c r="N15" i="29"/>
  <c r="C16" i="29"/>
  <c r="D16" i="29"/>
  <c r="F16" i="29"/>
  <c r="G16" i="29"/>
  <c r="I16" i="29"/>
  <c r="J16" i="29"/>
  <c r="M16" i="29"/>
  <c r="N16" i="29"/>
  <c r="C17" i="29"/>
  <c r="D17" i="29"/>
  <c r="E17" i="29"/>
  <c r="F17" i="29"/>
  <c r="G17" i="29"/>
  <c r="H17" i="29"/>
  <c r="I17" i="29"/>
  <c r="J17" i="29"/>
  <c r="M17" i="29"/>
  <c r="N17" i="29"/>
  <c r="C18" i="29"/>
  <c r="D18" i="29"/>
  <c r="F18" i="29"/>
  <c r="G18" i="29"/>
  <c r="I18" i="29"/>
  <c r="J18" i="29"/>
  <c r="L18" i="29"/>
  <c r="M18" i="29"/>
  <c r="N18" i="29"/>
  <c r="O18" i="29"/>
  <c r="C19" i="29"/>
  <c r="D19" i="29"/>
  <c r="F19" i="29"/>
  <c r="G19" i="29"/>
  <c r="H19" i="29"/>
  <c r="I19" i="29"/>
  <c r="J19" i="29"/>
  <c r="K19" i="29"/>
  <c r="M19" i="29"/>
  <c r="N19" i="29"/>
  <c r="C20" i="29"/>
  <c r="D20" i="29"/>
  <c r="E20" i="29"/>
  <c r="P20" i="29" s="1"/>
  <c r="F20" i="29"/>
  <c r="G20" i="29"/>
  <c r="I20" i="29"/>
  <c r="J20" i="29"/>
  <c r="M20" i="29"/>
  <c r="N20" i="29"/>
  <c r="O20" i="29"/>
  <c r="C21" i="29"/>
  <c r="D21" i="29"/>
  <c r="F21" i="29"/>
  <c r="G21" i="29"/>
  <c r="I21" i="29"/>
  <c r="J21" i="29"/>
  <c r="K21" i="29"/>
  <c r="L21" i="29"/>
  <c r="M21" i="29"/>
  <c r="N21" i="29"/>
  <c r="C22" i="29"/>
  <c r="D22" i="29"/>
  <c r="F22" i="29"/>
  <c r="G22" i="29"/>
  <c r="H22" i="29"/>
  <c r="I22" i="29"/>
  <c r="J22" i="29"/>
  <c r="M22" i="29"/>
  <c r="N22" i="29"/>
  <c r="C23" i="29"/>
  <c r="D23" i="29"/>
  <c r="F23" i="29"/>
  <c r="G23" i="29"/>
  <c r="I23" i="29"/>
  <c r="J23" i="29"/>
  <c r="M23" i="29"/>
  <c r="N23" i="29"/>
  <c r="O23" i="29"/>
  <c r="C24" i="29"/>
  <c r="D24" i="29"/>
  <c r="F24" i="29"/>
  <c r="G15" i="27" s="1"/>
  <c r="G24" i="29"/>
  <c r="I24" i="29"/>
  <c r="J24" i="29"/>
  <c r="G17" i="27" s="1"/>
  <c r="I17" i="27" s="1"/>
  <c r="M24" i="29"/>
  <c r="N24" i="29"/>
  <c r="F25" i="29"/>
  <c r="U25" i="29"/>
  <c r="U27" i="29" s="1"/>
  <c r="Y25" i="29"/>
  <c r="Z25" i="29"/>
  <c r="AA25" i="29"/>
  <c r="AF25" i="29"/>
  <c r="AG25" i="29"/>
  <c r="AG27" i="29" s="1"/>
  <c r="AH25" i="29"/>
  <c r="AH27" i="29" s="1"/>
  <c r="AN25" i="29"/>
  <c r="AN27" i="29" s="1"/>
  <c r="U26" i="29"/>
  <c r="AQ26" i="29" s="1"/>
  <c r="W26" i="29"/>
  <c r="W27" i="29" s="1"/>
  <c r="X26" i="29"/>
  <c r="X27" i="29" s="1"/>
  <c r="Y26" i="29"/>
  <c r="Y27" i="29" s="1"/>
  <c r="Z26" i="29"/>
  <c r="AA26" i="29"/>
  <c r="AA27" i="29" s="1"/>
  <c r="AF26" i="29"/>
  <c r="AG26" i="29"/>
  <c r="AH26" i="29"/>
  <c r="AN26" i="29"/>
  <c r="Z27" i="29"/>
  <c r="AF27" i="29"/>
  <c r="R36" i="29"/>
  <c r="C37" i="29"/>
  <c r="E37" i="29"/>
  <c r="E50" i="29" s="1"/>
  <c r="E51" i="29" s="1"/>
  <c r="H37" i="29"/>
  <c r="H50" i="29" s="1"/>
  <c r="H51" i="29" s="1"/>
  <c r="K37" i="29"/>
  <c r="K12" i="29" s="1"/>
  <c r="L37" i="29"/>
  <c r="L50" i="29" s="1"/>
  <c r="L51" i="29" s="1"/>
  <c r="O37" i="29"/>
  <c r="O50" i="29" s="1"/>
  <c r="O51" i="29" s="1"/>
  <c r="R37" i="29"/>
  <c r="A38" i="29"/>
  <c r="C38" i="29"/>
  <c r="E38" i="29"/>
  <c r="H38" i="29"/>
  <c r="H13" i="29" s="1"/>
  <c r="K38" i="29"/>
  <c r="K13" i="29" s="1"/>
  <c r="L38" i="29"/>
  <c r="L13" i="29" s="1"/>
  <c r="O38" i="29"/>
  <c r="P38" i="29"/>
  <c r="R38" i="29"/>
  <c r="A39" i="29"/>
  <c r="Q14" i="29" s="1"/>
  <c r="C39" i="29"/>
  <c r="E39" i="29"/>
  <c r="H39" i="29"/>
  <c r="K39" i="29"/>
  <c r="L39" i="29"/>
  <c r="O39" i="29"/>
  <c r="O14" i="29" s="1"/>
  <c r="P39" i="29"/>
  <c r="R39" i="29"/>
  <c r="A40" i="29"/>
  <c r="A41" i="29" s="1"/>
  <c r="C40" i="29"/>
  <c r="E40" i="29"/>
  <c r="P40" i="29" s="1"/>
  <c r="H40" i="29"/>
  <c r="H15" i="29" s="1"/>
  <c r="K40" i="29"/>
  <c r="K15" i="29" s="1"/>
  <c r="L40" i="29"/>
  <c r="O40" i="29"/>
  <c r="C41" i="29"/>
  <c r="E41" i="29"/>
  <c r="E16" i="29" s="1"/>
  <c r="H41" i="29"/>
  <c r="H16" i="29" s="1"/>
  <c r="K41" i="29"/>
  <c r="K16" i="29" s="1"/>
  <c r="L41" i="29"/>
  <c r="L16" i="29" s="1"/>
  <c r="O41" i="29"/>
  <c r="O16" i="29" s="1"/>
  <c r="C42" i="29"/>
  <c r="E42" i="29"/>
  <c r="H42" i="29"/>
  <c r="K42" i="29"/>
  <c r="K17" i="29" s="1"/>
  <c r="L42" i="29"/>
  <c r="L17" i="29" s="1"/>
  <c r="O42" i="29"/>
  <c r="O17" i="29" s="1"/>
  <c r="P42" i="29"/>
  <c r="C43" i="29"/>
  <c r="E43" i="29"/>
  <c r="H43" i="29"/>
  <c r="H18" i="29" s="1"/>
  <c r="K43" i="29"/>
  <c r="L43" i="29"/>
  <c r="O43" i="29"/>
  <c r="P43" i="29"/>
  <c r="C44" i="29"/>
  <c r="E44" i="29"/>
  <c r="P44" i="29" s="1"/>
  <c r="H44" i="29"/>
  <c r="K44" i="29"/>
  <c r="L44" i="29"/>
  <c r="O44" i="29"/>
  <c r="O19" i="29" s="1"/>
  <c r="C45" i="29"/>
  <c r="E45" i="29"/>
  <c r="P45" i="29" s="1"/>
  <c r="H45" i="29"/>
  <c r="H20" i="29" s="1"/>
  <c r="K45" i="29"/>
  <c r="K20" i="29" s="1"/>
  <c r="L45" i="29"/>
  <c r="L20" i="29" s="1"/>
  <c r="O45" i="29"/>
  <c r="C46" i="29"/>
  <c r="E46" i="29"/>
  <c r="E21" i="29" s="1"/>
  <c r="H46" i="29"/>
  <c r="H21" i="29" s="1"/>
  <c r="K46" i="29"/>
  <c r="L46" i="29"/>
  <c r="O46" i="29"/>
  <c r="O21" i="29" s="1"/>
  <c r="P46" i="29"/>
  <c r="C47" i="29"/>
  <c r="E47" i="29"/>
  <c r="H47" i="29"/>
  <c r="K47" i="29"/>
  <c r="K22" i="29" s="1"/>
  <c r="L47" i="29"/>
  <c r="L22" i="29" s="1"/>
  <c r="O47" i="29"/>
  <c r="O22" i="29" s="1"/>
  <c r="P47" i="29"/>
  <c r="C48" i="29"/>
  <c r="E48" i="29"/>
  <c r="P48" i="29" s="1"/>
  <c r="H48" i="29"/>
  <c r="H23" i="29" s="1"/>
  <c r="K48" i="29"/>
  <c r="L48" i="29"/>
  <c r="O48" i="29"/>
  <c r="C49" i="29"/>
  <c r="E49" i="29"/>
  <c r="E24" i="29" s="1"/>
  <c r="H49" i="29"/>
  <c r="H24" i="29" s="1"/>
  <c r="G16" i="27" s="1"/>
  <c r="I16" i="27" s="1"/>
  <c r="K49" i="29"/>
  <c r="K24" i="29" s="1"/>
  <c r="G18" i="27" s="1"/>
  <c r="I18" i="27" s="1"/>
  <c r="L49" i="29"/>
  <c r="L24" i="29" s="1"/>
  <c r="G19" i="27" s="1"/>
  <c r="O49" i="29"/>
  <c r="O24" i="29" s="1"/>
  <c r="G22" i="27" s="1"/>
  <c r="I22" i="27" s="1"/>
  <c r="D50" i="29"/>
  <c r="F50" i="29"/>
  <c r="G50" i="29"/>
  <c r="I50" i="29"/>
  <c r="J50" i="29"/>
  <c r="J51" i="29" s="1"/>
  <c r="K50" i="29"/>
  <c r="K51" i="29" s="1"/>
  <c r="M50" i="29"/>
  <c r="N50" i="29"/>
  <c r="R61" i="29"/>
  <c r="C62" i="29"/>
  <c r="E62" i="29"/>
  <c r="H62" i="29"/>
  <c r="K62" i="29"/>
  <c r="L62" i="29"/>
  <c r="O62" i="29"/>
  <c r="P62" i="29"/>
  <c r="R62" i="29"/>
  <c r="A63" i="29"/>
  <c r="A64" i="29" s="1"/>
  <c r="C63" i="29"/>
  <c r="E63" i="29"/>
  <c r="H63" i="29"/>
  <c r="H75" i="29" s="1"/>
  <c r="H76" i="29" s="1"/>
  <c r="K63" i="29"/>
  <c r="L63" i="29"/>
  <c r="O63" i="29"/>
  <c r="C64" i="29"/>
  <c r="E64" i="29"/>
  <c r="P64" i="29" s="1"/>
  <c r="H64" i="29"/>
  <c r="H14" i="29" s="1"/>
  <c r="K64" i="29"/>
  <c r="K14" i="29" s="1"/>
  <c r="L64" i="29"/>
  <c r="O64" i="29"/>
  <c r="C65" i="29"/>
  <c r="E65" i="29"/>
  <c r="H65" i="29"/>
  <c r="K65" i="29"/>
  <c r="L65" i="29"/>
  <c r="L75" i="29" s="1"/>
  <c r="L76" i="29" s="1"/>
  <c r="O65" i="29"/>
  <c r="O15" i="29" s="1"/>
  <c r="P65" i="29"/>
  <c r="C66" i="29"/>
  <c r="E66" i="29"/>
  <c r="H66" i="29"/>
  <c r="K66" i="29"/>
  <c r="L66" i="29"/>
  <c r="O66" i="29"/>
  <c r="P66" i="29"/>
  <c r="C67" i="29"/>
  <c r="E67" i="29"/>
  <c r="H67" i="29"/>
  <c r="P67" i="29" s="1"/>
  <c r="K67" i="29"/>
  <c r="L67" i="29"/>
  <c r="O67" i="29"/>
  <c r="C68" i="29"/>
  <c r="E68" i="29"/>
  <c r="P68" i="29" s="1"/>
  <c r="H68" i="29"/>
  <c r="K68" i="29"/>
  <c r="K18" i="29" s="1"/>
  <c r="L68" i="29"/>
  <c r="O68" i="29"/>
  <c r="C69" i="29"/>
  <c r="E69" i="29"/>
  <c r="H69" i="29"/>
  <c r="K69" i="29"/>
  <c r="L69" i="29"/>
  <c r="L19" i="29" s="1"/>
  <c r="O69" i="29"/>
  <c r="P69" i="29"/>
  <c r="C70" i="29"/>
  <c r="E70" i="29"/>
  <c r="H70" i="29"/>
  <c r="K70" i="29"/>
  <c r="L70" i="29"/>
  <c r="O70" i="29"/>
  <c r="P70" i="29"/>
  <c r="C71" i="29"/>
  <c r="E71" i="29"/>
  <c r="H71" i="29"/>
  <c r="P71" i="29" s="1"/>
  <c r="K71" i="29"/>
  <c r="L71" i="29"/>
  <c r="O71" i="29"/>
  <c r="C72" i="29"/>
  <c r="E72" i="29"/>
  <c r="P72" i="29" s="1"/>
  <c r="H72" i="29"/>
  <c r="K72" i="29"/>
  <c r="L72" i="29"/>
  <c r="O72" i="29"/>
  <c r="C73" i="29"/>
  <c r="E73" i="29"/>
  <c r="H73" i="29"/>
  <c r="K73" i="29"/>
  <c r="K23" i="29" s="1"/>
  <c r="L73" i="29"/>
  <c r="L23" i="29" s="1"/>
  <c r="O73" i="29"/>
  <c r="P73" i="29"/>
  <c r="C74" i="29"/>
  <c r="E74" i="29"/>
  <c r="H74" i="29"/>
  <c r="J74" i="29"/>
  <c r="K74" i="29"/>
  <c r="L74" i="29"/>
  <c r="O74" i="29"/>
  <c r="P74" i="29"/>
  <c r="D75" i="29"/>
  <c r="F75" i="29"/>
  <c r="G75" i="29"/>
  <c r="I75" i="29"/>
  <c r="J75" i="29"/>
  <c r="J76" i="29" s="1"/>
  <c r="M75" i="29"/>
  <c r="N75" i="29"/>
  <c r="O75" i="29"/>
  <c r="O76" i="29" s="1"/>
  <c r="R85" i="29"/>
  <c r="C86" i="29"/>
  <c r="D86" i="29"/>
  <c r="D88" i="29" s="1"/>
  <c r="R86" i="29"/>
  <c r="A87" i="29"/>
  <c r="R87" i="29" s="1"/>
  <c r="C87" i="29"/>
  <c r="D87" i="29"/>
  <c r="E88" i="29"/>
  <c r="F88" i="29"/>
  <c r="R99" i="29"/>
  <c r="C100" i="29"/>
  <c r="R100" i="29"/>
  <c r="A101" i="29"/>
  <c r="A102" i="29" s="1"/>
  <c r="R102" i="29" s="1"/>
  <c r="C101" i="29"/>
  <c r="R101" i="29"/>
  <c r="D102" i="29"/>
  <c r="R113" i="29"/>
  <c r="C114" i="29"/>
  <c r="R114" i="29"/>
  <c r="A115" i="29"/>
  <c r="C115" i="29"/>
  <c r="R115" i="29"/>
  <c r="A116" i="29"/>
  <c r="R116" i="29" s="1"/>
  <c r="D116" i="29"/>
  <c r="R126" i="29"/>
  <c r="C127" i="29"/>
  <c r="R127" i="29"/>
  <c r="A128" i="29"/>
  <c r="A129" i="29" s="1"/>
  <c r="R129" i="29" s="1"/>
  <c r="C128" i="29"/>
  <c r="I1" i="27"/>
  <c r="J13" i="27"/>
  <c r="F14" i="27"/>
  <c r="J14" i="27"/>
  <c r="A15" i="27"/>
  <c r="A16" i="27" s="1"/>
  <c r="J15" i="27"/>
  <c r="F19" i="27"/>
  <c r="G20" i="27"/>
  <c r="I20" i="27"/>
  <c r="G21" i="27"/>
  <c r="I21" i="27"/>
  <c r="F22" i="27"/>
  <c r="I23" i="27"/>
  <c r="D24" i="27"/>
  <c r="F24" i="27"/>
  <c r="J1" i="26"/>
  <c r="K5" i="26"/>
  <c r="K6" i="26"/>
  <c r="A7" i="26"/>
  <c r="K7" i="26"/>
  <c r="A8" i="26"/>
  <c r="K8" i="26" s="1"/>
  <c r="F8" i="26"/>
  <c r="K21" i="26"/>
  <c r="I22" i="26"/>
  <c r="J22" i="26"/>
  <c r="J30" i="26" s="1"/>
  <c r="E6" i="26" s="1"/>
  <c r="E8" i="26" s="1"/>
  <c r="K22" i="26"/>
  <c r="A23" i="26"/>
  <c r="K23" i="26" s="1"/>
  <c r="I23" i="26"/>
  <c r="J23" i="26"/>
  <c r="I24" i="26"/>
  <c r="J24" i="26"/>
  <c r="I25" i="26"/>
  <c r="J25" i="26"/>
  <c r="I26" i="26"/>
  <c r="J26" i="26"/>
  <c r="I27" i="26"/>
  <c r="J27" i="26"/>
  <c r="I28" i="26"/>
  <c r="J28" i="26"/>
  <c r="I29" i="26"/>
  <c r="J29" i="26"/>
  <c r="F30" i="26"/>
  <c r="E10" i="26" s="1"/>
  <c r="G30" i="26"/>
  <c r="E11" i="26" s="1"/>
  <c r="H30" i="26"/>
  <c r="I30" i="26"/>
  <c r="K36" i="26"/>
  <c r="K37" i="26"/>
  <c r="A38" i="26"/>
  <c r="K38" i="26"/>
  <c r="A39" i="26"/>
  <c r="K39" i="26" s="1"/>
  <c r="E42" i="26"/>
  <c r="G42" i="26"/>
  <c r="E7" i="26" s="1"/>
  <c r="G1" i="25"/>
  <c r="H7" i="25"/>
  <c r="A8" i="25"/>
  <c r="H8" i="25"/>
  <c r="A9" i="25"/>
  <c r="H9" i="25"/>
  <c r="F14" i="25"/>
  <c r="F22" i="25"/>
  <c r="F24" i="25"/>
  <c r="D36" i="8" s="1"/>
  <c r="P1" i="24"/>
  <c r="D10" i="24"/>
  <c r="E10" i="24"/>
  <c r="F10" i="24"/>
  <c r="G10" i="24"/>
  <c r="H10" i="24"/>
  <c r="I10" i="24"/>
  <c r="J10" i="24"/>
  <c r="K10" i="24"/>
  <c r="L10" i="24"/>
  <c r="M10" i="24"/>
  <c r="N10" i="24"/>
  <c r="O10" i="24"/>
  <c r="P10" i="24"/>
  <c r="Q12" i="24"/>
  <c r="C13" i="24"/>
  <c r="Q13" i="24"/>
  <c r="A15" i="24"/>
  <c r="C15" i="24"/>
  <c r="Q15" i="24"/>
  <c r="A17" i="24"/>
  <c r="Q17" i="24" s="1"/>
  <c r="C17" i="24"/>
  <c r="E40" i="14" s="1"/>
  <c r="L40" i="14" s="1"/>
  <c r="C19" i="24"/>
  <c r="C21" i="24"/>
  <c r="C23" i="24"/>
  <c r="C25" i="24"/>
  <c r="C27" i="24"/>
  <c r="C29" i="24"/>
  <c r="C31" i="24"/>
  <c r="C33" i="24"/>
  <c r="C35" i="24"/>
  <c r="C37" i="24"/>
  <c r="C39" i="24"/>
  <c r="F1" i="23"/>
  <c r="G4" i="23"/>
  <c r="D6" i="23"/>
  <c r="G6" i="23"/>
  <c r="A7" i="23"/>
  <c r="D7" i="23"/>
  <c r="G7" i="23"/>
  <c r="A8" i="23"/>
  <c r="A9" i="23" s="1"/>
  <c r="D8" i="23"/>
  <c r="G8" i="23"/>
  <c r="D9" i="23"/>
  <c r="D10" i="23"/>
  <c r="D11" i="23"/>
  <c r="D12" i="23"/>
  <c r="D13" i="23"/>
  <c r="D19" i="23"/>
  <c r="D20" i="23"/>
  <c r="D21" i="23"/>
  <c r="D25" i="23"/>
  <c r="D27" i="23"/>
  <c r="D28" i="23"/>
  <c r="D29" i="23"/>
  <c r="L12" i="22"/>
  <c r="J13" i="22"/>
  <c r="L13" i="22"/>
  <c r="A14" i="22"/>
  <c r="J14" i="22"/>
  <c r="L14" i="22"/>
  <c r="A15" i="22"/>
  <c r="A16" i="22" s="1"/>
  <c r="J15" i="22"/>
  <c r="L15" i="22"/>
  <c r="J16" i="22"/>
  <c r="J17" i="22"/>
  <c r="J18" i="22"/>
  <c r="J19" i="22"/>
  <c r="J20" i="22"/>
  <c r="J21" i="22"/>
  <c r="J22" i="22"/>
  <c r="J23" i="22"/>
  <c r="J24" i="22"/>
  <c r="C25" i="22"/>
  <c r="D25" i="22"/>
  <c r="E25" i="22"/>
  <c r="F25" i="22"/>
  <c r="G25" i="22"/>
  <c r="H25" i="22"/>
  <c r="I25" i="22"/>
  <c r="J25" i="22"/>
  <c r="L35" i="22"/>
  <c r="L36" i="22"/>
  <c r="F39" i="22"/>
  <c r="K39" i="22"/>
  <c r="A44" i="22"/>
  <c r="B31" i="22" s="1"/>
  <c r="C44" i="22"/>
  <c r="K44" i="22"/>
  <c r="L44" i="22"/>
  <c r="E45" i="22"/>
  <c r="E46" i="22"/>
  <c r="E47" i="22"/>
  <c r="E48" i="22"/>
  <c r="E49" i="22"/>
  <c r="E50" i="22"/>
  <c r="E51" i="22"/>
  <c r="E52" i="22"/>
  <c r="E53" i="22"/>
  <c r="E54" i="22"/>
  <c r="E55" i="22"/>
  <c r="E56" i="22"/>
  <c r="C57" i="22"/>
  <c r="C64" i="22" s="1"/>
  <c r="C58" i="22"/>
  <c r="C63" i="22"/>
  <c r="C65" i="22"/>
  <c r="C67" i="22"/>
  <c r="F75" i="22"/>
  <c r="I75" i="22"/>
  <c r="L78" i="22"/>
  <c r="E79" i="22"/>
  <c r="H79" i="22"/>
  <c r="L79" i="22"/>
  <c r="A80" i="22"/>
  <c r="A81" i="22" s="1"/>
  <c r="E80" i="22"/>
  <c r="H80" i="22"/>
  <c r="E81" i="22"/>
  <c r="H81" i="22"/>
  <c r="E82" i="22"/>
  <c r="H82" i="22"/>
  <c r="E83" i="22"/>
  <c r="H83" i="22"/>
  <c r="E84" i="22"/>
  <c r="H84" i="22"/>
  <c r="E85" i="22"/>
  <c r="H85" i="22"/>
  <c r="E86" i="22"/>
  <c r="H86" i="22"/>
  <c r="E87" i="22"/>
  <c r="H87" i="22"/>
  <c r="E88" i="22"/>
  <c r="H88" i="22"/>
  <c r="E89" i="22"/>
  <c r="H89" i="22"/>
  <c r="E90" i="22"/>
  <c r="H90" i="22"/>
  <c r="L94" i="22"/>
  <c r="B95" i="22"/>
  <c r="L95" i="22"/>
  <c r="B99" i="22"/>
  <c r="B100" i="22"/>
  <c r="L101" i="22"/>
  <c r="L102" i="22"/>
  <c r="A108" i="22"/>
  <c r="L108" i="22" s="1"/>
  <c r="C108" i="22"/>
  <c r="C109" i="22"/>
  <c r="D109" i="22"/>
  <c r="D46" i="22" s="1"/>
  <c r="F46" i="22" s="1"/>
  <c r="C110" i="22"/>
  <c r="D110" i="22"/>
  <c r="D47" i="22" s="1"/>
  <c r="F47" i="22" s="1"/>
  <c r="C111" i="22"/>
  <c r="C112" i="22"/>
  <c r="D112" i="22"/>
  <c r="D49" i="22" s="1"/>
  <c r="F49" i="22" s="1"/>
  <c r="C113" i="22"/>
  <c r="D113" i="22"/>
  <c r="D50" i="22" s="1"/>
  <c r="F50" i="22" s="1"/>
  <c r="C114" i="22"/>
  <c r="C115" i="22"/>
  <c r="D115" i="22"/>
  <c r="D52" i="22" s="1"/>
  <c r="F52" i="22" s="1"/>
  <c r="C116" i="22"/>
  <c r="D116" i="22"/>
  <c r="D53" i="22" s="1"/>
  <c r="F53" i="22" s="1"/>
  <c r="C117" i="22"/>
  <c r="C118" i="22"/>
  <c r="D118" i="22"/>
  <c r="D55" i="22" s="1"/>
  <c r="F55" i="22" s="1"/>
  <c r="C119" i="22"/>
  <c r="D119" i="22"/>
  <c r="D56" i="22" s="1"/>
  <c r="F56" i="22" s="1"/>
  <c r="E120" i="22"/>
  <c r="D108" i="22" s="1"/>
  <c r="B141" i="22"/>
  <c r="K1" i="18"/>
  <c r="K2" i="18"/>
  <c r="L12" i="18"/>
  <c r="J13" i="18"/>
  <c r="J25" i="18" s="1"/>
  <c r="L13" i="18"/>
  <c r="A14" i="18"/>
  <c r="L14" i="18" s="1"/>
  <c r="J14" i="18"/>
  <c r="A15" i="18"/>
  <c r="A16" i="18" s="1"/>
  <c r="J15" i="18"/>
  <c r="J16" i="18"/>
  <c r="J17" i="18"/>
  <c r="J18" i="18"/>
  <c r="J19" i="18"/>
  <c r="J20" i="18"/>
  <c r="J21" i="18"/>
  <c r="J22" i="18"/>
  <c r="J23" i="18"/>
  <c r="I24" i="18"/>
  <c r="J24" i="18"/>
  <c r="C25" i="18"/>
  <c r="D25" i="18"/>
  <c r="E25" i="18"/>
  <c r="F25" i="18"/>
  <c r="G25" i="18"/>
  <c r="H25" i="18"/>
  <c r="I25" i="18"/>
  <c r="B31" i="18"/>
  <c r="L35" i="18"/>
  <c r="C36" i="18"/>
  <c r="L36" i="18"/>
  <c r="F39" i="18"/>
  <c r="K39" i="18"/>
  <c r="A44" i="18"/>
  <c r="K44" i="18"/>
  <c r="L44" i="18"/>
  <c r="A45" i="18"/>
  <c r="L45" i="18" s="1"/>
  <c r="C45" i="18"/>
  <c r="C44" i="18" s="1"/>
  <c r="E45" i="18"/>
  <c r="C46" i="18"/>
  <c r="C109" i="18" s="1"/>
  <c r="E46" i="18"/>
  <c r="C47" i="18"/>
  <c r="E47" i="18"/>
  <c r="C48" i="18"/>
  <c r="C111" i="18" s="1"/>
  <c r="E48" i="18"/>
  <c r="C49" i="18"/>
  <c r="C112" i="18" s="1"/>
  <c r="E49" i="18"/>
  <c r="C50" i="18"/>
  <c r="C113" i="18" s="1"/>
  <c r="E50" i="18"/>
  <c r="C51" i="18"/>
  <c r="C114" i="18" s="1"/>
  <c r="E51" i="18"/>
  <c r="C52" i="18"/>
  <c r="C115" i="18" s="1"/>
  <c r="E52" i="18"/>
  <c r="C53" i="18"/>
  <c r="E53" i="18"/>
  <c r="C54" i="18"/>
  <c r="C117" i="18" s="1"/>
  <c r="E54" i="18"/>
  <c r="C55" i="18"/>
  <c r="C118" i="18" s="1"/>
  <c r="E55" i="18"/>
  <c r="C56" i="18"/>
  <c r="C57" i="18" s="1"/>
  <c r="E56" i="18"/>
  <c r="Q61" i="18"/>
  <c r="Q62" i="18"/>
  <c r="F75" i="18"/>
  <c r="I75" i="18"/>
  <c r="L78" i="18"/>
  <c r="C79" i="18"/>
  <c r="E79" i="18"/>
  <c r="H79" i="18"/>
  <c r="L79" i="18"/>
  <c r="A80" i="18"/>
  <c r="A81" i="18" s="1"/>
  <c r="C80" i="18"/>
  <c r="E80" i="18"/>
  <c r="H80" i="18"/>
  <c r="L80" i="18"/>
  <c r="C81" i="18"/>
  <c r="E81" i="18"/>
  <c r="H81" i="18"/>
  <c r="C82" i="18"/>
  <c r="E82" i="18"/>
  <c r="H82" i="18"/>
  <c r="C83" i="18"/>
  <c r="E83" i="18"/>
  <c r="H83" i="18"/>
  <c r="C84" i="18"/>
  <c r="E84" i="18"/>
  <c r="H84" i="18"/>
  <c r="C85" i="18"/>
  <c r="E85" i="18"/>
  <c r="H85" i="18"/>
  <c r="C86" i="18"/>
  <c r="E86" i="18"/>
  <c r="H86" i="18"/>
  <c r="C87" i="18"/>
  <c r="E87" i="18"/>
  <c r="H87" i="18"/>
  <c r="C88" i="18"/>
  <c r="E88" i="18"/>
  <c r="H88" i="18"/>
  <c r="C89" i="18"/>
  <c r="E89" i="18"/>
  <c r="H89" i="18"/>
  <c r="C90" i="18"/>
  <c r="E90" i="18"/>
  <c r="H90" i="18"/>
  <c r="L94" i="18"/>
  <c r="B95" i="18"/>
  <c r="L95" i="18"/>
  <c r="B99" i="18"/>
  <c r="B100" i="18"/>
  <c r="L101" i="18"/>
  <c r="L102" i="18"/>
  <c r="A108" i="18"/>
  <c r="L108" i="18"/>
  <c r="A109" i="18"/>
  <c r="A110" i="18" s="1"/>
  <c r="L109" i="18"/>
  <c r="C110" i="18"/>
  <c r="C116" i="18"/>
  <c r="C119" i="18"/>
  <c r="E120" i="18"/>
  <c r="D108" i="18" s="1"/>
  <c r="B142" i="18"/>
  <c r="G1" i="17"/>
  <c r="H5" i="17"/>
  <c r="H7" i="17"/>
  <c r="A8" i="17"/>
  <c r="H8" i="17" s="1"/>
  <c r="F15" i="17"/>
  <c r="H24" i="17"/>
  <c r="H25" i="17"/>
  <c r="C27" i="17"/>
  <c r="H36" i="17"/>
  <c r="H37" i="17"/>
  <c r="A40" i="17"/>
  <c r="H40" i="17"/>
  <c r="F41" i="17"/>
  <c r="F42" i="17"/>
  <c r="F46" i="17"/>
  <c r="H56" i="17"/>
  <c r="H57" i="17"/>
  <c r="A58" i="17"/>
  <c r="F59" i="17" s="1"/>
  <c r="F69" i="17"/>
  <c r="F70" i="17"/>
  <c r="H78" i="17"/>
  <c r="F80" i="17"/>
  <c r="H80" i="17"/>
  <c r="A81" i="17"/>
  <c r="F81" i="17"/>
  <c r="H81" i="17"/>
  <c r="A82" i="17"/>
  <c r="A83" i="17" s="1"/>
  <c r="F82" i="17"/>
  <c r="H82" i="17"/>
  <c r="F83" i="17"/>
  <c r="F86" i="17"/>
  <c r="F88" i="17"/>
  <c r="F89" i="17"/>
  <c r="F90" i="17"/>
  <c r="F94" i="17"/>
  <c r="F95" i="17"/>
  <c r="F106" i="17"/>
  <c r="G1" i="14"/>
  <c r="H5" i="14"/>
  <c r="H7" i="14"/>
  <c r="K7" i="14"/>
  <c r="A8" i="14"/>
  <c r="A9" i="14" s="1"/>
  <c r="H8" i="14"/>
  <c r="K8" i="14"/>
  <c r="K9" i="14"/>
  <c r="K10" i="14"/>
  <c r="M10" i="14"/>
  <c r="N10" i="14"/>
  <c r="O10" i="14"/>
  <c r="P10" i="14"/>
  <c r="Q10" i="14"/>
  <c r="R10" i="14"/>
  <c r="S10" i="14"/>
  <c r="E13" i="14"/>
  <c r="K13" i="14"/>
  <c r="K14" i="14"/>
  <c r="K15" i="14"/>
  <c r="N15" i="14"/>
  <c r="N16" i="14" s="1"/>
  <c r="N30" i="14" s="1"/>
  <c r="N66" i="14" s="1"/>
  <c r="O15" i="14"/>
  <c r="S15" i="14"/>
  <c r="S16" i="14" s="1"/>
  <c r="S30" i="14" s="1"/>
  <c r="S66" i="14" s="1"/>
  <c r="K16" i="14"/>
  <c r="O16" i="14"/>
  <c r="P16" i="14"/>
  <c r="Q16" i="14"/>
  <c r="Q30" i="14" s="1"/>
  <c r="Q66" i="14" s="1"/>
  <c r="R16" i="14"/>
  <c r="K19" i="14"/>
  <c r="K20" i="14"/>
  <c r="K21" i="14"/>
  <c r="M21" i="14"/>
  <c r="N21" i="14"/>
  <c r="O21" i="14"/>
  <c r="O30" i="14" s="1"/>
  <c r="O66" i="14" s="1"/>
  <c r="P21" i="14"/>
  <c r="Q21" i="14"/>
  <c r="R21" i="14"/>
  <c r="R30" i="14" s="1"/>
  <c r="R66" i="14" s="1"/>
  <c r="S21" i="14"/>
  <c r="K23" i="14"/>
  <c r="H24" i="14"/>
  <c r="K24" i="14"/>
  <c r="H25" i="14"/>
  <c r="K25" i="14"/>
  <c r="M25" i="14"/>
  <c r="N25" i="14"/>
  <c r="O25" i="14"/>
  <c r="P25" i="14"/>
  <c r="P30" i="14" s="1"/>
  <c r="P66" i="14" s="1"/>
  <c r="Q25" i="14"/>
  <c r="R25" i="14"/>
  <c r="S25" i="14"/>
  <c r="E26" i="14"/>
  <c r="K26" i="14"/>
  <c r="L26" i="14"/>
  <c r="T26" i="14" s="1"/>
  <c r="C27" i="14"/>
  <c r="K27" i="14"/>
  <c r="K28" i="14"/>
  <c r="K30" i="14"/>
  <c r="H36" i="14"/>
  <c r="H37" i="14"/>
  <c r="K37" i="14"/>
  <c r="L37" i="14"/>
  <c r="A40" i="14"/>
  <c r="H40" i="14"/>
  <c r="K40" i="14"/>
  <c r="A41" i="14"/>
  <c r="A42" i="14" s="1"/>
  <c r="F41" i="14"/>
  <c r="H41" i="14"/>
  <c r="K41" i="14"/>
  <c r="E42" i="14"/>
  <c r="F42" i="14"/>
  <c r="K42" i="14"/>
  <c r="K43" i="14"/>
  <c r="K45" i="14"/>
  <c r="E46" i="14"/>
  <c r="F46" i="14"/>
  <c r="K46" i="14"/>
  <c r="L46" i="14"/>
  <c r="K48" i="14"/>
  <c r="K49" i="14"/>
  <c r="K50" i="14"/>
  <c r="H56" i="14"/>
  <c r="E57" i="14"/>
  <c r="E59" i="14" s="1"/>
  <c r="H57" i="14"/>
  <c r="K57" i="14"/>
  <c r="A58" i="14"/>
  <c r="F59" i="14" s="1"/>
  <c r="E58" i="14"/>
  <c r="H58" i="14"/>
  <c r="K58" i="14"/>
  <c r="L58" i="14"/>
  <c r="A59" i="14"/>
  <c r="H59" i="14" s="1"/>
  <c r="K59" i="14"/>
  <c r="K61" i="14"/>
  <c r="K66" i="14"/>
  <c r="K67" i="14"/>
  <c r="F68" i="14"/>
  <c r="K68" i="14"/>
  <c r="E69" i="14"/>
  <c r="F69" i="14"/>
  <c r="K69" i="14"/>
  <c r="L69" i="14"/>
  <c r="T69" i="14" s="1"/>
  <c r="E70" i="14"/>
  <c r="F70" i="14"/>
  <c r="K70" i="14"/>
  <c r="L70" i="14"/>
  <c r="T70" i="14" s="1"/>
  <c r="K71" i="14"/>
  <c r="H78" i="14"/>
  <c r="F80" i="14"/>
  <c r="H80" i="14"/>
  <c r="K80" i="14"/>
  <c r="A81" i="14"/>
  <c r="F15" i="14" s="1"/>
  <c r="F81" i="14"/>
  <c r="H81" i="14"/>
  <c r="K81" i="14"/>
  <c r="A82" i="14"/>
  <c r="H82" i="14" s="1"/>
  <c r="F82" i="14"/>
  <c r="K82" i="14"/>
  <c r="F83" i="14"/>
  <c r="K83" i="14"/>
  <c r="K84" i="14"/>
  <c r="K85" i="14"/>
  <c r="F86" i="14"/>
  <c r="K86" i="14"/>
  <c r="K87" i="14"/>
  <c r="F88" i="14"/>
  <c r="K88" i="14"/>
  <c r="F89" i="14"/>
  <c r="K89" i="14"/>
  <c r="F90" i="14"/>
  <c r="K90" i="14"/>
  <c r="K91" i="14"/>
  <c r="F94" i="14"/>
  <c r="K94" i="14"/>
  <c r="E95" i="14"/>
  <c r="N95" i="14" s="1"/>
  <c r="F95" i="14"/>
  <c r="K95" i="14"/>
  <c r="K96" i="14"/>
  <c r="K98" i="14"/>
  <c r="K101" i="14"/>
  <c r="L101" i="14" s="1"/>
  <c r="K103" i="14"/>
  <c r="F106" i="14"/>
  <c r="K106" i="14"/>
  <c r="K107" i="14"/>
  <c r="K108" i="14"/>
  <c r="K110" i="14"/>
  <c r="F1" i="12"/>
  <c r="F2" i="12"/>
  <c r="G5" i="12"/>
  <c r="G6" i="12"/>
  <c r="A9" i="12"/>
  <c r="G9" i="12"/>
  <c r="A10" i="12"/>
  <c r="E11" i="12" s="1"/>
  <c r="G10" i="12"/>
  <c r="E14" i="12"/>
  <c r="E15" i="12"/>
  <c r="G21" i="12"/>
  <c r="G22" i="12"/>
  <c r="A23" i="12"/>
  <c r="G23" i="12" s="1"/>
  <c r="A25" i="12"/>
  <c r="E25" i="12"/>
  <c r="G25" i="12"/>
  <c r="A26" i="12"/>
  <c r="A27" i="12" s="1"/>
  <c r="E26" i="12"/>
  <c r="E30" i="12"/>
  <c r="E31" i="12"/>
  <c r="F2" i="9"/>
  <c r="G5" i="9"/>
  <c r="G7" i="9"/>
  <c r="A8" i="9"/>
  <c r="G8" i="9" s="1"/>
  <c r="A9" i="9"/>
  <c r="G9" i="9"/>
  <c r="E10" i="9"/>
  <c r="G24" i="9"/>
  <c r="G25" i="9"/>
  <c r="G33" i="9"/>
  <c r="G35" i="9"/>
  <c r="A36" i="9"/>
  <c r="E37" i="9" s="1"/>
  <c r="G36" i="9"/>
  <c r="A37" i="9"/>
  <c r="A40" i="9" s="1"/>
  <c r="E55" i="9"/>
  <c r="G76" i="9"/>
  <c r="G78" i="9"/>
  <c r="A79" i="9"/>
  <c r="G79" i="9" s="1"/>
  <c r="E80" i="9"/>
  <c r="G96" i="9"/>
  <c r="G97" i="9"/>
  <c r="A98" i="9"/>
  <c r="G98" i="9" s="1"/>
  <c r="A99" i="9"/>
  <c r="G99" i="9" s="1"/>
  <c r="E99" i="9"/>
  <c r="A102" i="9"/>
  <c r="A103" i="9" s="1"/>
  <c r="G102" i="9"/>
  <c r="E117" i="9"/>
  <c r="G123" i="9"/>
  <c r="G125" i="9"/>
  <c r="A126" i="9"/>
  <c r="E15" i="9" s="1"/>
  <c r="G147" i="9"/>
  <c r="G148" i="9"/>
  <c r="A149" i="9"/>
  <c r="G149" i="9" s="1"/>
  <c r="A150" i="9"/>
  <c r="E150" i="9"/>
  <c r="G150" i="9"/>
  <c r="A151" i="9"/>
  <c r="E157" i="9" s="1"/>
  <c r="E151" i="9"/>
  <c r="G154" i="9"/>
  <c r="G155" i="9"/>
  <c r="A157" i="9"/>
  <c r="A158" i="9" s="1"/>
  <c r="G157" i="9"/>
  <c r="F2" i="8"/>
  <c r="G5" i="8"/>
  <c r="G7" i="8"/>
  <c r="J7" i="8"/>
  <c r="A8" i="8"/>
  <c r="G8" i="8"/>
  <c r="J8" i="8"/>
  <c r="A9" i="8"/>
  <c r="G9" i="8" s="1"/>
  <c r="J9" i="8"/>
  <c r="J10" i="8"/>
  <c r="D13" i="8"/>
  <c r="J13" i="8"/>
  <c r="J14" i="8"/>
  <c r="J15" i="8"/>
  <c r="J16" i="8"/>
  <c r="J19" i="8"/>
  <c r="J20" i="8"/>
  <c r="J21" i="8"/>
  <c r="J23" i="8"/>
  <c r="G24" i="8"/>
  <c r="J24" i="8"/>
  <c r="G25" i="8"/>
  <c r="J25" i="8"/>
  <c r="D26" i="8"/>
  <c r="J26" i="8"/>
  <c r="J27" i="8"/>
  <c r="D28" i="8"/>
  <c r="J28" i="8"/>
  <c r="J30" i="8"/>
  <c r="G33" i="8"/>
  <c r="G35" i="8"/>
  <c r="J35" i="8"/>
  <c r="A36" i="8"/>
  <c r="G36" i="8" s="1"/>
  <c r="J36" i="8"/>
  <c r="E37" i="8"/>
  <c r="J37" i="8"/>
  <c r="J40" i="8"/>
  <c r="J41" i="8"/>
  <c r="J42" i="8"/>
  <c r="J45" i="8"/>
  <c r="J47" i="8"/>
  <c r="J50" i="8"/>
  <c r="K50" i="8" s="1"/>
  <c r="J51" i="8"/>
  <c r="K51" i="8"/>
  <c r="J52" i="8"/>
  <c r="K52" i="8" s="1"/>
  <c r="E55" i="8"/>
  <c r="J55" i="8"/>
  <c r="J56" i="8"/>
  <c r="D58" i="8"/>
  <c r="J58" i="8"/>
  <c r="K58" i="8" s="1"/>
  <c r="J59" i="8"/>
  <c r="K59" i="8" s="1"/>
  <c r="J60" i="8"/>
  <c r="K60" i="8"/>
  <c r="J63" i="8"/>
  <c r="J64" i="8"/>
  <c r="D65" i="8"/>
  <c r="J65" i="8"/>
  <c r="J66" i="8"/>
  <c r="J68" i="8"/>
  <c r="D69" i="8"/>
  <c r="J69" i="8"/>
  <c r="K69" i="8" s="1"/>
  <c r="J71" i="8"/>
  <c r="J72" i="8"/>
  <c r="J73" i="8"/>
  <c r="G76" i="8"/>
  <c r="G78" i="8"/>
  <c r="J78" i="8"/>
  <c r="K78" i="8"/>
  <c r="A79" i="8"/>
  <c r="E80" i="8" s="1"/>
  <c r="J79" i="8"/>
  <c r="A80" i="8"/>
  <c r="G80" i="8" s="1"/>
  <c r="J80" i="8"/>
  <c r="A83" i="8"/>
  <c r="J83" i="8"/>
  <c r="K83" i="8" s="1"/>
  <c r="J84" i="8"/>
  <c r="K84" i="8"/>
  <c r="J85" i="8"/>
  <c r="K85" i="8"/>
  <c r="J86" i="8"/>
  <c r="K86" i="8" s="1"/>
  <c r="J87" i="8"/>
  <c r="K87" i="8"/>
  <c r="D88" i="8"/>
  <c r="J88" i="8"/>
  <c r="J90" i="8"/>
  <c r="J91" i="8"/>
  <c r="J93" i="8"/>
  <c r="G96" i="8"/>
  <c r="D97" i="8"/>
  <c r="G97" i="8"/>
  <c r="J97" i="8"/>
  <c r="A98" i="8"/>
  <c r="G98" i="8" s="1"/>
  <c r="D98" i="8"/>
  <c r="J98" i="8"/>
  <c r="K98" i="8"/>
  <c r="D99" i="8"/>
  <c r="D117" i="8" s="1"/>
  <c r="K117" i="8" s="1"/>
  <c r="E99" i="8"/>
  <c r="J99" i="8"/>
  <c r="J102" i="8"/>
  <c r="K102" i="8"/>
  <c r="D103" i="8"/>
  <c r="J103" i="8"/>
  <c r="J106" i="8"/>
  <c r="K106" i="8"/>
  <c r="J107" i="8"/>
  <c r="K107" i="8"/>
  <c r="D108" i="8"/>
  <c r="J108" i="8"/>
  <c r="J110" i="8"/>
  <c r="J115" i="8"/>
  <c r="J116" i="8"/>
  <c r="J117" i="8"/>
  <c r="J118" i="8"/>
  <c r="J119" i="8"/>
  <c r="J120" i="8"/>
  <c r="G123" i="8"/>
  <c r="G125" i="8"/>
  <c r="J125" i="8"/>
  <c r="A126" i="8"/>
  <c r="G126" i="8" s="1"/>
  <c r="J126" i="8"/>
  <c r="D127" i="8"/>
  <c r="K127" i="8" s="1"/>
  <c r="J127" i="8"/>
  <c r="J128" i="8"/>
  <c r="J129" i="8"/>
  <c r="J130" i="8"/>
  <c r="J131" i="8"/>
  <c r="J132" i="8"/>
  <c r="J133" i="8"/>
  <c r="J134" i="8"/>
  <c r="J135" i="8"/>
  <c r="D136" i="8"/>
  <c r="J136" i="8"/>
  <c r="J137" i="8"/>
  <c r="J140" i="8"/>
  <c r="D141" i="8"/>
  <c r="L141" i="8" s="1"/>
  <c r="J141" i="8"/>
  <c r="J142" i="8"/>
  <c r="J144" i="8"/>
  <c r="G147" i="8"/>
  <c r="G148" i="8"/>
  <c r="J148" i="8"/>
  <c r="A149" i="8"/>
  <c r="G149" i="8"/>
  <c r="J149" i="8"/>
  <c r="A150" i="8"/>
  <c r="G150" i="8" s="1"/>
  <c r="D150" i="8"/>
  <c r="E150" i="8"/>
  <c r="J150" i="8"/>
  <c r="A151" i="8"/>
  <c r="E159" i="8" s="1"/>
  <c r="E151" i="8"/>
  <c r="J151" i="8"/>
  <c r="G154" i="8"/>
  <c r="D155" i="8"/>
  <c r="N155" i="8" s="1"/>
  <c r="G155" i="8"/>
  <c r="J155" i="8"/>
  <c r="K155" i="8" s="1"/>
  <c r="L155" i="8"/>
  <c r="M155" i="8"/>
  <c r="A157" i="8"/>
  <c r="G157" i="8" s="1"/>
  <c r="E157" i="8"/>
  <c r="J157" i="8"/>
  <c r="A158" i="8"/>
  <c r="G158" i="8" s="1"/>
  <c r="J158" i="8"/>
  <c r="A159" i="8"/>
  <c r="G159" i="8" s="1"/>
  <c r="J159" i="8"/>
  <c r="J160" i="8"/>
  <c r="M59" i="14" l="1"/>
  <c r="E68" i="14"/>
  <c r="L68" i="14" s="1"/>
  <c r="P83" i="39"/>
  <c r="K136" i="8"/>
  <c r="K108" i="8"/>
  <c r="G153" i="45"/>
  <c r="C50" i="68"/>
  <c r="C51" i="68" s="1"/>
  <c r="C52" i="68" s="1"/>
  <c r="D6" i="71" s="1"/>
  <c r="K13" i="8"/>
  <c r="P80" i="39"/>
  <c r="F11" i="71"/>
  <c r="D161" i="45"/>
  <c r="L47" i="74"/>
  <c r="C37" i="68"/>
  <c r="F63" i="45" s="1"/>
  <c r="F64" i="45" s="1"/>
  <c r="K103" i="8"/>
  <c r="P85" i="39"/>
  <c r="P77" i="39"/>
  <c r="E160" i="45"/>
  <c r="E106" i="14"/>
  <c r="N106" i="14" s="1"/>
  <c r="D114" i="39"/>
  <c r="D122" i="39" s="1"/>
  <c r="P86" i="39"/>
  <c r="P76" i="39"/>
  <c r="I144" i="45"/>
  <c r="E90" i="14"/>
  <c r="L90" i="14" s="1"/>
  <c r="T90" i="14" s="1"/>
  <c r="G120" i="39"/>
  <c r="E117" i="39"/>
  <c r="J19" i="41"/>
  <c r="J17" i="41"/>
  <c r="J15" i="41"/>
  <c r="J13" i="41"/>
  <c r="F132" i="45"/>
  <c r="F144" i="45" s="1"/>
  <c r="E82" i="14"/>
  <c r="L82" i="14" s="1"/>
  <c r="T82" i="14" s="1"/>
  <c r="D144" i="45"/>
  <c r="K26" i="8"/>
  <c r="P81" i="39"/>
  <c r="P79" i="39"/>
  <c r="E150" i="45"/>
  <c r="H150" i="45" s="1"/>
  <c r="J150" i="45" s="1"/>
  <c r="J18" i="41"/>
  <c r="J16" i="41"/>
  <c r="I21" i="41"/>
  <c r="C43" i="68"/>
  <c r="K65" i="8"/>
  <c r="P78" i="39"/>
  <c r="J12" i="41"/>
  <c r="L118" i="39"/>
  <c r="G121" i="39"/>
  <c r="K97" i="8"/>
  <c r="P87" i="39"/>
  <c r="C28" i="68"/>
  <c r="C108" i="18"/>
  <c r="G117" i="39"/>
  <c r="D22" i="23"/>
  <c r="D26" i="23" s="1"/>
  <c r="K150" i="8"/>
  <c r="N150" i="8" s="1"/>
  <c r="N151" i="8" s="1"/>
  <c r="N159" i="8" s="1"/>
  <c r="K28" i="8"/>
  <c r="D117" i="39"/>
  <c r="G113" i="39"/>
  <c r="P84" i="39"/>
  <c r="P82" i="39"/>
  <c r="J11" i="41"/>
  <c r="F153" i="45"/>
  <c r="G42" i="75"/>
  <c r="G54" i="75"/>
  <c r="I32" i="75"/>
  <c r="I42" i="75" s="1"/>
  <c r="G40" i="75"/>
  <c r="A16" i="75"/>
  <c r="L49" i="74"/>
  <c r="A15" i="74"/>
  <c r="D10" i="73"/>
  <c r="A10" i="73"/>
  <c r="D7" i="72"/>
  <c r="F13" i="71"/>
  <c r="G19" i="71"/>
  <c r="A38" i="71"/>
  <c r="A13" i="71"/>
  <c r="L140" i="8"/>
  <c r="D30" i="12"/>
  <c r="K140" i="8"/>
  <c r="E94" i="14"/>
  <c r="L94" i="14" s="1"/>
  <c r="K141" i="8"/>
  <c r="D31" i="12"/>
  <c r="T95" i="14"/>
  <c r="C20" i="68"/>
  <c r="F10" i="68"/>
  <c r="A12" i="68"/>
  <c r="F19" i="42"/>
  <c r="F21" i="42"/>
  <c r="F15" i="42"/>
  <c r="F23" i="42"/>
  <c r="F13" i="42"/>
  <c r="F16" i="42"/>
  <c r="F20" i="42"/>
  <c r="F24" i="42"/>
  <c r="F14" i="42"/>
  <c r="F18" i="42"/>
  <c r="F22" i="42"/>
  <c r="F17" i="42"/>
  <c r="F25" i="42"/>
  <c r="D17" i="71" s="1"/>
  <c r="M29" i="56"/>
  <c r="M32" i="56"/>
  <c r="M34" i="56"/>
  <c r="N34" i="56" s="1"/>
  <c r="M30" i="56"/>
  <c r="M37" i="56"/>
  <c r="O37" i="56" s="1"/>
  <c r="F98" i="45"/>
  <c r="F99" i="45" s="1"/>
  <c r="M13" i="56"/>
  <c r="M15" i="56"/>
  <c r="N15" i="56" s="1"/>
  <c r="M19" i="56"/>
  <c r="M21" i="56"/>
  <c r="O21" i="56" s="1"/>
  <c r="M23" i="56"/>
  <c r="M26" i="56"/>
  <c r="O26" i="56" s="1"/>
  <c r="M28" i="56"/>
  <c r="M31" i="56"/>
  <c r="M35" i="56"/>
  <c r="O35" i="56" s="1"/>
  <c r="M12" i="56"/>
  <c r="M33" i="56"/>
  <c r="N33" i="56" s="1"/>
  <c r="M18" i="56"/>
  <c r="O18" i="56" s="1"/>
  <c r="M20" i="56"/>
  <c r="M22" i="56"/>
  <c r="N22" i="56" s="1"/>
  <c r="M11" i="56"/>
  <c r="M14" i="56"/>
  <c r="O14" i="56" s="1"/>
  <c r="M16" i="56"/>
  <c r="M25" i="56"/>
  <c r="M27" i="56"/>
  <c r="N27" i="56" s="1"/>
  <c r="M36" i="56"/>
  <c r="N36" i="56" s="1"/>
  <c r="C63" i="68"/>
  <c r="C10" i="68"/>
  <c r="C17" i="68" s="1"/>
  <c r="C44" i="68"/>
  <c r="N20" i="56"/>
  <c r="P20" i="56" s="1"/>
  <c r="N21" i="56"/>
  <c r="O20" i="56"/>
  <c r="O19" i="56"/>
  <c r="G49" i="66"/>
  <c r="H48" i="66"/>
  <c r="I48" i="66" s="1"/>
  <c r="H47" i="66"/>
  <c r="I47" i="66" s="1"/>
  <c r="J47" i="66" s="1"/>
  <c r="J48" i="66" s="1"/>
  <c r="F23" i="66"/>
  <c r="A17" i="66"/>
  <c r="F36" i="66"/>
  <c r="A48" i="66"/>
  <c r="A36" i="66"/>
  <c r="E24" i="66"/>
  <c r="H128" i="45"/>
  <c r="T59" i="14"/>
  <c r="L17" i="31"/>
  <c r="M17" i="31" s="1"/>
  <c r="S59" i="14"/>
  <c r="D14" i="23"/>
  <c r="D15" i="23" s="1"/>
  <c r="D16" i="23" s="1"/>
  <c r="R59" i="14"/>
  <c r="Q59" i="14"/>
  <c r="A16" i="65"/>
  <c r="F16" i="65" s="1"/>
  <c r="P59" i="14"/>
  <c r="C29" i="64"/>
  <c r="C31" i="64" s="1"/>
  <c r="C32" i="64" s="1"/>
  <c r="T68" i="14"/>
  <c r="L59" i="14"/>
  <c r="D37" i="64"/>
  <c r="A30" i="64"/>
  <c r="F20" i="64"/>
  <c r="F17" i="64" s="1"/>
  <c r="C28" i="64" s="1"/>
  <c r="A39" i="64"/>
  <c r="G39" i="64" s="1"/>
  <c r="A20" i="64"/>
  <c r="K22" i="62"/>
  <c r="A23" i="62"/>
  <c r="H10" i="62"/>
  <c r="D134" i="8" s="1"/>
  <c r="A37" i="62"/>
  <c r="A45" i="62"/>
  <c r="A32" i="62"/>
  <c r="A15" i="62"/>
  <c r="F10" i="62"/>
  <c r="S31" i="59"/>
  <c r="N29" i="59"/>
  <c r="A30" i="59"/>
  <c r="K23" i="59"/>
  <c r="F27" i="59" s="1"/>
  <c r="N51" i="59"/>
  <c r="A52" i="59"/>
  <c r="F28" i="59"/>
  <c r="F37" i="59" s="1"/>
  <c r="T13" i="59"/>
  <c r="T9" i="59"/>
  <c r="T23" i="59" s="1"/>
  <c r="N28" i="59"/>
  <c r="A8" i="59"/>
  <c r="J10" i="56"/>
  <c r="K10" i="56"/>
  <c r="L11" i="56"/>
  <c r="O27" i="56"/>
  <c r="P27" i="56" s="1"/>
  <c r="O15" i="56"/>
  <c r="H10" i="56"/>
  <c r="G10" i="56"/>
  <c r="N18" i="56"/>
  <c r="P18" i="56" s="1"/>
  <c r="N19" i="56"/>
  <c r="A12" i="56"/>
  <c r="J35" i="56"/>
  <c r="BF47" i="54"/>
  <c r="BH47" i="54" s="1"/>
  <c r="AR82" i="54"/>
  <c r="AZ20" i="54"/>
  <c r="AR68" i="54"/>
  <c r="BB68" i="54"/>
  <c r="BF68" i="54" s="1"/>
  <c r="BH68" i="54" s="1"/>
  <c r="Z16" i="54"/>
  <c r="BF107" i="54"/>
  <c r="BH107" i="54" s="1"/>
  <c r="BF88" i="54"/>
  <c r="BH88" i="54" s="1"/>
  <c r="BF69" i="54"/>
  <c r="BH69" i="54" s="1"/>
  <c r="BF117" i="54"/>
  <c r="BH117" i="54" s="1"/>
  <c r="BF112" i="54"/>
  <c r="Z34" i="54"/>
  <c r="BF118" i="54"/>
  <c r="BH118" i="54" s="1"/>
  <c r="BF81" i="54"/>
  <c r="BH81" i="54" s="1"/>
  <c r="L17" i="54"/>
  <c r="L23" i="54" s="1"/>
  <c r="AD23" i="54"/>
  <c r="BB77" i="54"/>
  <c r="AR77" i="54"/>
  <c r="BJ118" i="54"/>
  <c r="A119" i="54"/>
  <c r="BF93" i="54"/>
  <c r="BH93" i="54" s="1"/>
  <c r="BF89" i="54"/>
  <c r="BH89" i="54" s="1"/>
  <c r="AR62" i="54"/>
  <c r="BF31" i="54"/>
  <c r="BH31" i="54" s="1"/>
  <c r="AR28" i="54"/>
  <c r="AX17" i="54"/>
  <c r="AX23" i="54" s="1"/>
  <c r="BD128" i="54"/>
  <c r="BF128" i="54" s="1"/>
  <c r="BH128" i="54" s="1"/>
  <c r="BD127" i="54"/>
  <c r="BF127" i="54" s="1"/>
  <c r="BH127" i="54" s="1"/>
  <c r="BD126" i="54"/>
  <c r="BF126" i="54" s="1"/>
  <c r="BH126" i="54" s="1"/>
  <c r="BH22" i="54" s="1"/>
  <c r="BD125" i="54"/>
  <c r="BF125" i="54" s="1"/>
  <c r="BH125" i="54" s="1"/>
  <c r="BH21" i="54" s="1"/>
  <c r="BD124" i="54"/>
  <c r="BB116" i="54"/>
  <c r="BB115" i="54" s="1"/>
  <c r="BB16" i="54" s="1"/>
  <c r="AP108" i="54"/>
  <c r="BD108" i="54" s="1"/>
  <c r="BF108" i="54" s="1"/>
  <c r="BH108" i="54" s="1"/>
  <c r="Z103" i="54"/>
  <c r="Z102" i="54" s="1"/>
  <c r="AR89" i="54"/>
  <c r="AN85" i="54"/>
  <c r="BB85" i="54" s="1"/>
  <c r="BF85" i="54" s="1"/>
  <c r="BH85" i="54" s="1"/>
  <c r="Z83" i="54"/>
  <c r="Z82" i="54"/>
  <c r="AN66" i="54"/>
  <c r="BB66" i="54" s="1"/>
  <c r="BF66" i="54" s="1"/>
  <c r="BH66" i="54" s="1"/>
  <c r="BF55" i="54"/>
  <c r="BH55" i="54" s="1"/>
  <c r="BF51" i="54"/>
  <c r="BH51" i="54" s="1"/>
  <c r="BF46" i="54"/>
  <c r="BH46" i="54" s="1"/>
  <c r="BJ43" i="54"/>
  <c r="V42" i="54"/>
  <c r="V14" i="54" s="1"/>
  <c r="Z14" i="54" s="1"/>
  <c r="AL39" i="54"/>
  <c r="AL36" i="54"/>
  <c r="BJ14" i="54"/>
  <c r="A15" i="54"/>
  <c r="AR86" i="54"/>
  <c r="AR71" i="54"/>
  <c r="AN54" i="54"/>
  <c r="Z54" i="54"/>
  <c r="T34" i="54"/>
  <c r="T13" i="54" s="1"/>
  <c r="Z13" i="54" s="1"/>
  <c r="A31" i="54"/>
  <c r="BJ31" i="54" s="1"/>
  <c r="AT17" i="54"/>
  <c r="AT23" i="54" s="1"/>
  <c r="AN102" i="54"/>
  <c r="AN15" i="54" s="1"/>
  <c r="BF77" i="54"/>
  <c r="BH77" i="54" s="1"/>
  <c r="Z71" i="54"/>
  <c r="AN71" i="54"/>
  <c r="BB71" i="54" s="1"/>
  <c r="BF71" i="54" s="1"/>
  <c r="BH71" i="54" s="1"/>
  <c r="AR59" i="54"/>
  <c r="A45" i="54"/>
  <c r="BD42" i="54"/>
  <c r="BD14" i="54" s="1"/>
  <c r="AH17" i="54"/>
  <c r="AH23" i="54" s="1"/>
  <c r="AR125" i="54"/>
  <c r="AR124" i="54"/>
  <c r="Z119" i="54"/>
  <c r="Z115" i="54" s="1"/>
  <c r="A106" i="54"/>
  <c r="Z88" i="54"/>
  <c r="AR67" i="54"/>
  <c r="AR64" i="54"/>
  <c r="Z59" i="54"/>
  <c r="AN59" i="54"/>
  <c r="BB59" i="54" s="1"/>
  <c r="BF59" i="54" s="1"/>
  <c r="BH59" i="54" s="1"/>
  <c r="AR55" i="54"/>
  <c r="AR52" i="54"/>
  <c r="AZ52" i="54"/>
  <c r="BF52" i="54" s="1"/>
  <c r="BH52" i="54" s="1"/>
  <c r="BF43" i="54"/>
  <c r="AR37" i="54"/>
  <c r="AZ37" i="54"/>
  <c r="BF37" i="54" s="1"/>
  <c r="BH37" i="54" s="1"/>
  <c r="AL29" i="54"/>
  <c r="BB26" i="54"/>
  <c r="BB12" i="54" s="1"/>
  <c r="Z20" i="54"/>
  <c r="Z49" i="54"/>
  <c r="Z42" i="54" s="1"/>
  <c r="AN49" i="54"/>
  <c r="AP42" i="54"/>
  <c r="AP14" i="54" s="1"/>
  <c r="AP26" i="54"/>
  <c r="AP12" i="54" s="1"/>
  <c r="BD27" i="54"/>
  <c r="BD26" i="54" s="1"/>
  <c r="BD12" i="54" s="1"/>
  <c r="AF17" i="54"/>
  <c r="AF23" i="54" s="1"/>
  <c r="AL116" i="54"/>
  <c r="BB99" i="54"/>
  <c r="BF99" i="54" s="1"/>
  <c r="BH99" i="54" s="1"/>
  <c r="AR96" i="54"/>
  <c r="BF53" i="54"/>
  <c r="BH53" i="54" s="1"/>
  <c r="AZ38" i="54"/>
  <c r="BF38" i="54" s="1"/>
  <c r="BH38" i="54" s="1"/>
  <c r="BD35" i="54"/>
  <c r="BD34" i="54" s="1"/>
  <c r="BD13" i="54" s="1"/>
  <c r="AP34" i="54"/>
  <c r="AP13" i="54" s="1"/>
  <c r="BJ28" i="54"/>
  <c r="Z22" i="54"/>
  <c r="X17" i="54"/>
  <c r="X23" i="54" s="1"/>
  <c r="AR21" i="54"/>
  <c r="AZ21" i="54"/>
  <c r="BF21" i="54" s="1"/>
  <c r="BB104" i="54"/>
  <c r="BB102" i="54" s="1"/>
  <c r="BB15" i="54" s="1"/>
  <c r="AZ98" i="54"/>
  <c r="BF98" i="54" s="1"/>
  <c r="BH98" i="54" s="1"/>
  <c r="AR97" i="54"/>
  <c r="AN94" i="54"/>
  <c r="AR93" i="54"/>
  <c r="AR80" i="54"/>
  <c r="BB70" i="54"/>
  <c r="BF70" i="54" s="1"/>
  <c r="BH70" i="54" s="1"/>
  <c r="AN56" i="54"/>
  <c r="BB44" i="54"/>
  <c r="AR43" i="54"/>
  <c r="AL42" i="54"/>
  <c r="AL14" i="54" s="1"/>
  <c r="A37" i="54"/>
  <c r="AN34" i="54"/>
  <c r="AN13" i="54" s="1"/>
  <c r="Z26" i="54"/>
  <c r="AP123" i="54"/>
  <c r="AP20" i="54" s="1"/>
  <c r="BD20" i="54" s="1"/>
  <c r="BF104" i="54"/>
  <c r="BH104" i="54" s="1"/>
  <c r="AZ103" i="54"/>
  <c r="AZ82" i="54"/>
  <c r="BF82" i="54" s="1"/>
  <c r="BH82" i="54" s="1"/>
  <c r="AN78" i="54"/>
  <c r="BB78" i="54" s="1"/>
  <c r="BF78" i="54" s="1"/>
  <c r="BH78" i="54" s="1"/>
  <c r="AR53" i="54"/>
  <c r="BB53" i="54"/>
  <c r="AR47" i="54"/>
  <c r="AL34" i="54"/>
  <c r="AL13" i="54" s="1"/>
  <c r="AR13" i="54" s="1"/>
  <c r="BF30" i="54"/>
  <c r="BH30" i="54" s="1"/>
  <c r="AZ28" i="54"/>
  <c r="BF28" i="54" s="1"/>
  <c r="BH28" i="54" s="1"/>
  <c r="N17" i="54"/>
  <c r="N23" i="54" s="1"/>
  <c r="AZ22" i="54"/>
  <c r="BF22" i="54" s="1"/>
  <c r="Z15" i="54"/>
  <c r="BB20" i="54"/>
  <c r="AR103" i="54"/>
  <c r="AN97" i="54"/>
  <c r="BB97" i="54" s="1"/>
  <c r="BF97" i="54" s="1"/>
  <c r="BH97" i="54" s="1"/>
  <c r="Z95" i="54"/>
  <c r="AN80" i="54"/>
  <c r="BB80" i="54" s="1"/>
  <c r="BF80" i="54" s="1"/>
  <c r="BH80" i="54" s="1"/>
  <c r="Z73" i="54"/>
  <c r="AN73" i="54"/>
  <c r="BB73" i="54" s="1"/>
  <c r="BF73" i="54" s="1"/>
  <c r="BH73" i="54" s="1"/>
  <c r="AN65" i="54"/>
  <c r="BF58" i="54"/>
  <c r="BH58" i="54" s="1"/>
  <c r="AR48" i="54"/>
  <c r="Z47" i="54"/>
  <c r="AN47" i="54"/>
  <c r="BB47" i="54" s="1"/>
  <c r="Z38" i="54"/>
  <c r="AR31" i="54"/>
  <c r="H17" i="54"/>
  <c r="H23" i="54" s="1"/>
  <c r="BF75" i="54"/>
  <c r="BH75" i="54" s="1"/>
  <c r="Z69" i="54"/>
  <c r="AN69" i="54"/>
  <c r="BB69" i="54" s="1"/>
  <c r="Z61" i="54"/>
  <c r="AN61" i="54"/>
  <c r="BB61" i="54" s="1"/>
  <c r="BF61" i="54" s="1"/>
  <c r="BH61" i="54" s="1"/>
  <c r="AN26" i="54"/>
  <c r="AN12" i="54" s="1"/>
  <c r="BB28" i="54"/>
  <c r="J17" i="54"/>
  <c r="J23" i="54" s="1"/>
  <c r="AR107" i="54"/>
  <c r="AP105" i="54"/>
  <c r="AP102" i="54" s="1"/>
  <c r="AP15" i="54" s="1"/>
  <c r="AR15" i="54" s="1"/>
  <c r="AZ86" i="54"/>
  <c r="BF86" i="54" s="1"/>
  <c r="BH86" i="54" s="1"/>
  <c r="AR85" i="54"/>
  <c r="AR81" i="54"/>
  <c r="AR74" i="54"/>
  <c r="AR66" i="54"/>
  <c r="AR35" i="54"/>
  <c r="T26" i="54"/>
  <c r="T12" i="54" s="1"/>
  <c r="AL27" i="54"/>
  <c r="AN57" i="54"/>
  <c r="BB57" i="54" s="1"/>
  <c r="BF57" i="54" s="1"/>
  <c r="BH57" i="54" s="1"/>
  <c r="AN45" i="54"/>
  <c r="BB45" i="54" s="1"/>
  <c r="BF45" i="54" s="1"/>
  <c r="BH45" i="54" s="1"/>
  <c r="BH128" i="53"/>
  <c r="A129" i="53"/>
  <c r="BH129" i="53" s="1"/>
  <c r="X20" i="53"/>
  <c r="BD94" i="53"/>
  <c r="BF94" i="53" s="1"/>
  <c r="BD128" i="53"/>
  <c r="BB116" i="53"/>
  <c r="BB16" i="53" s="1"/>
  <c r="AP103" i="53"/>
  <c r="BB103" i="53"/>
  <c r="A107" i="53"/>
  <c r="BH106" i="53"/>
  <c r="AP85" i="53"/>
  <c r="AP48" i="53"/>
  <c r="AX48" i="53"/>
  <c r="BD48" i="53" s="1"/>
  <c r="BF48" i="53" s="1"/>
  <c r="BB26" i="53"/>
  <c r="BB12" i="53" s="1"/>
  <c r="X129" i="53"/>
  <c r="AL127" i="53"/>
  <c r="AZ127" i="53" s="1"/>
  <c r="AP125" i="53"/>
  <c r="T124" i="53"/>
  <c r="T20" i="53" s="1"/>
  <c r="BB119" i="53"/>
  <c r="BD119" i="53" s="1"/>
  <c r="BF119" i="53" s="1"/>
  <c r="AZ117" i="53"/>
  <c r="AZ116" i="53" s="1"/>
  <c r="AZ16" i="53" s="1"/>
  <c r="AX107" i="53"/>
  <c r="BD107" i="53" s="1"/>
  <c r="BF107" i="53" s="1"/>
  <c r="X85" i="53"/>
  <c r="AZ77" i="53"/>
  <c r="BD77" i="53" s="1"/>
  <c r="BF77" i="53" s="1"/>
  <c r="AP72" i="53"/>
  <c r="AX72" i="53"/>
  <c r="BD72" i="53" s="1"/>
  <c r="BF72" i="53" s="1"/>
  <c r="AP66" i="53"/>
  <c r="X48" i="53"/>
  <c r="AZ43" i="53"/>
  <c r="AZ26" i="53"/>
  <c r="AZ12" i="53" s="1"/>
  <c r="AL126" i="53"/>
  <c r="AP90" i="53"/>
  <c r="AZ81" i="53"/>
  <c r="AX70" i="53"/>
  <c r="BD70" i="53" s="1"/>
  <c r="BF70" i="53" s="1"/>
  <c r="AP62" i="53"/>
  <c r="X56" i="53"/>
  <c r="AL56" i="53"/>
  <c r="X52" i="53"/>
  <c r="AL52" i="53"/>
  <c r="X29" i="53"/>
  <c r="X26" i="53" s="1"/>
  <c r="AJ29" i="53"/>
  <c r="AX27" i="53"/>
  <c r="AP117" i="53"/>
  <c r="R116" i="53"/>
  <c r="R16" i="53" s="1"/>
  <c r="X16" i="53" s="1"/>
  <c r="BD111" i="53"/>
  <c r="BF111" i="53" s="1"/>
  <c r="AZ104" i="53"/>
  <c r="AZ102" i="53" s="1"/>
  <c r="AZ15" i="53" s="1"/>
  <c r="AL94" i="53"/>
  <c r="AZ94" i="53" s="1"/>
  <c r="AL86" i="53"/>
  <c r="AZ86" i="53" s="1"/>
  <c r="BD86" i="53" s="1"/>
  <c r="BF86" i="53" s="1"/>
  <c r="X86" i="53"/>
  <c r="X80" i="53"/>
  <c r="AL80" i="53"/>
  <c r="X76" i="53"/>
  <c r="AL76" i="53"/>
  <c r="AL62" i="53"/>
  <c r="AZ62" i="53" s="1"/>
  <c r="BD62" i="53" s="1"/>
  <c r="BF62" i="53" s="1"/>
  <c r="X62" i="53"/>
  <c r="BD54" i="53"/>
  <c r="BF54" i="53" s="1"/>
  <c r="AL46" i="53"/>
  <c r="AZ46" i="53" s="1"/>
  <c r="BD46" i="53" s="1"/>
  <c r="BF46" i="53" s="1"/>
  <c r="AN34" i="53"/>
  <c r="AN13" i="53" s="1"/>
  <c r="BH16" i="53"/>
  <c r="X125" i="53"/>
  <c r="AN116" i="53"/>
  <c r="AN16" i="53" s="1"/>
  <c r="AP107" i="53"/>
  <c r="AP94" i="53"/>
  <c r="BD78" i="53"/>
  <c r="BF78" i="53" s="1"/>
  <c r="AP46" i="53"/>
  <c r="AN42" i="53"/>
  <c r="AN14" i="53" s="1"/>
  <c r="BB28" i="53"/>
  <c r="V17" i="53"/>
  <c r="V23" i="53" s="1"/>
  <c r="AV17" i="53"/>
  <c r="AV23" i="53" s="1"/>
  <c r="BD44" i="53"/>
  <c r="BF44" i="53" s="1"/>
  <c r="X37" i="53"/>
  <c r="AJ37" i="53"/>
  <c r="BH28" i="53"/>
  <c r="A29" i="53"/>
  <c r="AN124" i="53"/>
  <c r="AN20" i="53" s="1"/>
  <c r="X103" i="53"/>
  <c r="X102" i="53" s="1"/>
  <c r="V102" i="53"/>
  <c r="V15" i="53" s="1"/>
  <c r="BD92" i="53"/>
  <c r="BF92" i="53" s="1"/>
  <c r="BD68" i="53"/>
  <c r="BF68" i="53" s="1"/>
  <c r="BD57" i="53"/>
  <c r="BF57" i="53" s="1"/>
  <c r="AL124" i="53"/>
  <c r="AL20" i="53" s="1"/>
  <c r="AP20" i="53" s="1"/>
  <c r="AJ118" i="53"/>
  <c r="AP111" i="53"/>
  <c r="AZ105" i="53"/>
  <c r="BD105" i="53" s="1"/>
  <c r="BF105" i="53" s="1"/>
  <c r="BD81" i="53"/>
  <c r="BF81" i="53" s="1"/>
  <c r="AP73" i="53"/>
  <c r="AP71" i="53"/>
  <c r="AP60" i="53"/>
  <c r="AX60" i="53"/>
  <c r="BD60" i="53" s="1"/>
  <c r="BF60" i="53" s="1"/>
  <c r="AP54" i="53"/>
  <c r="BH45" i="53"/>
  <c r="AJ42" i="53"/>
  <c r="AJ14" i="53" s="1"/>
  <c r="BH36" i="53"/>
  <c r="N17" i="53"/>
  <c r="N23" i="53" s="1"/>
  <c r="X116" i="53"/>
  <c r="AP112" i="53"/>
  <c r="AL98" i="53"/>
  <c r="AZ98" i="53" s="1"/>
  <c r="BD98" i="53" s="1"/>
  <c r="BF98" i="53" s="1"/>
  <c r="X98" i="53"/>
  <c r="AZ93" i="53"/>
  <c r="BD93" i="53" s="1"/>
  <c r="BF93" i="53" s="1"/>
  <c r="AP84" i="53"/>
  <c r="AX84" i="53"/>
  <c r="BD84" i="53" s="1"/>
  <c r="BF84" i="53" s="1"/>
  <c r="AP78" i="53"/>
  <c r="X60" i="53"/>
  <c r="BB34" i="53"/>
  <c r="BB13" i="53" s="1"/>
  <c r="AP30" i="53"/>
  <c r="L17" i="53"/>
  <c r="L23" i="53" s="1"/>
  <c r="AD17" i="53"/>
  <c r="AD23" i="53" s="1"/>
  <c r="AX129" i="53"/>
  <c r="BD129" i="53" s="1"/>
  <c r="AZ128" i="53"/>
  <c r="BF124" i="53"/>
  <c r="AX109" i="53"/>
  <c r="BD109" i="53" s="1"/>
  <c r="BF109" i="53" s="1"/>
  <c r="AZ89" i="53"/>
  <c r="BD89" i="53" s="1"/>
  <c r="BF89" i="53" s="1"/>
  <c r="AZ75" i="53"/>
  <c r="BD75" i="53" s="1"/>
  <c r="BF75" i="53" s="1"/>
  <c r="AZ69" i="53"/>
  <c r="BD69" i="53" s="1"/>
  <c r="BF69" i="53" s="1"/>
  <c r="X64" i="53"/>
  <c r="AL64" i="53"/>
  <c r="AP45" i="53"/>
  <c r="AX39" i="53"/>
  <c r="BD39" i="53" s="1"/>
  <c r="BF39" i="53" s="1"/>
  <c r="AX35" i="53"/>
  <c r="R26" i="53"/>
  <c r="R12" i="53" s="1"/>
  <c r="AX122" i="53"/>
  <c r="BD110" i="53"/>
  <c r="BF110" i="53" s="1"/>
  <c r="AZ106" i="53"/>
  <c r="BD106" i="53" s="1"/>
  <c r="BF106" i="53" s="1"/>
  <c r="X15" i="53"/>
  <c r="X92" i="53"/>
  <c r="AL92" i="53"/>
  <c r="AZ92" i="53" s="1"/>
  <c r="X88" i="53"/>
  <c r="AL88" i="53"/>
  <c r="AP74" i="53"/>
  <c r="X68" i="53"/>
  <c r="AL68" i="53"/>
  <c r="AZ68" i="53" s="1"/>
  <c r="AL58" i="53"/>
  <c r="AZ58" i="53" s="1"/>
  <c r="BD58" i="53" s="1"/>
  <c r="BF58" i="53" s="1"/>
  <c r="AL50" i="53"/>
  <c r="AZ50" i="53" s="1"/>
  <c r="BD50" i="53" s="1"/>
  <c r="BF50" i="53" s="1"/>
  <c r="X50" i="53"/>
  <c r="X44" i="53"/>
  <c r="X42" i="53" s="1"/>
  <c r="T42" i="53"/>
  <c r="T14" i="53" s="1"/>
  <c r="X14" i="53" s="1"/>
  <c r="AL44" i="53"/>
  <c r="AZ44" i="53" s="1"/>
  <c r="A38" i="53"/>
  <c r="BH27" i="53"/>
  <c r="H17" i="53"/>
  <c r="H23" i="53" s="1"/>
  <c r="BH17" i="53"/>
  <c r="A19" i="53"/>
  <c r="J17" i="53"/>
  <c r="J23" i="53" s="1"/>
  <c r="AX127" i="53"/>
  <c r="BD127" i="53" s="1"/>
  <c r="BB125" i="53"/>
  <c r="BB124" i="53" s="1"/>
  <c r="BB20" i="53" s="1"/>
  <c r="A120" i="53"/>
  <c r="AP113" i="53"/>
  <c r="AL82" i="53"/>
  <c r="AZ82" i="53" s="1"/>
  <c r="BD82" i="53" s="1"/>
  <c r="BF82" i="53" s="1"/>
  <c r="AL74" i="53"/>
  <c r="AZ74" i="53" s="1"/>
  <c r="BD74" i="53" s="1"/>
  <c r="BF74" i="53" s="1"/>
  <c r="X74" i="53"/>
  <c r="BD66" i="53"/>
  <c r="BF66" i="53" s="1"/>
  <c r="AP110" i="53"/>
  <c r="AP96" i="53"/>
  <c r="AX96" i="53"/>
  <c r="BD96" i="53" s="1"/>
  <c r="BF96" i="53" s="1"/>
  <c r="AX90" i="53"/>
  <c r="BD90" i="53" s="1"/>
  <c r="BF90" i="53" s="1"/>
  <c r="AP59" i="53"/>
  <c r="A47" i="53"/>
  <c r="AP27" i="53"/>
  <c r="AL102" i="53"/>
  <c r="AL15" i="53" s="1"/>
  <c r="BB43" i="53"/>
  <c r="BB42" i="53" s="1"/>
  <c r="BB14" i="53" s="1"/>
  <c r="X35" i="53"/>
  <c r="X34" i="53" s="1"/>
  <c r="AJ28" i="53"/>
  <c r="AN104" i="53"/>
  <c r="BB104" i="53" s="1"/>
  <c r="AX73" i="53"/>
  <c r="BD73" i="53" s="1"/>
  <c r="BF73" i="53" s="1"/>
  <c r="AX61" i="53"/>
  <c r="BD61" i="53" s="1"/>
  <c r="BF61" i="53" s="1"/>
  <c r="AX49" i="53"/>
  <c r="BD49" i="53" s="1"/>
  <c r="BF49" i="53" s="1"/>
  <c r="AJ38" i="53"/>
  <c r="AX31" i="53"/>
  <c r="BD31" i="53" s="1"/>
  <c r="BF31" i="53" s="1"/>
  <c r="AX30" i="53"/>
  <c r="BD30" i="53" s="1"/>
  <c r="BF30" i="53" s="1"/>
  <c r="K27" i="50"/>
  <c r="A34" i="50"/>
  <c r="A55" i="50"/>
  <c r="K48" i="50"/>
  <c r="G64" i="50"/>
  <c r="G50" i="47"/>
  <c r="A52" i="47"/>
  <c r="G52" i="47" s="1"/>
  <c r="F52" i="47"/>
  <c r="A13" i="47"/>
  <c r="G12" i="47"/>
  <c r="F43" i="47"/>
  <c r="F25" i="47"/>
  <c r="F50" i="47"/>
  <c r="A43" i="47"/>
  <c r="G43" i="47" s="1"/>
  <c r="A25" i="47"/>
  <c r="D7" i="46"/>
  <c r="F8" i="46"/>
  <c r="A12" i="46"/>
  <c r="E102" i="45"/>
  <c r="N97" i="45"/>
  <c r="A98" i="45"/>
  <c r="N78" i="45"/>
  <c r="A79" i="45"/>
  <c r="D38" i="45"/>
  <c r="D43" i="45" s="1"/>
  <c r="E44" i="45" s="1"/>
  <c r="E43" i="45"/>
  <c r="G117" i="45"/>
  <c r="F152" i="45"/>
  <c r="G149" i="45"/>
  <c r="D55" i="45"/>
  <c r="D62" i="45" s="1"/>
  <c r="G160" i="45"/>
  <c r="G159" i="45"/>
  <c r="G158" i="45"/>
  <c r="G157" i="45"/>
  <c r="G156" i="45"/>
  <c r="A149" i="45"/>
  <c r="G150" i="45"/>
  <c r="F156" i="45"/>
  <c r="G155" i="45"/>
  <c r="A112" i="45"/>
  <c r="A57" i="45"/>
  <c r="A34" i="45"/>
  <c r="F155" i="45"/>
  <c r="G154" i="45"/>
  <c r="A12" i="45"/>
  <c r="J40" i="42"/>
  <c r="A41" i="42"/>
  <c r="A16" i="42"/>
  <c r="A32" i="41"/>
  <c r="Q31" i="41"/>
  <c r="H21" i="41"/>
  <c r="J10" i="41"/>
  <c r="Q13" i="41"/>
  <c r="A14" i="41"/>
  <c r="M110" i="39"/>
  <c r="M114" i="39"/>
  <c r="M121" i="39"/>
  <c r="M111" i="39"/>
  <c r="M118" i="39"/>
  <c r="M120" i="39"/>
  <c r="M115" i="39"/>
  <c r="M117" i="39"/>
  <c r="M112" i="39"/>
  <c r="O98" i="39"/>
  <c r="O121" i="39" s="1"/>
  <c r="G114" i="39"/>
  <c r="N98" i="39"/>
  <c r="N121" i="39" s="1"/>
  <c r="F117" i="39"/>
  <c r="K98" i="39"/>
  <c r="K112" i="39" s="1"/>
  <c r="J98" i="39"/>
  <c r="J110" i="39" s="1"/>
  <c r="I98" i="39"/>
  <c r="I115" i="39" s="1"/>
  <c r="M11" i="41"/>
  <c r="M21" i="41" s="1"/>
  <c r="N21" i="41" s="1"/>
  <c r="F110" i="39"/>
  <c r="H98" i="39"/>
  <c r="G118" i="39"/>
  <c r="G111" i="39"/>
  <c r="F120" i="39"/>
  <c r="Q112" i="39"/>
  <c r="A113" i="39"/>
  <c r="A15" i="39"/>
  <c r="Q15" i="39" s="1"/>
  <c r="I121" i="39"/>
  <c r="I118" i="39"/>
  <c r="L120" i="39"/>
  <c r="L117" i="39"/>
  <c r="L114" i="39"/>
  <c r="L111" i="39"/>
  <c r="L112" i="39"/>
  <c r="O116" i="39"/>
  <c r="F121" i="39"/>
  <c r="F118" i="39"/>
  <c r="F115" i="39"/>
  <c r="F112" i="39"/>
  <c r="L121" i="39"/>
  <c r="L115" i="39"/>
  <c r="E121" i="39"/>
  <c r="I120" i="39"/>
  <c r="M119" i="39"/>
  <c r="E118" i="39"/>
  <c r="M116" i="39"/>
  <c r="E115" i="39"/>
  <c r="M113" i="39"/>
  <c r="E112" i="39"/>
  <c r="A79" i="39"/>
  <c r="L119" i="39"/>
  <c r="L116" i="39"/>
  <c r="L113" i="39"/>
  <c r="L110" i="39"/>
  <c r="A131" i="39"/>
  <c r="Q131" i="39" s="1"/>
  <c r="F114" i="39"/>
  <c r="P27" i="37"/>
  <c r="Q16" i="37"/>
  <c r="R66" i="37"/>
  <c r="A67" i="37"/>
  <c r="E27" i="37"/>
  <c r="Q17" i="37"/>
  <c r="A17" i="37"/>
  <c r="A103" i="37"/>
  <c r="R103" i="37" s="1"/>
  <c r="D15" i="33"/>
  <c r="D27" i="33" s="1"/>
  <c r="D15" i="36"/>
  <c r="D27" i="36" s="1"/>
  <c r="A43" i="37"/>
  <c r="P18" i="36"/>
  <c r="Q16" i="36"/>
  <c r="P24" i="36"/>
  <c r="P23" i="36"/>
  <c r="P16" i="36"/>
  <c r="H27" i="36"/>
  <c r="P25" i="36"/>
  <c r="P21" i="36"/>
  <c r="P19" i="36"/>
  <c r="Q17" i="36"/>
  <c r="P26" i="36"/>
  <c r="P52" i="36"/>
  <c r="E77" i="36"/>
  <c r="O52" i="36"/>
  <c r="P41" i="36"/>
  <c r="H22" i="36"/>
  <c r="P22" i="36" s="1"/>
  <c r="P51" i="36"/>
  <c r="E20" i="36"/>
  <c r="P20" i="36" s="1"/>
  <c r="H17" i="36"/>
  <c r="P17" i="36" s="1"/>
  <c r="D89" i="36"/>
  <c r="P76" i="36"/>
  <c r="P44" i="36"/>
  <c r="E15" i="36"/>
  <c r="P15" i="36" s="1"/>
  <c r="A89" i="36"/>
  <c r="R89" i="36" s="1"/>
  <c r="P71" i="36"/>
  <c r="P49" i="36"/>
  <c r="A43" i="36"/>
  <c r="J14" i="31"/>
  <c r="P64" i="36"/>
  <c r="O22" i="36"/>
  <c r="O27" i="36" s="1"/>
  <c r="P69" i="36"/>
  <c r="H52" i="36"/>
  <c r="H23" i="36"/>
  <c r="A17" i="36"/>
  <c r="E14" i="36"/>
  <c r="P43" i="36"/>
  <c r="A42" i="34"/>
  <c r="Q16" i="34"/>
  <c r="R41" i="34"/>
  <c r="P23" i="34"/>
  <c r="P17" i="34"/>
  <c r="I27" i="34"/>
  <c r="P15" i="34"/>
  <c r="P18" i="34"/>
  <c r="R66" i="34"/>
  <c r="A67" i="34"/>
  <c r="P14" i="34"/>
  <c r="A89" i="34"/>
  <c r="R89" i="34" s="1"/>
  <c r="P67" i="34"/>
  <c r="A16" i="34"/>
  <c r="P74" i="34"/>
  <c r="P41" i="34"/>
  <c r="P52" i="34" s="1"/>
  <c r="I24" i="34"/>
  <c r="P24" i="34" s="1"/>
  <c r="H17" i="34"/>
  <c r="H27" i="34" s="1"/>
  <c r="D88" i="34"/>
  <c r="E27" i="34"/>
  <c r="P71" i="34"/>
  <c r="H52" i="34"/>
  <c r="P50" i="34"/>
  <c r="P73" i="34"/>
  <c r="P40" i="34"/>
  <c r="D87" i="34"/>
  <c r="P75" i="34"/>
  <c r="P65" i="34"/>
  <c r="P77" i="34" s="1"/>
  <c r="P19" i="33"/>
  <c r="P18" i="33"/>
  <c r="P21" i="33"/>
  <c r="P25" i="33"/>
  <c r="P24" i="33"/>
  <c r="P23" i="33"/>
  <c r="P22" i="33"/>
  <c r="O27" i="33"/>
  <c r="H27" i="33"/>
  <c r="P16" i="33"/>
  <c r="I77" i="33"/>
  <c r="P49" i="33"/>
  <c r="P46" i="33"/>
  <c r="P43" i="33"/>
  <c r="P40" i="33"/>
  <c r="P52" i="33" s="1"/>
  <c r="E89" i="33"/>
  <c r="D87" i="33"/>
  <c r="R66" i="33"/>
  <c r="H52" i="33"/>
  <c r="E20" i="33"/>
  <c r="P20" i="33" s="1"/>
  <c r="F22" i="33"/>
  <c r="I19" i="33"/>
  <c r="A89" i="33"/>
  <c r="R89" i="33" s="1"/>
  <c r="A68" i="33"/>
  <c r="E77" i="33"/>
  <c r="E52" i="33"/>
  <c r="P41" i="33"/>
  <c r="Q17" i="33"/>
  <c r="E17" i="33"/>
  <c r="P17" i="33" s="1"/>
  <c r="A129" i="33"/>
  <c r="R129" i="33" s="1"/>
  <c r="O52" i="33"/>
  <c r="A43" i="33"/>
  <c r="F26" i="33"/>
  <c r="I23" i="33"/>
  <c r="F14" i="33"/>
  <c r="F27" i="33" s="1"/>
  <c r="F77" i="33"/>
  <c r="E26" i="33"/>
  <c r="P26" i="33" s="1"/>
  <c r="A17" i="33"/>
  <c r="L15" i="33"/>
  <c r="L27" i="33" s="1"/>
  <c r="E14" i="33"/>
  <c r="P68" i="33"/>
  <c r="P77" i="33" s="1"/>
  <c r="P48" i="33"/>
  <c r="I15" i="33"/>
  <c r="P15" i="33" s="1"/>
  <c r="E90" i="32"/>
  <c r="A17" i="32"/>
  <c r="K14" i="31"/>
  <c r="A55" i="32"/>
  <c r="E53" i="32"/>
  <c r="E15" i="32"/>
  <c r="A91" i="32"/>
  <c r="N14" i="31"/>
  <c r="M14" i="31"/>
  <c r="L14" i="31"/>
  <c r="Q17" i="31"/>
  <c r="A18" i="31"/>
  <c r="Q18" i="31" s="1"/>
  <c r="Q14" i="31"/>
  <c r="I12" i="31"/>
  <c r="D41" i="71" s="1"/>
  <c r="I13" i="31"/>
  <c r="E41" i="71" s="1"/>
  <c r="H12" i="31"/>
  <c r="H13" i="31"/>
  <c r="R64" i="30"/>
  <c r="A65" i="30"/>
  <c r="Q14" i="30"/>
  <c r="P13" i="30"/>
  <c r="P25" i="30" s="1"/>
  <c r="Q15" i="30"/>
  <c r="R63" i="30"/>
  <c r="A14" i="30"/>
  <c r="A102" i="30"/>
  <c r="R102" i="30" s="1"/>
  <c r="A41" i="30"/>
  <c r="I15" i="27"/>
  <c r="P21" i="29"/>
  <c r="K25" i="29"/>
  <c r="G14" i="27"/>
  <c r="I14" i="27" s="1"/>
  <c r="I24" i="27" s="1"/>
  <c r="P24" i="29"/>
  <c r="P51" i="29"/>
  <c r="P17" i="29"/>
  <c r="P13" i="29"/>
  <c r="R64" i="29"/>
  <c r="A65" i="29"/>
  <c r="R41" i="29"/>
  <c r="A42" i="29"/>
  <c r="P16" i="29"/>
  <c r="P18" i="29"/>
  <c r="R128" i="29"/>
  <c r="E75" i="29"/>
  <c r="E76" i="29" s="1"/>
  <c r="P76" i="29" s="1"/>
  <c r="P49" i="29"/>
  <c r="P41" i="29"/>
  <c r="P37" i="29"/>
  <c r="E23" i="29"/>
  <c r="P23" i="29" s="1"/>
  <c r="A14" i="29"/>
  <c r="L12" i="29"/>
  <c r="E18" i="29"/>
  <c r="K75" i="29"/>
  <c r="K76" i="29" s="1"/>
  <c r="E12" i="29"/>
  <c r="A88" i="29"/>
  <c r="R88" i="29" s="1"/>
  <c r="P63" i="29"/>
  <c r="P75" i="29" s="1"/>
  <c r="R40" i="29"/>
  <c r="E19" i="29"/>
  <c r="P19" i="29" s="1"/>
  <c r="E15" i="29"/>
  <c r="P15" i="29" s="1"/>
  <c r="L15" i="29"/>
  <c r="E14" i="29"/>
  <c r="P14" i="29" s="1"/>
  <c r="O12" i="29"/>
  <c r="O25" i="29" s="1"/>
  <c r="H12" i="29"/>
  <c r="H25" i="29" s="1"/>
  <c r="E22" i="29"/>
  <c r="P22" i="29" s="1"/>
  <c r="AQ25" i="29"/>
  <c r="AQ27" i="29" s="1"/>
  <c r="R63" i="29"/>
  <c r="I19" i="27"/>
  <c r="A17" i="27"/>
  <c r="J16" i="27"/>
  <c r="E12" i="26"/>
  <c r="E14" i="26" s="1"/>
  <c r="D41" i="8" s="1"/>
  <c r="A40" i="26"/>
  <c r="A24" i="26"/>
  <c r="A10" i="26"/>
  <c r="D55" i="8"/>
  <c r="D63" i="8" s="1"/>
  <c r="K36" i="8"/>
  <c r="A10" i="25"/>
  <c r="A19" i="24"/>
  <c r="D30" i="23"/>
  <c r="D45" i="8" s="1"/>
  <c r="K45" i="8" s="1"/>
  <c r="G9" i="23"/>
  <c r="A10" i="23"/>
  <c r="D40" i="8"/>
  <c r="K40" i="8" s="1"/>
  <c r="L81" i="22"/>
  <c r="A82" i="22"/>
  <c r="L16" i="22"/>
  <c r="A17" i="22"/>
  <c r="D45" i="22"/>
  <c r="F45" i="22" s="1"/>
  <c r="C62" i="22"/>
  <c r="A45" i="22"/>
  <c r="C60" i="22"/>
  <c r="L80" i="22"/>
  <c r="C68" i="22"/>
  <c r="A109" i="22"/>
  <c r="C61" i="22"/>
  <c r="C66" i="22"/>
  <c r="D117" i="22"/>
  <c r="D54" i="22" s="1"/>
  <c r="F54" i="22" s="1"/>
  <c r="D114" i="22"/>
  <c r="D51" i="22" s="1"/>
  <c r="F51" i="22" s="1"/>
  <c r="D111" i="22"/>
  <c r="D48" i="22" s="1"/>
  <c r="F48" i="22" s="1"/>
  <c r="C59" i="22"/>
  <c r="A111" i="18"/>
  <c r="L110" i="18"/>
  <c r="C58" i="18"/>
  <c r="C64" i="18"/>
  <c r="C60" i="18"/>
  <c r="C66" i="18"/>
  <c r="C63" i="18"/>
  <c r="C68" i="18"/>
  <c r="C59" i="18"/>
  <c r="C62" i="18"/>
  <c r="C65" i="18"/>
  <c r="C61" i="18"/>
  <c r="C67" i="18"/>
  <c r="L81" i="18"/>
  <c r="A82" i="18"/>
  <c r="L16" i="18"/>
  <c r="A17" i="18"/>
  <c r="L15" i="18"/>
  <c r="D119" i="18"/>
  <c r="D116" i="18"/>
  <c r="D113" i="18"/>
  <c r="D110" i="18"/>
  <c r="D120" i="18" s="1"/>
  <c r="D118" i="18"/>
  <c r="D115" i="18"/>
  <c r="D109" i="18"/>
  <c r="D112" i="18"/>
  <c r="A46" i="18"/>
  <c r="D114" i="18"/>
  <c r="D111" i="18"/>
  <c r="D117" i="18"/>
  <c r="H83" i="17"/>
  <c r="A84" i="17"/>
  <c r="A59" i="17"/>
  <c r="H58" i="17"/>
  <c r="A41" i="17"/>
  <c r="A9" i="17"/>
  <c r="L13" i="14"/>
  <c r="T13" i="14" s="1"/>
  <c r="L57" i="14"/>
  <c r="L28" i="14"/>
  <c r="T28" i="14" s="1"/>
  <c r="L42" i="14"/>
  <c r="H9" i="14"/>
  <c r="A10" i="14"/>
  <c r="F10" i="14"/>
  <c r="H42" i="14"/>
  <c r="A43" i="14"/>
  <c r="F43" i="14"/>
  <c r="M95" i="14"/>
  <c r="A61" i="14"/>
  <c r="R68" i="14"/>
  <c r="L95" i="14"/>
  <c r="F45" i="14"/>
  <c r="S68" i="14"/>
  <c r="S95" i="14"/>
  <c r="Q68" i="14"/>
  <c r="O59" i="14"/>
  <c r="R95" i="14"/>
  <c r="A83" i="14"/>
  <c r="P68" i="14"/>
  <c r="N59" i="14"/>
  <c r="Q106" i="14"/>
  <c r="Q95" i="14"/>
  <c r="O68" i="14"/>
  <c r="N68" i="14"/>
  <c r="O95" i="14"/>
  <c r="M68" i="14"/>
  <c r="P95" i="14"/>
  <c r="G27" i="12"/>
  <c r="A28" i="12"/>
  <c r="E28" i="12"/>
  <c r="G26" i="12"/>
  <c r="A11" i="12"/>
  <c r="A159" i="9"/>
  <c r="G158" i="9"/>
  <c r="G40" i="9"/>
  <c r="A41" i="9"/>
  <c r="E42" i="9"/>
  <c r="G103" i="9"/>
  <c r="A106" i="9"/>
  <c r="E119" i="9"/>
  <c r="A127" i="9"/>
  <c r="E103" i="9"/>
  <c r="G37" i="9"/>
  <c r="G151" i="9"/>
  <c r="G126" i="9"/>
  <c r="E159" i="9"/>
  <c r="A10" i="9"/>
  <c r="A80" i="9"/>
  <c r="N157" i="8"/>
  <c r="N160" i="8" s="1"/>
  <c r="E15" i="8"/>
  <c r="A127" i="8"/>
  <c r="A99" i="8"/>
  <c r="A37" i="8"/>
  <c r="E160" i="8"/>
  <c r="A160" i="8"/>
  <c r="G160" i="8" s="1"/>
  <c r="A84" i="8"/>
  <c r="G151" i="8"/>
  <c r="G79" i="8"/>
  <c r="M140" i="8"/>
  <c r="D118" i="8"/>
  <c r="K118" i="8" s="1"/>
  <c r="E10" i="8"/>
  <c r="K88" i="8"/>
  <c r="G83" i="8"/>
  <c r="A10" i="8"/>
  <c r="K99" i="8"/>
  <c r="M141" i="8"/>
  <c r="D119" i="8"/>
  <c r="K119" i="8" s="1"/>
  <c r="D30" i="71" l="1"/>
  <c r="D38" i="71"/>
  <c r="D47" i="71"/>
  <c r="D53" i="71"/>
  <c r="D28" i="71"/>
  <c r="S106" i="14"/>
  <c r="J112" i="39"/>
  <c r="N119" i="39"/>
  <c r="E134" i="45"/>
  <c r="E141" i="45"/>
  <c r="H141" i="45" s="1"/>
  <c r="J141" i="45" s="1"/>
  <c r="E140" i="45"/>
  <c r="H140" i="45" s="1"/>
  <c r="J140" i="45" s="1"/>
  <c r="E135" i="45"/>
  <c r="H135" i="45" s="1"/>
  <c r="J135" i="45" s="1"/>
  <c r="E137" i="45"/>
  <c r="E139" i="45"/>
  <c r="E136" i="45"/>
  <c r="H136" i="45" s="1"/>
  <c r="J136" i="45" s="1"/>
  <c r="E143" i="45"/>
  <c r="H143" i="45" s="1"/>
  <c r="J143" i="45" s="1"/>
  <c r="E138" i="45"/>
  <c r="H138" i="45" s="1"/>
  <c r="J138" i="45" s="1"/>
  <c r="E133" i="45"/>
  <c r="H133" i="45" s="1"/>
  <c r="J133" i="45" s="1"/>
  <c r="E142" i="45"/>
  <c r="P19" i="56"/>
  <c r="F26" i="42"/>
  <c r="E153" i="45"/>
  <c r="H153" i="45" s="1"/>
  <c r="J153" i="45" s="1"/>
  <c r="J120" i="39"/>
  <c r="H157" i="45"/>
  <c r="J157" i="45" s="1"/>
  <c r="E155" i="45"/>
  <c r="H155" i="45" s="1"/>
  <c r="J155" i="45" s="1"/>
  <c r="E156" i="45"/>
  <c r="H156" i="45" s="1"/>
  <c r="J156" i="45" s="1"/>
  <c r="J113" i="39"/>
  <c r="J21" i="41"/>
  <c r="H160" i="45"/>
  <c r="J160" i="45" s="1"/>
  <c r="I114" i="39"/>
  <c r="J114" i="39"/>
  <c r="M122" i="39"/>
  <c r="F161" i="45"/>
  <c r="F163" i="45" s="1"/>
  <c r="J121" i="39"/>
  <c r="H139" i="45"/>
  <c r="J139" i="45" s="1"/>
  <c r="J111" i="39"/>
  <c r="N26" i="56"/>
  <c r="P26" i="56" s="1"/>
  <c r="G122" i="39"/>
  <c r="R106" i="14"/>
  <c r="J119" i="39"/>
  <c r="N115" i="39"/>
  <c r="O22" i="56"/>
  <c r="G151" i="45"/>
  <c r="G161" i="45" s="1"/>
  <c r="G163" i="45" s="1"/>
  <c r="E159" i="45"/>
  <c r="H159" i="45" s="1"/>
  <c r="J159" i="45" s="1"/>
  <c r="G152" i="45"/>
  <c r="E151" i="45"/>
  <c r="H151" i="45" s="1"/>
  <c r="J151" i="45" s="1"/>
  <c r="E154" i="45"/>
  <c r="H154" i="45" s="1"/>
  <c r="J154" i="45" s="1"/>
  <c r="E149" i="45"/>
  <c r="E152" i="45"/>
  <c r="H152" i="45" s="1"/>
  <c r="J152" i="45" s="1"/>
  <c r="E158" i="45"/>
  <c r="H158" i="45" s="1"/>
  <c r="J158" i="45" s="1"/>
  <c r="E132" i="45"/>
  <c r="L106" i="14"/>
  <c r="M106" i="14"/>
  <c r="P106" i="14"/>
  <c r="D31" i="66"/>
  <c r="E31" i="66"/>
  <c r="K55" i="8"/>
  <c r="T106" i="14"/>
  <c r="O118" i="39"/>
  <c r="J117" i="39"/>
  <c r="I112" i="39"/>
  <c r="O106" i="14"/>
  <c r="I117" i="39"/>
  <c r="F122" i="39"/>
  <c r="M17" i="56"/>
  <c r="E157" i="45"/>
  <c r="D163" i="45"/>
  <c r="L26" i="75"/>
  <c r="I54" i="75"/>
  <c r="L12" i="75"/>
  <c r="K26" i="75"/>
  <c r="K24" i="75"/>
  <c r="L24" i="75"/>
  <c r="K40" i="75"/>
  <c r="L40" i="75"/>
  <c r="K14" i="75"/>
  <c r="K12" i="75"/>
  <c r="L14" i="75"/>
  <c r="K32" i="75"/>
  <c r="L32" i="75"/>
  <c r="N16" i="75"/>
  <c r="A18" i="75"/>
  <c r="N15" i="74"/>
  <c r="A17" i="74"/>
  <c r="F10" i="73"/>
  <c r="A11" i="73"/>
  <c r="F41" i="71"/>
  <c r="I13" i="71"/>
  <c r="A14" i="71"/>
  <c r="G14" i="71"/>
  <c r="I38" i="71"/>
  <c r="A39" i="71"/>
  <c r="N94" i="14"/>
  <c r="M94" i="14"/>
  <c r="O94" i="14"/>
  <c r="P94" i="14"/>
  <c r="Q94" i="14"/>
  <c r="R94" i="14"/>
  <c r="S94" i="14"/>
  <c r="T94" i="14"/>
  <c r="N37" i="56"/>
  <c r="P37" i="56" s="1"/>
  <c r="N25" i="56"/>
  <c r="M40" i="56"/>
  <c r="O25" i="56"/>
  <c r="N28" i="56"/>
  <c r="O28" i="56"/>
  <c r="N32" i="56"/>
  <c r="O32" i="56"/>
  <c r="N30" i="56"/>
  <c r="O30" i="56"/>
  <c r="N31" i="56"/>
  <c r="O31" i="56"/>
  <c r="P21" i="56"/>
  <c r="N16" i="56"/>
  <c r="O16" i="56"/>
  <c r="N29" i="56"/>
  <c r="O29" i="56"/>
  <c r="N23" i="56"/>
  <c r="O23" i="56"/>
  <c r="O33" i="56"/>
  <c r="P33" i="56" s="1"/>
  <c r="N11" i="56"/>
  <c r="O11" i="56"/>
  <c r="F12" i="68"/>
  <c r="A13" i="68"/>
  <c r="O34" i="56"/>
  <c r="P34" i="56" s="1"/>
  <c r="P22" i="56"/>
  <c r="O36" i="56"/>
  <c r="P36" i="56" s="1"/>
  <c r="G18" i="42"/>
  <c r="G22" i="42"/>
  <c r="G15" i="42"/>
  <c r="G25" i="42"/>
  <c r="E17" i="71" s="1"/>
  <c r="F17" i="71" s="1"/>
  <c r="G19" i="42"/>
  <c r="G23" i="42"/>
  <c r="G13" i="42"/>
  <c r="G16" i="42"/>
  <c r="G20" i="42"/>
  <c r="G24" i="42"/>
  <c r="G14" i="42"/>
  <c r="G17" i="42"/>
  <c r="G21" i="42"/>
  <c r="N13" i="56"/>
  <c r="O13" i="56"/>
  <c r="C53" i="68"/>
  <c r="E6" i="71" s="1"/>
  <c r="N14" i="56"/>
  <c r="P14" i="56" s="1"/>
  <c r="N12" i="56"/>
  <c r="O12" i="56"/>
  <c r="K17" i="66"/>
  <c r="A22" i="66"/>
  <c r="G50" i="66"/>
  <c r="H49" i="66"/>
  <c r="I49" i="66" s="1"/>
  <c r="J49" i="66" s="1"/>
  <c r="K48" i="66"/>
  <c r="A49" i="66"/>
  <c r="K36" i="66"/>
  <c r="A38" i="66"/>
  <c r="K38" i="66" s="1"/>
  <c r="F38" i="66"/>
  <c r="N17" i="31"/>
  <c r="C36" i="64"/>
  <c r="H142" i="45"/>
  <c r="J142" i="45" s="1"/>
  <c r="H137" i="45"/>
  <c r="J137" i="45" s="1"/>
  <c r="H134" i="45"/>
  <c r="J134" i="45" s="1"/>
  <c r="C37" i="64"/>
  <c r="C38" i="64"/>
  <c r="G20" i="64"/>
  <c r="A21" i="64"/>
  <c r="G30" i="64"/>
  <c r="A31" i="64"/>
  <c r="D31" i="64"/>
  <c r="C39" i="64"/>
  <c r="K15" i="62"/>
  <c r="A16" i="62"/>
  <c r="K32" i="62"/>
  <c r="A33" i="62"/>
  <c r="K33" i="62" s="1"/>
  <c r="A46" i="62"/>
  <c r="K45" i="62"/>
  <c r="K37" i="62"/>
  <c r="A38" i="62"/>
  <c r="K134" i="8"/>
  <c r="M134" i="8" s="1"/>
  <c r="M137" i="8" s="1"/>
  <c r="M142" i="8" s="1"/>
  <c r="M144" i="8" s="1"/>
  <c r="M148" i="8" s="1"/>
  <c r="M151" i="8" s="1"/>
  <c r="E88" i="14"/>
  <c r="L88" i="14" s="1"/>
  <c r="T88" i="14" s="1"/>
  <c r="K23" i="62"/>
  <c r="A24" i="62"/>
  <c r="N52" i="59"/>
  <c r="A53" i="59"/>
  <c r="F30" i="59"/>
  <c r="F32" i="59" s="1"/>
  <c r="A31" i="59"/>
  <c r="G32" i="59"/>
  <c r="N30" i="59"/>
  <c r="N8" i="59"/>
  <c r="A9" i="59"/>
  <c r="Q12" i="56"/>
  <c r="A13" i="56"/>
  <c r="P15" i="56"/>
  <c r="L35" i="56"/>
  <c r="N35" i="56"/>
  <c r="P35" i="56" s="1"/>
  <c r="L10" i="56"/>
  <c r="AR65" i="54"/>
  <c r="BB65" i="54"/>
  <c r="BF65" i="54" s="1"/>
  <c r="BH65" i="54" s="1"/>
  <c r="AR20" i="54"/>
  <c r="AR69" i="54"/>
  <c r="V17" i="54"/>
  <c r="V23" i="54" s="1"/>
  <c r="AR49" i="54"/>
  <c r="BB49" i="54"/>
  <c r="BF49" i="54" s="1"/>
  <c r="BH49" i="54" s="1"/>
  <c r="AR54" i="54"/>
  <c r="BB54" i="54"/>
  <c r="BF54" i="54" s="1"/>
  <c r="BH54" i="54" s="1"/>
  <c r="BJ119" i="54"/>
  <c r="A120" i="54"/>
  <c r="BJ120" i="54" s="1"/>
  <c r="AR94" i="54"/>
  <c r="BB94" i="54"/>
  <c r="BF94" i="54" s="1"/>
  <c r="BH94" i="54" s="1"/>
  <c r="AN42" i="54"/>
  <c r="AN14" i="54" s="1"/>
  <c r="AN17" i="54" s="1"/>
  <c r="AN23" i="54" s="1"/>
  <c r="A46" i="54"/>
  <c r="BJ45" i="54"/>
  <c r="A38" i="54"/>
  <c r="BJ37" i="54"/>
  <c r="AR73" i="54"/>
  <c r="BD105" i="54"/>
  <c r="AR105" i="54"/>
  <c r="AR102" i="54" s="1"/>
  <c r="AZ29" i="54"/>
  <c r="BF29" i="54" s="1"/>
  <c r="BH29" i="54" s="1"/>
  <c r="AR29" i="54"/>
  <c r="BJ15" i="54"/>
  <c r="A16" i="54"/>
  <c r="BF35" i="54"/>
  <c r="AR14" i="54"/>
  <c r="AR78" i="54"/>
  <c r="BF44" i="54"/>
  <c r="BH44" i="54" s="1"/>
  <c r="AL115" i="54"/>
  <c r="AL16" i="54" s="1"/>
  <c r="AR16" i="54" s="1"/>
  <c r="AR116" i="54"/>
  <c r="AR115" i="54" s="1"/>
  <c r="AZ116" i="54"/>
  <c r="AZ36" i="54"/>
  <c r="AR36" i="54"/>
  <c r="AR56" i="54"/>
  <c r="BB56" i="54"/>
  <c r="BF56" i="54" s="1"/>
  <c r="BH56" i="54" s="1"/>
  <c r="BH43" i="54"/>
  <c r="A107" i="54"/>
  <c r="BJ106" i="54"/>
  <c r="AR108" i="54"/>
  <c r="AZ39" i="54"/>
  <c r="BF39" i="54" s="1"/>
  <c r="BH39" i="54" s="1"/>
  <c r="AR39" i="54"/>
  <c r="AL26" i="54"/>
  <c r="AL12" i="54" s="1"/>
  <c r="AR27" i="54"/>
  <c r="AZ27" i="54"/>
  <c r="AR61" i="54"/>
  <c r="AZ42" i="54"/>
  <c r="AZ14" i="54" s="1"/>
  <c r="Z12" i="54"/>
  <c r="Z17" i="54" s="1"/>
  <c r="Z23" i="54" s="1"/>
  <c r="T17" i="54"/>
  <c r="T23" i="54" s="1"/>
  <c r="AR57" i="54"/>
  <c r="AR42" i="54" s="1"/>
  <c r="AZ102" i="54"/>
  <c r="AZ15" i="54" s="1"/>
  <c r="BF103" i="54"/>
  <c r="AP17" i="54"/>
  <c r="AP23" i="54" s="1"/>
  <c r="AR123" i="54"/>
  <c r="AR34" i="54"/>
  <c r="AR45" i="54"/>
  <c r="BD123" i="54"/>
  <c r="BF124" i="54"/>
  <c r="BF20" i="54"/>
  <c r="AX38" i="53"/>
  <c r="BD38" i="53" s="1"/>
  <c r="BF38" i="53" s="1"/>
  <c r="AP38" i="53"/>
  <c r="AP14" i="53"/>
  <c r="AP82" i="53"/>
  <c r="BH120" i="53"/>
  <c r="A121" i="53"/>
  <c r="BH121" i="53" s="1"/>
  <c r="AZ56" i="53"/>
  <c r="BD56" i="53" s="1"/>
  <c r="BF56" i="53" s="1"/>
  <c r="AP56" i="53"/>
  <c r="BH107" i="53"/>
  <c r="A108" i="53"/>
  <c r="AP68" i="53"/>
  <c r="AP28" i="53"/>
  <c r="AX28" i="53"/>
  <c r="BD28" i="53" s="1"/>
  <c r="BF28" i="53" s="1"/>
  <c r="BH19" i="53"/>
  <c r="A20" i="53"/>
  <c r="T17" i="53"/>
  <c r="T23" i="53" s="1"/>
  <c r="AX102" i="53"/>
  <c r="AX15" i="53" s="1"/>
  <c r="BD15" i="53" s="1"/>
  <c r="X12" i="53"/>
  <c r="X17" i="53" s="1"/>
  <c r="X23" i="53" s="1"/>
  <c r="R17" i="53"/>
  <c r="R23" i="53" s="1"/>
  <c r="AP86" i="53"/>
  <c r="BD117" i="53"/>
  <c r="BD35" i="53"/>
  <c r="BH29" i="53"/>
  <c r="A30" i="53"/>
  <c r="AP76" i="53"/>
  <c r="AZ76" i="53"/>
  <c r="BD76" i="53" s="1"/>
  <c r="BF76" i="53" s="1"/>
  <c r="AJ26" i="53"/>
  <c r="AJ12" i="53" s="1"/>
  <c r="BD104" i="53"/>
  <c r="BF104" i="53" s="1"/>
  <c r="AP58" i="53"/>
  <c r="AP88" i="53"/>
  <c r="AZ88" i="53"/>
  <c r="BD88" i="53" s="1"/>
  <c r="BF88" i="53" s="1"/>
  <c r="AP98" i="53"/>
  <c r="BD27" i="53"/>
  <c r="AZ126" i="53"/>
  <c r="AP126" i="53"/>
  <c r="AP124" i="53" s="1"/>
  <c r="AX42" i="53"/>
  <c r="AX14" i="53" s="1"/>
  <c r="AP44" i="53"/>
  <c r="AP92" i="53"/>
  <c r="AP26" i="53"/>
  <c r="AJ34" i="53"/>
  <c r="AJ13" i="53" s="1"/>
  <c r="AP13" i="53" s="1"/>
  <c r="AP37" i="53"/>
  <c r="AP34" i="53" s="1"/>
  <c r="AX37" i="53"/>
  <c r="BD37" i="53" s="1"/>
  <c r="BF37" i="53" s="1"/>
  <c r="AZ80" i="53"/>
  <c r="BD80" i="53" s="1"/>
  <c r="BF80" i="53" s="1"/>
  <c r="AP80" i="53"/>
  <c r="AP29" i="53"/>
  <c r="AX29" i="53"/>
  <c r="BD29" i="53" s="1"/>
  <c r="BF29" i="53" s="1"/>
  <c r="AX124" i="53"/>
  <c r="AX20" i="53" s="1"/>
  <c r="BB102" i="53"/>
  <c r="BB15" i="53" s="1"/>
  <c r="BB17" i="53" s="1"/>
  <c r="BB23" i="53" s="1"/>
  <c r="BD103" i="53"/>
  <c r="A39" i="53"/>
  <c r="BH39" i="53" s="1"/>
  <c r="BH38" i="53"/>
  <c r="AP50" i="53"/>
  <c r="BD43" i="53"/>
  <c r="AP104" i="53"/>
  <c r="AN102" i="53"/>
  <c r="AN15" i="53" s="1"/>
  <c r="AN17" i="53" s="1"/>
  <c r="AN23" i="53" s="1"/>
  <c r="BD125" i="53"/>
  <c r="A48" i="53"/>
  <c r="BH47" i="53"/>
  <c r="AP64" i="53"/>
  <c r="AZ64" i="53"/>
  <c r="BD64" i="53" s="1"/>
  <c r="BF64" i="53" s="1"/>
  <c r="AJ116" i="53"/>
  <c r="AJ16" i="53" s="1"/>
  <c r="AP16" i="53" s="1"/>
  <c r="AP118" i="53"/>
  <c r="AP116" i="53" s="1"/>
  <c r="AX118" i="53"/>
  <c r="AL42" i="53"/>
  <c r="AL14" i="53" s="1"/>
  <c r="AL17" i="53" s="1"/>
  <c r="AL23" i="53" s="1"/>
  <c r="X124" i="53"/>
  <c r="AP52" i="53"/>
  <c r="AZ52" i="53"/>
  <c r="BD52" i="53" s="1"/>
  <c r="BF52" i="53" s="1"/>
  <c r="AP102" i="53"/>
  <c r="AP127" i="53"/>
  <c r="G63" i="50"/>
  <c r="K55" i="50"/>
  <c r="A56" i="50"/>
  <c r="K34" i="50"/>
  <c r="A36" i="50"/>
  <c r="G13" i="47"/>
  <c r="A14" i="47"/>
  <c r="G25" i="47"/>
  <c r="A27" i="47"/>
  <c r="G27" i="47" s="1"/>
  <c r="F27" i="47"/>
  <c r="A13" i="46"/>
  <c r="D20" i="46"/>
  <c r="F12" i="46"/>
  <c r="N57" i="45"/>
  <c r="A58" i="45"/>
  <c r="G116" i="45"/>
  <c r="N34" i="45"/>
  <c r="A35" i="45"/>
  <c r="N98" i="45"/>
  <c r="A99" i="45"/>
  <c r="H149" i="45"/>
  <c r="N112" i="45"/>
  <c r="A113" i="45"/>
  <c r="I99" i="45"/>
  <c r="N149" i="45"/>
  <c r="A150" i="45"/>
  <c r="N12" i="45"/>
  <c r="A13" i="45"/>
  <c r="E13" i="45"/>
  <c r="N79" i="45"/>
  <c r="A81" i="45"/>
  <c r="J16" i="42"/>
  <c r="A17" i="42"/>
  <c r="J41" i="42"/>
  <c r="A42" i="42"/>
  <c r="P21" i="41"/>
  <c r="F88" i="32"/>
  <c r="H88" i="32" s="1"/>
  <c r="I88" i="32" s="1"/>
  <c r="F89" i="32"/>
  <c r="F52" i="32"/>
  <c r="K119" i="39"/>
  <c r="O113" i="39"/>
  <c r="N113" i="39"/>
  <c r="K114" i="39"/>
  <c r="N112" i="39"/>
  <c r="N118" i="39"/>
  <c r="K117" i="39"/>
  <c r="J116" i="39"/>
  <c r="J118" i="39"/>
  <c r="N116" i="39"/>
  <c r="K120" i="39"/>
  <c r="K121" i="39"/>
  <c r="N110" i="39"/>
  <c r="N114" i="39"/>
  <c r="N117" i="39"/>
  <c r="N111" i="39"/>
  <c r="N120" i="39"/>
  <c r="Q14" i="41"/>
  <c r="A15" i="41"/>
  <c r="K115" i="39"/>
  <c r="L122" i="39"/>
  <c r="K118" i="39"/>
  <c r="J115" i="39"/>
  <c r="H116" i="39"/>
  <c r="H111" i="39"/>
  <c r="H118" i="39"/>
  <c r="P118" i="39" s="1"/>
  <c r="H120" i="39"/>
  <c r="P120" i="39" s="1"/>
  <c r="H113" i="39"/>
  <c r="H110" i="39"/>
  <c r="H115" i="39"/>
  <c r="H117" i="39"/>
  <c r="H112" i="39"/>
  <c r="H114" i="39"/>
  <c r="H121" i="39"/>
  <c r="H119" i="39"/>
  <c r="K110" i="39"/>
  <c r="O112" i="39"/>
  <c r="O114" i="39"/>
  <c r="O111" i="39"/>
  <c r="O120" i="39"/>
  <c r="O117" i="39"/>
  <c r="O119" i="39"/>
  <c r="K113" i="39"/>
  <c r="O115" i="39"/>
  <c r="I111" i="39"/>
  <c r="I116" i="39"/>
  <c r="I113" i="39"/>
  <c r="I110" i="39"/>
  <c r="I119" i="39"/>
  <c r="K116" i="39"/>
  <c r="O110" i="39"/>
  <c r="K111" i="39"/>
  <c r="Q32" i="41"/>
  <c r="A33" i="41"/>
  <c r="Q79" i="39"/>
  <c r="A80" i="39"/>
  <c r="E122" i="39"/>
  <c r="Q113" i="39"/>
  <c r="A114" i="39"/>
  <c r="A18" i="37"/>
  <c r="R17" i="37"/>
  <c r="R67" i="37"/>
  <c r="A68" i="37"/>
  <c r="Q18" i="37"/>
  <c r="R43" i="37"/>
  <c r="A44" i="37"/>
  <c r="D19" i="8"/>
  <c r="K19" i="8" s="1"/>
  <c r="D10" i="12"/>
  <c r="Q18" i="36"/>
  <c r="A44" i="36"/>
  <c r="P77" i="36"/>
  <c r="P14" i="36"/>
  <c r="P27" i="36" s="1"/>
  <c r="E19" i="14" s="1"/>
  <c r="L19" i="14" s="1"/>
  <c r="T19" i="14" s="1"/>
  <c r="E27" i="36"/>
  <c r="A18" i="36"/>
  <c r="R17" i="36"/>
  <c r="P27" i="34"/>
  <c r="R67" i="34"/>
  <c r="A68" i="34"/>
  <c r="D89" i="34"/>
  <c r="R16" i="34"/>
  <c r="A17" i="34"/>
  <c r="R42" i="34"/>
  <c r="A43" i="34"/>
  <c r="Q17" i="34"/>
  <c r="D89" i="33"/>
  <c r="R68" i="33"/>
  <c r="A69" i="33"/>
  <c r="P14" i="33"/>
  <c r="P27" i="33" s="1"/>
  <c r="E27" i="33"/>
  <c r="Q18" i="33"/>
  <c r="R43" i="33"/>
  <c r="A44" i="33"/>
  <c r="I27" i="33"/>
  <c r="R17" i="33"/>
  <c r="A18" i="33"/>
  <c r="E54" i="32"/>
  <c r="E16" i="32"/>
  <c r="F53" i="32"/>
  <c r="F16" i="32" s="1"/>
  <c r="J17" i="32"/>
  <c r="A18" i="32"/>
  <c r="A92" i="32"/>
  <c r="J91" i="32"/>
  <c r="J55" i="32"/>
  <c r="A56" i="32"/>
  <c r="F90" i="32"/>
  <c r="E91" i="32"/>
  <c r="H14" i="31"/>
  <c r="E12" i="31"/>
  <c r="I14" i="31"/>
  <c r="R14" i="30"/>
  <c r="A15" i="30"/>
  <c r="A66" i="30"/>
  <c r="R65" i="30"/>
  <c r="Q16" i="30"/>
  <c r="R41" i="30"/>
  <c r="A42" i="30"/>
  <c r="Q15" i="29"/>
  <c r="R65" i="29"/>
  <c r="A66" i="29"/>
  <c r="P50" i="29"/>
  <c r="R42" i="29"/>
  <c r="A43" i="29"/>
  <c r="E25" i="29"/>
  <c r="P12" i="29"/>
  <c r="P25" i="29" s="1"/>
  <c r="E7" i="14" s="1"/>
  <c r="L7" i="14" s="1"/>
  <c r="T7" i="14" s="1"/>
  <c r="L25" i="29"/>
  <c r="D7" i="8"/>
  <c r="K7" i="8" s="1"/>
  <c r="D9" i="12"/>
  <c r="R14" i="29"/>
  <c r="A15" i="29"/>
  <c r="G24" i="27"/>
  <c r="J17" i="27"/>
  <c r="A18" i="27"/>
  <c r="K41" i="8"/>
  <c r="D56" i="8"/>
  <c r="K10" i="26"/>
  <c r="A11" i="26"/>
  <c r="F12" i="26"/>
  <c r="K40" i="26"/>
  <c r="A41" i="26"/>
  <c r="K24" i="26"/>
  <c r="A25" i="26"/>
  <c r="D42" i="8"/>
  <c r="K42" i="8" s="1"/>
  <c r="A11" i="25"/>
  <c r="H10" i="25"/>
  <c r="Q19" i="24"/>
  <c r="A21" i="24"/>
  <c r="G10" i="23"/>
  <c r="A11" i="23"/>
  <c r="L45" i="22"/>
  <c r="A46" i="22"/>
  <c r="D120" i="22"/>
  <c r="G45" i="22"/>
  <c r="I45" i="22"/>
  <c r="J45" i="22" s="1"/>
  <c r="L82" i="22"/>
  <c r="A83" i="22"/>
  <c r="A110" i="22"/>
  <c r="L109" i="22"/>
  <c r="L17" i="22"/>
  <c r="A18" i="22"/>
  <c r="L17" i="18"/>
  <c r="A18" i="18"/>
  <c r="A83" i="18"/>
  <c r="L82" i="18"/>
  <c r="A47" i="18"/>
  <c r="L46" i="18"/>
  <c r="A112" i="18"/>
  <c r="L111" i="18"/>
  <c r="H9" i="17"/>
  <c r="A10" i="17"/>
  <c r="F10" i="17"/>
  <c r="H84" i="17"/>
  <c r="A85" i="17"/>
  <c r="H41" i="17"/>
  <c r="A42" i="17"/>
  <c r="F45" i="17"/>
  <c r="H59" i="17"/>
  <c r="A61" i="17"/>
  <c r="F68" i="17"/>
  <c r="H83" i="14"/>
  <c r="A84" i="14"/>
  <c r="A63" i="14"/>
  <c r="H61" i="14"/>
  <c r="F87" i="14"/>
  <c r="H43" i="14"/>
  <c r="A45" i="14"/>
  <c r="H10" i="14"/>
  <c r="A13" i="14"/>
  <c r="A30" i="12"/>
  <c r="G28" i="12"/>
  <c r="G11" i="12"/>
  <c r="A14" i="12"/>
  <c r="G127" i="9"/>
  <c r="A128" i="9"/>
  <c r="A107" i="9"/>
  <c r="E108" i="9" s="1"/>
  <c r="G106" i="9"/>
  <c r="G41" i="9"/>
  <c r="A42" i="9"/>
  <c r="E56" i="9"/>
  <c r="G80" i="9"/>
  <c r="A83" i="9"/>
  <c r="A13" i="9"/>
  <c r="G10" i="9"/>
  <c r="G159" i="9"/>
  <c r="A160" i="9"/>
  <c r="G160" i="9" s="1"/>
  <c r="E160" i="9"/>
  <c r="G99" i="8"/>
  <c r="E117" i="8"/>
  <c r="A102" i="8"/>
  <c r="A128" i="8"/>
  <c r="G127" i="8"/>
  <c r="G10" i="8"/>
  <c r="A13" i="8"/>
  <c r="K63" i="8"/>
  <c r="A85" i="8"/>
  <c r="G84" i="8"/>
  <c r="G37" i="8"/>
  <c r="A40" i="8"/>
  <c r="O122" i="39" l="1"/>
  <c r="P113" i="39"/>
  <c r="K122" i="39"/>
  <c r="J122" i="39"/>
  <c r="P117" i="39"/>
  <c r="P31" i="56"/>
  <c r="E47" i="71"/>
  <c r="F47" i="71" s="1"/>
  <c r="E38" i="71"/>
  <c r="F38" i="71" s="1"/>
  <c r="E53" i="71"/>
  <c r="E30" i="71"/>
  <c r="F30" i="71" s="1"/>
  <c r="E28" i="71"/>
  <c r="F28" i="71" s="1"/>
  <c r="E161" i="45"/>
  <c r="P28" i="56"/>
  <c r="F53" i="71"/>
  <c r="P119" i="39"/>
  <c r="P29" i="56"/>
  <c r="N17" i="56"/>
  <c r="P17" i="56" s="1"/>
  <c r="O17" i="56"/>
  <c r="O10" i="56" s="1"/>
  <c r="G26" i="42"/>
  <c r="P111" i="39"/>
  <c r="P110" i="39"/>
  <c r="P121" i="39"/>
  <c r="P114" i="39"/>
  <c r="D11" i="12"/>
  <c r="P112" i="39"/>
  <c r="E144" i="45"/>
  <c r="E163" i="45" s="1"/>
  <c r="H132" i="45"/>
  <c r="K42" i="75"/>
  <c r="N18" i="75"/>
  <c r="A20" i="75"/>
  <c r="N17" i="74"/>
  <c r="A19" i="74"/>
  <c r="F11" i="73"/>
  <c r="A12" i="73"/>
  <c r="D12" i="73"/>
  <c r="A40" i="71"/>
  <c r="I39" i="71"/>
  <c r="I14" i="71"/>
  <c r="A17" i="71"/>
  <c r="P11" i="56"/>
  <c r="P30" i="56"/>
  <c r="P13" i="56"/>
  <c r="P23" i="56"/>
  <c r="P32" i="56"/>
  <c r="P16" i="56"/>
  <c r="N40" i="56"/>
  <c r="O40" i="56"/>
  <c r="A14" i="68"/>
  <c r="F13" i="68"/>
  <c r="P25" i="56"/>
  <c r="P12" i="56"/>
  <c r="K49" i="66"/>
  <c r="A50" i="66"/>
  <c r="H50" i="66"/>
  <c r="I50" i="66" s="1"/>
  <c r="J50" i="66" s="1"/>
  <c r="G51" i="66"/>
  <c r="K22" i="66"/>
  <c r="A23" i="66"/>
  <c r="D13" i="31"/>
  <c r="D12" i="31"/>
  <c r="E13" i="31"/>
  <c r="E14" i="31" s="1"/>
  <c r="A32" i="64"/>
  <c r="D36" i="64"/>
  <c r="G31" i="64"/>
  <c r="D32" i="64"/>
  <c r="A22" i="64"/>
  <c r="G21" i="64"/>
  <c r="M157" i="8"/>
  <c r="M159" i="8"/>
  <c r="M160" i="8" s="1"/>
  <c r="A47" i="62"/>
  <c r="K46" i="62"/>
  <c r="A17" i="62"/>
  <c r="K17" i="62" s="1"/>
  <c r="K16" i="62"/>
  <c r="K38" i="62"/>
  <c r="A39" i="62"/>
  <c r="A25" i="62"/>
  <c r="K24" i="62"/>
  <c r="A10" i="59"/>
  <c r="N9" i="59"/>
  <c r="N31" i="59"/>
  <c r="A32" i="59"/>
  <c r="N53" i="59"/>
  <c r="A54" i="59"/>
  <c r="A14" i="56"/>
  <c r="Q13" i="56"/>
  <c r="AR12" i="54"/>
  <c r="AR17" i="54" s="1"/>
  <c r="AR23" i="54" s="1"/>
  <c r="AL17" i="54"/>
  <c r="AL23" i="54" s="1"/>
  <c r="BF116" i="54"/>
  <c r="AZ115" i="54"/>
  <c r="AZ16" i="54" s="1"/>
  <c r="BF16" i="54" s="1"/>
  <c r="BH103" i="54"/>
  <c r="BH102" i="54" s="1"/>
  <c r="BH15" i="54" s="1"/>
  <c r="BB42" i="54"/>
  <c r="BB14" i="54" s="1"/>
  <c r="BB17" i="54" s="1"/>
  <c r="BB23" i="54" s="1"/>
  <c r="BF105" i="54"/>
  <c r="BH105" i="54" s="1"/>
  <c r="BD102" i="54"/>
  <c r="BD15" i="54" s="1"/>
  <c r="BD17" i="54" s="1"/>
  <c r="BD23" i="54" s="1"/>
  <c r="BJ107" i="54"/>
  <c r="A108" i="54"/>
  <c r="BF14" i="54"/>
  <c r="BF42" i="54"/>
  <c r="BH124" i="54"/>
  <c r="BF123" i="54"/>
  <c r="BH42" i="54"/>
  <c r="BH14" i="54" s="1"/>
  <c r="BJ38" i="54"/>
  <c r="A39" i="54"/>
  <c r="BJ39" i="54" s="1"/>
  <c r="BH35" i="54"/>
  <c r="BJ46" i="54"/>
  <c r="A47" i="54"/>
  <c r="AZ26" i="54"/>
  <c r="AZ12" i="54" s="1"/>
  <c r="BF27" i="54"/>
  <c r="BJ16" i="54"/>
  <c r="A17" i="54"/>
  <c r="AR26" i="54"/>
  <c r="BF36" i="54"/>
  <c r="BH36" i="54" s="1"/>
  <c r="AZ34" i="54"/>
  <c r="AZ13" i="54" s="1"/>
  <c r="BF13" i="54" s="1"/>
  <c r="BD118" i="53"/>
  <c r="BF118" i="53" s="1"/>
  <c r="AX116" i="53"/>
  <c r="AX16" i="53" s="1"/>
  <c r="BD16" i="53" s="1"/>
  <c r="BH108" i="53"/>
  <c r="A109" i="53"/>
  <c r="BF103" i="53"/>
  <c r="BF102" i="53" s="1"/>
  <c r="BF15" i="53" s="1"/>
  <c r="BD102" i="53"/>
  <c r="AP42" i="53"/>
  <c r="BH48" i="53"/>
  <c r="A49" i="53"/>
  <c r="BD20" i="53"/>
  <c r="BD14" i="53"/>
  <c r="BH20" i="53"/>
  <c r="A21" i="53"/>
  <c r="BH30" i="53"/>
  <c r="A31" i="53"/>
  <c r="BH31" i="53" s="1"/>
  <c r="AX26" i="53"/>
  <c r="AX12" i="53" s="1"/>
  <c r="BF35" i="53"/>
  <c r="BF34" i="53" s="1"/>
  <c r="BF13" i="53" s="1"/>
  <c r="BD34" i="53"/>
  <c r="BF43" i="53"/>
  <c r="BF42" i="53" s="1"/>
  <c r="BF14" i="53" s="1"/>
  <c r="BD42" i="53"/>
  <c r="BD26" i="53"/>
  <c r="BF27" i="53"/>
  <c r="BF26" i="53" s="1"/>
  <c r="BF12" i="53" s="1"/>
  <c r="BF17" i="53" s="1"/>
  <c r="BF23" i="53" s="1"/>
  <c r="AX34" i="53"/>
  <c r="AX13" i="53" s="1"/>
  <c r="BD13" i="53" s="1"/>
  <c r="AP15" i="53"/>
  <c r="AP12" i="53"/>
  <c r="AP17" i="53" s="1"/>
  <c r="AP23" i="53" s="1"/>
  <c r="C46" i="50" s="1"/>
  <c r="AJ17" i="53"/>
  <c r="AJ23" i="53" s="1"/>
  <c r="AZ124" i="53"/>
  <c r="AZ20" i="53" s="1"/>
  <c r="BD126" i="53"/>
  <c r="BD124" i="53" s="1"/>
  <c r="AZ42" i="53"/>
  <c r="AZ14" i="53" s="1"/>
  <c r="AZ17" i="53" s="1"/>
  <c r="AZ23" i="53" s="1"/>
  <c r="BF117" i="53"/>
  <c r="BF116" i="53" s="1"/>
  <c r="BF16" i="53" s="1"/>
  <c r="BD116" i="53"/>
  <c r="A57" i="50"/>
  <c r="K56" i="50"/>
  <c r="G62" i="50"/>
  <c r="K36" i="50"/>
  <c r="A37" i="50"/>
  <c r="A15" i="47"/>
  <c r="G14" i="47"/>
  <c r="F15" i="47"/>
  <c r="F13" i="46"/>
  <c r="A14" i="46"/>
  <c r="N150" i="45"/>
  <c r="A151" i="45"/>
  <c r="G115" i="45"/>
  <c r="N113" i="45"/>
  <c r="A114" i="45"/>
  <c r="N58" i="45"/>
  <c r="A59" i="45"/>
  <c r="E12" i="45"/>
  <c r="N99" i="45"/>
  <c r="A102" i="45"/>
  <c r="N102" i="45" s="1"/>
  <c r="H161" i="45"/>
  <c r="J149" i="45"/>
  <c r="N13" i="45"/>
  <c r="A17" i="45"/>
  <c r="N35" i="45"/>
  <c r="A36" i="45"/>
  <c r="N81" i="45"/>
  <c r="A82" i="45"/>
  <c r="E86" i="45"/>
  <c r="A43" i="42"/>
  <c r="J42" i="42"/>
  <c r="J17" i="42"/>
  <c r="A18" i="42"/>
  <c r="Q33" i="41"/>
  <c r="A34" i="41"/>
  <c r="I122" i="39"/>
  <c r="P115" i="39"/>
  <c r="H52" i="32"/>
  <c r="F15" i="32"/>
  <c r="N122" i="39"/>
  <c r="Q15" i="41"/>
  <c r="A16" i="41"/>
  <c r="P116" i="39"/>
  <c r="H89" i="32"/>
  <c r="I89" i="32" s="1"/>
  <c r="H122" i="39"/>
  <c r="A115" i="39"/>
  <c r="Q114" i="39"/>
  <c r="A81" i="39"/>
  <c r="Q80" i="39"/>
  <c r="A45" i="37"/>
  <c r="R44" i="37"/>
  <c r="A69" i="37"/>
  <c r="R68" i="37"/>
  <c r="R18" i="37"/>
  <c r="A19" i="37"/>
  <c r="A45" i="36"/>
  <c r="Q19" i="36"/>
  <c r="R18" i="36"/>
  <c r="A19" i="36"/>
  <c r="R68" i="34"/>
  <c r="A69" i="34"/>
  <c r="A18" i="34"/>
  <c r="R17" i="34"/>
  <c r="Q18" i="34"/>
  <c r="A44" i="34"/>
  <c r="R43" i="34"/>
  <c r="R44" i="33"/>
  <c r="Q19" i="33"/>
  <c r="A45" i="33"/>
  <c r="R69" i="33"/>
  <c r="A70" i="33"/>
  <c r="R18" i="33"/>
  <c r="A19" i="33"/>
  <c r="J92" i="32"/>
  <c r="A93" i="32"/>
  <c r="E92" i="32"/>
  <c r="F91" i="32"/>
  <c r="J18" i="32"/>
  <c r="A19" i="32"/>
  <c r="J56" i="32"/>
  <c r="A57" i="32"/>
  <c r="E17" i="32"/>
  <c r="F54" i="32"/>
  <c r="F17" i="32" s="1"/>
  <c r="E55" i="32"/>
  <c r="R42" i="30"/>
  <c r="A43" i="30"/>
  <c r="A67" i="30"/>
  <c r="R66" i="30"/>
  <c r="A16" i="30"/>
  <c r="R15" i="30"/>
  <c r="R15" i="29"/>
  <c r="A16" i="29"/>
  <c r="R43" i="29"/>
  <c r="A44" i="29"/>
  <c r="R66" i="29"/>
  <c r="A67" i="29"/>
  <c r="Q16" i="29"/>
  <c r="J18" i="27"/>
  <c r="A19" i="27"/>
  <c r="A12" i="26"/>
  <c r="K11" i="26"/>
  <c r="A26" i="26"/>
  <c r="K25" i="26"/>
  <c r="K41" i="26"/>
  <c r="A42" i="26"/>
  <c r="D64" i="8"/>
  <c r="K56" i="8"/>
  <c r="H11" i="25"/>
  <c r="A12" i="25"/>
  <c r="Q21" i="24"/>
  <c r="A23" i="24"/>
  <c r="A12" i="23"/>
  <c r="G11" i="23"/>
  <c r="L18" i="22"/>
  <c r="A19" i="22"/>
  <c r="K45" i="22"/>
  <c r="I46" i="22" s="1"/>
  <c r="J46" i="22" s="1"/>
  <c r="G46" i="22"/>
  <c r="L110" i="22"/>
  <c r="A111" i="22"/>
  <c r="L46" i="22"/>
  <c r="A47" i="22"/>
  <c r="A84" i="22"/>
  <c r="L83" i="22"/>
  <c r="L112" i="18"/>
  <c r="A113" i="18"/>
  <c r="L47" i="18"/>
  <c r="A48" i="18"/>
  <c r="L83" i="18"/>
  <c r="A84" i="18"/>
  <c r="L18" i="18"/>
  <c r="A19" i="18"/>
  <c r="H42" i="17"/>
  <c r="A43" i="17"/>
  <c r="F43" i="17"/>
  <c r="H85" i="17"/>
  <c r="A86" i="17"/>
  <c r="H61" i="17"/>
  <c r="A63" i="17"/>
  <c r="F87" i="17"/>
  <c r="H10" i="17"/>
  <c r="A13" i="17"/>
  <c r="A14" i="14"/>
  <c r="H13" i="14"/>
  <c r="F61" i="14"/>
  <c r="H63" i="14"/>
  <c r="A66" i="14"/>
  <c r="H84" i="14"/>
  <c r="A85" i="14"/>
  <c r="F67" i="14"/>
  <c r="A46" i="14"/>
  <c r="H45" i="14"/>
  <c r="A15" i="12"/>
  <c r="G14" i="12"/>
  <c r="A31" i="12"/>
  <c r="G30" i="12"/>
  <c r="A129" i="9"/>
  <c r="G128" i="9"/>
  <c r="G83" i="9"/>
  <c r="A84" i="9"/>
  <c r="G42" i="9"/>
  <c r="A45" i="9"/>
  <c r="G107" i="9"/>
  <c r="A108" i="9"/>
  <c r="A14" i="9"/>
  <c r="G13" i="9"/>
  <c r="E42" i="8"/>
  <c r="G40" i="8"/>
  <c r="A41" i="8"/>
  <c r="G13" i="8"/>
  <c r="A14" i="8"/>
  <c r="G128" i="8"/>
  <c r="A129" i="8"/>
  <c r="G85" i="8"/>
  <c r="A86" i="8"/>
  <c r="G102" i="8"/>
  <c r="A103" i="8"/>
  <c r="E103" i="8"/>
  <c r="D32" i="66" l="1"/>
  <c r="E32" i="66"/>
  <c r="E34" i="66" s="1"/>
  <c r="N10" i="56"/>
  <c r="C21" i="68" s="1"/>
  <c r="P122" i="39"/>
  <c r="F129" i="39" s="1"/>
  <c r="F131" i="39" s="1"/>
  <c r="P10" i="56"/>
  <c r="J132" i="45"/>
  <c r="J144" i="45" s="1"/>
  <c r="J146" i="45" s="1"/>
  <c r="L146" i="45" s="1"/>
  <c r="M146" i="45" s="1"/>
  <c r="H144" i="45"/>
  <c r="N20" i="75"/>
  <c r="A22" i="75"/>
  <c r="N19" i="74"/>
  <c r="A21" i="74"/>
  <c r="D11" i="72"/>
  <c r="F12" i="73"/>
  <c r="D6" i="72"/>
  <c r="I17" i="71"/>
  <c r="A18" i="71"/>
  <c r="I40" i="71"/>
  <c r="A41" i="71"/>
  <c r="P40" i="56"/>
  <c r="F14" i="68"/>
  <c r="A15" i="68"/>
  <c r="D15" i="68"/>
  <c r="C24" i="68"/>
  <c r="C23" i="68"/>
  <c r="A24" i="66"/>
  <c r="K23" i="66"/>
  <c r="G52" i="66"/>
  <c r="H51" i="66"/>
  <c r="I51" i="66" s="1"/>
  <c r="J51" i="66" s="1"/>
  <c r="K50" i="66"/>
  <c r="A51" i="66"/>
  <c r="G22" i="64"/>
  <c r="A23" i="64"/>
  <c r="G32" i="64"/>
  <c r="D39" i="64"/>
  <c r="A26" i="62"/>
  <c r="K25" i="62"/>
  <c r="K47" i="62"/>
  <c r="A48" i="62"/>
  <c r="K39" i="62"/>
  <c r="A40" i="62"/>
  <c r="N10" i="59"/>
  <c r="A11" i="59"/>
  <c r="N54" i="59"/>
  <c r="A55" i="59"/>
  <c r="N32" i="59"/>
  <c r="A33" i="59"/>
  <c r="A15" i="56"/>
  <c r="Q14" i="56"/>
  <c r="AZ17" i="54"/>
  <c r="AZ23" i="54" s="1"/>
  <c r="BF12" i="54"/>
  <c r="BJ108" i="54"/>
  <c r="A109" i="54"/>
  <c r="BJ47" i="54"/>
  <c r="A48" i="54"/>
  <c r="BF15" i="54"/>
  <c r="BH34" i="54"/>
  <c r="BH13" i="54" s="1"/>
  <c r="BF34" i="54"/>
  <c r="BF102" i="54"/>
  <c r="A19" i="54"/>
  <c r="BJ17" i="54"/>
  <c r="BH20" i="54"/>
  <c r="BH123" i="54"/>
  <c r="BH116" i="54"/>
  <c r="BH115" i="54" s="1"/>
  <c r="BH16" i="54" s="1"/>
  <c r="BF115" i="54"/>
  <c r="BH27" i="54"/>
  <c r="BH26" i="54" s="1"/>
  <c r="BH12" i="54" s="1"/>
  <c r="BF26" i="54"/>
  <c r="BH109" i="53"/>
  <c r="A110" i="53"/>
  <c r="BH49" i="53"/>
  <c r="A50" i="53"/>
  <c r="AX17" i="53"/>
  <c r="AX23" i="53" s="1"/>
  <c r="BD12" i="53"/>
  <c r="BD17" i="53" s="1"/>
  <c r="BD23" i="53" s="1"/>
  <c r="E55" i="50"/>
  <c r="BH21" i="53"/>
  <c r="A22" i="53"/>
  <c r="K37" i="50"/>
  <c r="A38" i="50"/>
  <c r="G61" i="50"/>
  <c r="K57" i="50"/>
  <c r="A58" i="50"/>
  <c r="G15" i="47"/>
  <c r="A18" i="47"/>
  <c r="G18" i="47" s="1"/>
  <c r="F18" i="47"/>
  <c r="D13" i="46"/>
  <c r="F14" i="46"/>
  <c r="A16" i="46"/>
  <c r="N82" i="45"/>
  <c r="A83" i="45"/>
  <c r="N59" i="45"/>
  <c r="A60" i="45"/>
  <c r="N114" i="45"/>
  <c r="A115" i="45"/>
  <c r="G114" i="45"/>
  <c r="N36" i="45"/>
  <c r="A37" i="45"/>
  <c r="N17" i="45"/>
  <c r="A21" i="45"/>
  <c r="J161" i="45"/>
  <c r="I83" i="45"/>
  <c r="N151" i="45"/>
  <c r="A152" i="45"/>
  <c r="J18" i="42"/>
  <c r="A19" i="42"/>
  <c r="J43" i="42"/>
  <c r="A44" i="42"/>
  <c r="H90" i="32"/>
  <c r="I90" i="32" s="1"/>
  <c r="H53" i="32"/>
  <c r="H15" i="32"/>
  <c r="I52" i="32"/>
  <c r="I15" i="32" s="1"/>
  <c r="Q16" i="41"/>
  <c r="A17" i="41"/>
  <c r="Q34" i="41"/>
  <c r="A35" i="41"/>
  <c r="Q115" i="39"/>
  <c r="A116" i="39"/>
  <c r="Q81" i="39"/>
  <c r="A82" i="39"/>
  <c r="R19" i="37"/>
  <c r="A20" i="37"/>
  <c r="R69" i="37"/>
  <c r="A70" i="37"/>
  <c r="Q19" i="37"/>
  <c r="R45" i="37"/>
  <c r="A46" i="37"/>
  <c r="Q20" i="37"/>
  <c r="R19" i="36"/>
  <c r="A20" i="36"/>
  <c r="A46" i="36"/>
  <c r="Q20" i="36"/>
  <c r="R44" i="34"/>
  <c r="A45" i="34"/>
  <c r="Q19" i="34"/>
  <c r="R18" i="34"/>
  <c r="A19" i="34"/>
  <c r="R69" i="34"/>
  <c r="A70" i="34"/>
  <c r="R19" i="33"/>
  <c r="A20" i="33"/>
  <c r="R70" i="33"/>
  <c r="A71" i="33"/>
  <c r="R45" i="33"/>
  <c r="A46" i="33"/>
  <c r="Q20" i="33"/>
  <c r="F92" i="32"/>
  <c r="E93" i="32"/>
  <c r="J57" i="32"/>
  <c r="A58" i="32"/>
  <c r="J19" i="32"/>
  <c r="A20" i="32"/>
  <c r="J93" i="32"/>
  <c r="A94" i="32"/>
  <c r="E56" i="32"/>
  <c r="F55" i="32"/>
  <c r="F18" i="32" s="1"/>
  <c r="E18" i="32"/>
  <c r="R43" i="30"/>
  <c r="A44" i="30"/>
  <c r="R16" i="30"/>
  <c r="A17" i="30"/>
  <c r="R67" i="30"/>
  <c r="A68" i="30"/>
  <c r="Q17" i="30"/>
  <c r="R67" i="29"/>
  <c r="A68" i="29"/>
  <c r="Q17" i="29"/>
  <c r="A45" i="29"/>
  <c r="R44" i="29"/>
  <c r="R16" i="29"/>
  <c r="A17" i="29"/>
  <c r="J19" i="27"/>
  <c r="A20" i="27"/>
  <c r="F7" i="26"/>
  <c r="K42" i="26"/>
  <c r="E41" i="14"/>
  <c r="D68" i="8"/>
  <c r="K64" i="8"/>
  <c r="D66" i="8"/>
  <c r="K66" i="8" s="1"/>
  <c r="K26" i="26"/>
  <c r="A27" i="26"/>
  <c r="K12" i="26"/>
  <c r="A14" i="26"/>
  <c r="K14" i="26" s="1"/>
  <c r="F14" i="26"/>
  <c r="H12" i="25"/>
  <c r="A13" i="25"/>
  <c r="G14" i="25"/>
  <c r="Q23" i="24"/>
  <c r="A25" i="24"/>
  <c r="G12" i="23"/>
  <c r="A13" i="23"/>
  <c r="L84" i="22"/>
  <c r="A85" i="22"/>
  <c r="L47" i="22"/>
  <c r="A48" i="22"/>
  <c r="L111" i="22"/>
  <c r="A112" i="22"/>
  <c r="K46" i="22"/>
  <c r="I47" i="22" s="1"/>
  <c r="J47" i="22" s="1"/>
  <c r="G47" i="22"/>
  <c r="L19" i="22"/>
  <c r="A20" i="22"/>
  <c r="L48" i="18"/>
  <c r="A49" i="18"/>
  <c r="A20" i="18"/>
  <c r="L19" i="18"/>
  <c r="L84" i="18"/>
  <c r="A85" i="18"/>
  <c r="A114" i="18"/>
  <c r="L113" i="18"/>
  <c r="A14" i="17"/>
  <c r="H13" i="17"/>
  <c r="F61" i="17"/>
  <c r="H63" i="17"/>
  <c r="A66" i="17"/>
  <c r="A87" i="17"/>
  <c r="H86" i="17"/>
  <c r="H43" i="17"/>
  <c r="A45" i="17"/>
  <c r="A15" i="14"/>
  <c r="H14" i="14"/>
  <c r="H85" i="14"/>
  <c r="A86" i="14"/>
  <c r="H66" i="14"/>
  <c r="A67" i="14"/>
  <c r="A48" i="14"/>
  <c r="F49" i="14"/>
  <c r="G15" i="12"/>
  <c r="A16" i="12"/>
  <c r="G31" i="12"/>
  <c r="A32" i="12"/>
  <c r="E32" i="12"/>
  <c r="A15" i="9"/>
  <c r="G14" i="9"/>
  <c r="A47" i="9"/>
  <c r="G45" i="9"/>
  <c r="E47" i="9"/>
  <c r="A85" i="9"/>
  <c r="G84" i="9"/>
  <c r="A110" i="9"/>
  <c r="G108" i="9"/>
  <c r="E118" i="9"/>
  <c r="A130" i="9"/>
  <c r="G129" i="9"/>
  <c r="A130" i="8"/>
  <c r="G129" i="8"/>
  <c r="G14" i="8"/>
  <c r="A15" i="8"/>
  <c r="A42" i="8"/>
  <c r="E56" i="8"/>
  <c r="G41" i="8"/>
  <c r="G86" i="8"/>
  <c r="A87" i="8"/>
  <c r="A106" i="8"/>
  <c r="E119" i="8"/>
  <c r="G103" i="8"/>
  <c r="F4" i="56" l="1"/>
  <c r="D36" i="71"/>
  <c r="E36" i="71"/>
  <c r="H163" i="45"/>
  <c r="H146" i="45"/>
  <c r="E23" i="66"/>
  <c r="D23" i="66"/>
  <c r="D17" i="66" s="1"/>
  <c r="D34" i="66"/>
  <c r="D36" i="66" s="1"/>
  <c r="N22" i="75"/>
  <c r="A24" i="75"/>
  <c r="N21" i="74"/>
  <c r="A23" i="74"/>
  <c r="A19" i="71"/>
  <c r="I18" i="71"/>
  <c r="I41" i="71"/>
  <c r="A42" i="71"/>
  <c r="A17" i="68"/>
  <c r="F15" i="68"/>
  <c r="D17" i="68"/>
  <c r="D20" i="68"/>
  <c r="F33" i="59"/>
  <c r="G53" i="66"/>
  <c r="H52" i="66"/>
  <c r="I52" i="66" s="1"/>
  <c r="J52" i="66" s="1"/>
  <c r="K51" i="66"/>
  <c r="A52" i="66"/>
  <c r="K24" i="66"/>
  <c r="A25" i="66"/>
  <c r="G23" i="64"/>
  <c r="A24" i="64"/>
  <c r="G24" i="64" s="1"/>
  <c r="K40" i="62"/>
  <c r="A41" i="62"/>
  <c r="K41" i="62" s="1"/>
  <c r="K48" i="62"/>
  <c r="A49" i="62"/>
  <c r="K26" i="62"/>
  <c r="A27" i="62"/>
  <c r="K27" i="62" s="1"/>
  <c r="N33" i="59"/>
  <c r="A34" i="59"/>
  <c r="G34" i="59"/>
  <c r="N55" i="59"/>
  <c r="A56" i="59"/>
  <c r="N11" i="59"/>
  <c r="A12" i="59"/>
  <c r="A16" i="56"/>
  <c r="Q15" i="56"/>
  <c r="C47" i="50"/>
  <c r="D67" i="50" s="1"/>
  <c r="BJ19" i="54"/>
  <c r="A20" i="54"/>
  <c r="A49" i="54"/>
  <c r="BJ48" i="54"/>
  <c r="BH17" i="54"/>
  <c r="BH23" i="54" s="1"/>
  <c r="BJ109" i="54"/>
  <c r="A112" i="54"/>
  <c r="BJ112" i="54" s="1"/>
  <c r="A110" i="54"/>
  <c r="BF17" i="54"/>
  <c r="BF23" i="54" s="1"/>
  <c r="J55" i="50"/>
  <c r="A23" i="53"/>
  <c r="BH23" i="53" s="1"/>
  <c r="BH22" i="53"/>
  <c r="BH50" i="53"/>
  <c r="A51" i="53"/>
  <c r="A111" i="53"/>
  <c r="BH110" i="53"/>
  <c r="A113" i="53"/>
  <c r="BH113" i="53" s="1"/>
  <c r="K58" i="50"/>
  <c r="A59" i="50"/>
  <c r="G60" i="50"/>
  <c r="K38" i="50"/>
  <c r="A39" i="50"/>
  <c r="K39" i="50" s="1"/>
  <c r="F16" i="46"/>
  <c r="A17" i="46"/>
  <c r="N21" i="45"/>
  <c r="A22" i="45"/>
  <c r="G113" i="45"/>
  <c r="N115" i="45"/>
  <c r="A116" i="45"/>
  <c r="N152" i="45"/>
  <c r="A153" i="45"/>
  <c r="N60" i="45"/>
  <c r="A62" i="45"/>
  <c r="N37" i="45"/>
  <c r="A38" i="45"/>
  <c r="A86" i="45"/>
  <c r="N86" i="45" s="1"/>
  <c r="E11" i="45"/>
  <c r="N83" i="45"/>
  <c r="J44" i="42"/>
  <c r="A45" i="42"/>
  <c r="A20" i="42"/>
  <c r="J19" i="42"/>
  <c r="A36" i="41"/>
  <c r="Q35" i="41"/>
  <c r="I53" i="32"/>
  <c r="I16" i="32" s="1"/>
  <c r="H16" i="32"/>
  <c r="H54" i="32"/>
  <c r="Q17" i="41"/>
  <c r="A18" i="41"/>
  <c r="H91" i="32"/>
  <c r="Q82" i="39"/>
  <c r="A83" i="39"/>
  <c r="Q116" i="39"/>
  <c r="A117" i="39"/>
  <c r="Q21" i="37"/>
  <c r="R46" i="37"/>
  <c r="A47" i="37"/>
  <c r="R70" i="37"/>
  <c r="A71" i="37"/>
  <c r="A21" i="37"/>
  <c r="R20" i="37"/>
  <c r="Q21" i="36"/>
  <c r="A47" i="36"/>
  <c r="A21" i="36"/>
  <c r="R20" i="36"/>
  <c r="R19" i="34"/>
  <c r="A20" i="34"/>
  <c r="R70" i="34"/>
  <c r="A71" i="34"/>
  <c r="R45" i="34"/>
  <c r="A46" i="34"/>
  <c r="Q20" i="34"/>
  <c r="R46" i="33"/>
  <c r="A47" i="33"/>
  <c r="Q21" i="33"/>
  <c r="A21" i="33"/>
  <c r="R20" i="33"/>
  <c r="A72" i="33"/>
  <c r="R71" i="33"/>
  <c r="A95" i="32"/>
  <c r="J94" i="32"/>
  <c r="J20" i="32"/>
  <c r="A21" i="32"/>
  <c r="J58" i="32"/>
  <c r="A59" i="32"/>
  <c r="F93" i="32"/>
  <c r="E94" i="32"/>
  <c r="F56" i="32"/>
  <c r="F19" i="32" s="1"/>
  <c r="E19" i="32"/>
  <c r="E57" i="32"/>
  <c r="R68" i="30"/>
  <c r="A69" i="30"/>
  <c r="A45" i="30"/>
  <c r="Q19" i="30"/>
  <c r="R44" i="30"/>
  <c r="R17" i="30"/>
  <c r="A18" i="30"/>
  <c r="Q18" i="30"/>
  <c r="R17" i="29"/>
  <c r="A18" i="29"/>
  <c r="R45" i="29"/>
  <c r="A46" i="29"/>
  <c r="R68" i="29"/>
  <c r="A69" i="29"/>
  <c r="Q18" i="29"/>
  <c r="A21" i="27"/>
  <c r="J20" i="27"/>
  <c r="L41" i="14"/>
  <c r="E45" i="14"/>
  <c r="E43" i="14"/>
  <c r="K27" i="26"/>
  <c r="A28" i="26"/>
  <c r="K68" i="8"/>
  <c r="D116" i="8"/>
  <c r="K116" i="8" s="1"/>
  <c r="H13" i="25"/>
  <c r="A14" i="25"/>
  <c r="Q25" i="24"/>
  <c r="A27" i="24"/>
  <c r="G13" i="23"/>
  <c r="A14" i="23"/>
  <c r="L20" i="22"/>
  <c r="A21" i="22"/>
  <c r="K47" i="22"/>
  <c r="I48" i="22" s="1"/>
  <c r="J48" i="22" s="1"/>
  <c r="G48" i="22"/>
  <c r="L112" i="22"/>
  <c r="A113" i="22"/>
  <c r="L48" i="22"/>
  <c r="A49" i="22"/>
  <c r="A86" i="22"/>
  <c r="L85" i="22"/>
  <c r="L114" i="18"/>
  <c r="A115" i="18"/>
  <c r="L85" i="18"/>
  <c r="A86" i="18"/>
  <c r="L20" i="18"/>
  <c r="A21" i="18"/>
  <c r="L49" i="18"/>
  <c r="A50" i="18"/>
  <c r="H66" i="17"/>
  <c r="A67" i="17"/>
  <c r="H45" i="17"/>
  <c r="A46" i="17"/>
  <c r="F67" i="17"/>
  <c r="A88" i="17"/>
  <c r="H87" i="17"/>
  <c r="H14" i="17"/>
  <c r="A15" i="17"/>
  <c r="H15" i="14"/>
  <c r="A16" i="14"/>
  <c r="F16" i="14"/>
  <c r="A87" i="14"/>
  <c r="H86" i="14"/>
  <c r="H48" i="14"/>
  <c r="A49" i="14"/>
  <c r="F50" i="14" s="1"/>
  <c r="A68" i="14"/>
  <c r="H67" i="14"/>
  <c r="A34" i="12"/>
  <c r="G32" i="12"/>
  <c r="E34" i="12"/>
  <c r="G16" i="12"/>
  <c r="A17" i="12"/>
  <c r="E17" i="12"/>
  <c r="G85" i="9"/>
  <c r="A86" i="9"/>
  <c r="A50" i="9"/>
  <c r="G47" i="9"/>
  <c r="G130" i="9"/>
  <c r="A131" i="9"/>
  <c r="G110" i="9"/>
  <c r="A112" i="9"/>
  <c r="E133" i="9"/>
  <c r="G15" i="9"/>
  <c r="A16" i="9"/>
  <c r="E16" i="9"/>
  <c r="A88" i="8"/>
  <c r="G87" i="8"/>
  <c r="E88" i="8"/>
  <c r="G106" i="8"/>
  <c r="A107" i="8"/>
  <c r="E108" i="8" s="1"/>
  <c r="G42" i="8"/>
  <c r="A45" i="8"/>
  <c r="A16" i="8"/>
  <c r="G15" i="8"/>
  <c r="E16" i="8"/>
  <c r="G130" i="8"/>
  <c r="A131" i="8"/>
  <c r="D38" i="66" l="1"/>
  <c r="F36" i="71"/>
  <c r="N24" i="75"/>
  <c r="A26" i="75"/>
  <c r="N23" i="74"/>
  <c r="A25" i="74"/>
  <c r="I42" i="71"/>
  <c r="A43" i="71"/>
  <c r="I19" i="71"/>
  <c r="A20" i="71"/>
  <c r="G20" i="71"/>
  <c r="T24" i="59"/>
  <c r="T25" i="59" s="1"/>
  <c r="T27" i="59"/>
  <c r="U27" i="59" s="1"/>
  <c r="F34" i="59"/>
  <c r="A20" i="68"/>
  <c r="F17" i="68"/>
  <c r="K25" i="66"/>
  <c r="A26" i="66"/>
  <c r="K26" i="66" s="1"/>
  <c r="K52" i="66"/>
  <c r="A53" i="66"/>
  <c r="G54" i="66"/>
  <c r="H53" i="66"/>
  <c r="I53" i="66" s="1"/>
  <c r="J53" i="66" s="1"/>
  <c r="A50" i="62"/>
  <c r="K49" i="62"/>
  <c r="N12" i="59"/>
  <c r="A13" i="59"/>
  <c r="N56" i="59"/>
  <c r="A57" i="59"/>
  <c r="A35" i="59"/>
  <c r="N34" i="59"/>
  <c r="A17" i="56"/>
  <c r="Q16" i="56"/>
  <c r="D64" i="50"/>
  <c r="D58" i="50"/>
  <c r="D65" i="50"/>
  <c r="D24" i="8"/>
  <c r="K24" i="8" s="1"/>
  <c r="BJ110" i="54"/>
  <c r="A111" i="54"/>
  <c r="BJ111" i="54" s="1"/>
  <c r="E68" i="50"/>
  <c r="D60" i="50"/>
  <c r="BJ49" i="54"/>
  <c r="A50" i="54"/>
  <c r="D59" i="50"/>
  <c r="A21" i="54"/>
  <c r="BJ20" i="54"/>
  <c r="D56" i="50"/>
  <c r="E56" i="50" s="1"/>
  <c r="E57" i="50" s="1"/>
  <c r="E58" i="50" s="1"/>
  <c r="E59" i="50" s="1"/>
  <c r="E60" i="50" s="1"/>
  <c r="E61" i="50" s="1"/>
  <c r="E62" i="50" s="1"/>
  <c r="E63" i="50" s="1"/>
  <c r="E64" i="50" s="1"/>
  <c r="E65" i="50" s="1"/>
  <c r="E66" i="50" s="1"/>
  <c r="E67" i="50" s="1"/>
  <c r="D62" i="50"/>
  <c r="D63" i="50"/>
  <c r="D57" i="50"/>
  <c r="D66" i="50"/>
  <c r="D61" i="50"/>
  <c r="A52" i="53"/>
  <c r="BH51" i="53"/>
  <c r="BH111" i="53"/>
  <c r="A112" i="53"/>
  <c r="BH112" i="53" s="1"/>
  <c r="G59" i="50"/>
  <c r="K59" i="50"/>
  <c r="A60" i="50"/>
  <c r="A18" i="46"/>
  <c r="F17" i="46"/>
  <c r="N38" i="45"/>
  <c r="A39" i="45"/>
  <c r="N153" i="45"/>
  <c r="A154" i="45"/>
  <c r="N62" i="45"/>
  <c r="E69" i="45"/>
  <c r="I64" i="45"/>
  <c r="A63" i="45"/>
  <c r="N116" i="45"/>
  <c r="A117" i="45"/>
  <c r="G112" i="45"/>
  <c r="N22" i="45"/>
  <c r="A23" i="45"/>
  <c r="N23" i="45" s="1"/>
  <c r="J20" i="42"/>
  <c r="A21" i="42"/>
  <c r="A46" i="42"/>
  <c r="J45" i="42"/>
  <c r="H92" i="32"/>
  <c r="I91" i="32"/>
  <c r="Q18" i="41"/>
  <c r="A19" i="41"/>
  <c r="I54" i="32"/>
  <c r="I17" i="32" s="1"/>
  <c r="H55" i="32"/>
  <c r="H17" i="32"/>
  <c r="Q36" i="41"/>
  <c r="A37" i="41"/>
  <c r="A118" i="39"/>
  <c r="Q117" i="39"/>
  <c r="Q83" i="39"/>
  <c r="A84" i="39"/>
  <c r="R21" i="37"/>
  <c r="A22" i="37"/>
  <c r="A72" i="37"/>
  <c r="R71" i="37"/>
  <c r="A48" i="37"/>
  <c r="Q22" i="37"/>
  <c r="R47" i="37"/>
  <c r="R21" i="36"/>
  <c r="A22" i="36"/>
  <c r="A48" i="36"/>
  <c r="Q22" i="36"/>
  <c r="R46" i="34"/>
  <c r="A47" i="34"/>
  <c r="Q21" i="34"/>
  <c r="A72" i="34"/>
  <c r="R71" i="34"/>
  <c r="A21" i="34"/>
  <c r="R20" i="34"/>
  <c r="R21" i="33"/>
  <c r="A22" i="33"/>
  <c r="R72" i="33"/>
  <c r="A73" i="33"/>
  <c r="Q22" i="33"/>
  <c r="R47" i="33"/>
  <c r="A48" i="33"/>
  <c r="J95" i="32"/>
  <c r="A96" i="32"/>
  <c r="J21" i="32"/>
  <c r="A22" i="32"/>
  <c r="E95" i="32"/>
  <c r="F94" i="32"/>
  <c r="H56" i="32"/>
  <c r="J59" i="32"/>
  <c r="A60" i="32"/>
  <c r="E58" i="32"/>
  <c r="E20" i="32"/>
  <c r="F57" i="32"/>
  <c r="F20" i="32" s="1"/>
  <c r="A19" i="30"/>
  <c r="R18" i="30"/>
  <c r="R45" i="30"/>
  <c r="A46" i="30"/>
  <c r="A70" i="30"/>
  <c r="R69" i="30"/>
  <c r="R69" i="29"/>
  <c r="A70" i="29"/>
  <c r="Q19" i="29"/>
  <c r="R46" i="29"/>
  <c r="A47" i="29"/>
  <c r="A19" i="29"/>
  <c r="R18" i="29"/>
  <c r="J21" i="27"/>
  <c r="A22" i="27"/>
  <c r="R43" i="14"/>
  <c r="R48" i="14" s="1"/>
  <c r="R50" i="14" s="1"/>
  <c r="R85" i="14" s="1"/>
  <c r="T43" i="14"/>
  <c r="M43" i="14"/>
  <c r="O43" i="14"/>
  <c r="O48" i="14" s="1"/>
  <c r="O50" i="14" s="1"/>
  <c r="O85" i="14" s="1"/>
  <c r="Q43" i="14"/>
  <c r="Q48" i="14" s="1"/>
  <c r="Q50" i="14" s="1"/>
  <c r="Q85" i="14" s="1"/>
  <c r="L43" i="14"/>
  <c r="P43" i="14"/>
  <c r="P48" i="14" s="1"/>
  <c r="P50" i="14" s="1"/>
  <c r="P85" i="14" s="1"/>
  <c r="S43" i="14"/>
  <c r="S48" i="14" s="1"/>
  <c r="S50" i="14" s="1"/>
  <c r="S85" i="14" s="1"/>
  <c r="N43" i="14"/>
  <c r="N48" i="14" s="1"/>
  <c r="N50" i="14" s="1"/>
  <c r="N85" i="14" s="1"/>
  <c r="L45" i="14"/>
  <c r="S45" i="14"/>
  <c r="R45" i="14"/>
  <c r="E67" i="14"/>
  <c r="T45" i="14"/>
  <c r="P45" i="14"/>
  <c r="O45" i="14"/>
  <c r="M45" i="14"/>
  <c r="Q45" i="14"/>
  <c r="N45" i="14"/>
  <c r="A29" i="26"/>
  <c r="K28" i="26"/>
  <c r="H14" i="25"/>
  <c r="A17" i="25"/>
  <c r="Q27" i="24"/>
  <c r="A29" i="24"/>
  <c r="G14" i="23"/>
  <c r="A15" i="23"/>
  <c r="K48" i="22"/>
  <c r="I49" i="22" s="1"/>
  <c r="J49" i="22" s="1"/>
  <c r="G49" i="22"/>
  <c r="L86" i="22"/>
  <c r="A87" i="22"/>
  <c r="L49" i="22"/>
  <c r="A50" i="22"/>
  <c r="L113" i="22"/>
  <c r="A114" i="22"/>
  <c r="L21" i="22"/>
  <c r="A22" i="22"/>
  <c r="L50" i="18"/>
  <c r="A51" i="18"/>
  <c r="A87" i="18"/>
  <c r="L86" i="18"/>
  <c r="L21" i="18"/>
  <c r="A22" i="18"/>
  <c r="L115" i="18"/>
  <c r="A116" i="18"/>
  <c r="H15" i="17"/>
  <c r="A16" i="17"/>
  <c r="F16" i="17"/>
  <c r="H88" i="17"/>
  <c r="A89" i="17"/>
  <c r="A48" i="17"/>
  <c r="F49" i="17"/>
  <c r="H67" i="17"/>
  <c r="A68" i="17"/>
  <c r="A88" i="14"/>
  <c r="H87" i="14"/>
  <c r="F71" i="14"/>
  <c r="A50" i="14"/>
  <c r="F85" i="14" s="1"/>
  <c r="H68" i="14"/>
  <c r="A69" i="14"/>
  <c r="A19" i="14"/>
  <c r="H16" i="14"/>
  <c r="A18" i="12"/>
  <c r="G17" i="12"/>
  <c r="E18" i="12"/>
  <c r="E149" i="9"/>
  <c r="E149" i="8"/>
  <c r="G34" i="12"/>
  <c r="G16" i="9"/>
  <c r="A19" i="9"/>
  <c r="G112" i="9"/>
  <c r="E110" i="9"/>
  <c r="A115" i="9"/>
  <c r="G131" i="9"/>
  <c r="A132" i="9"/>
  <c r="A51" i="9"/>
  <c r="G50" i="9"/>
  <c r="A87" i="9"/>
  <c r="G86" i="9"/>
  <c r="G16" i="8"/>
  <c r="A19" i="8"/>
  <c r="A47" i="8"/>
  <c r="G45" i="8"/>
  <c r="E47" i="8"/>
  <c r="G107" i="8"/>
  <c r="A108" i="8"/>
  <c r="A132" i="8"/>
  <c r="G131" i="8"/>
  <c r="G88" i="8"/>
  <c r="A90" i="8"/>
  <c r="N26" i="75" l="1"/>
  <c r="A28" i="75"/>
  <c r="N25" i="74"/>
  <c r="A27" i="74"/>
  <c r="A23" i="71"/>
  <c r="I20" i="71"/>
  <c r="I43" i="71"/>
  <c r="A44" i="71"/>
  <c r="F20" i="68"/>
  <c r="A21" i="68"/>
  <c r="H54" i="66"/>
  <c r="I54" i="66" s="1"/>
  <c r="J54" i="66" s="1"/>
  <c r="G55" i="66"/>
  <c r="K53" i="66"/>
  <c r="A54" i="66"/>
  <c r="A51" i="62"/>
  <c r="K50" i="62"/>
  <c r="N35" i="59"/>
  <c r="A36" i="59"/>
  <c r="N57" i="59"/>
  <c r="A58" i="59"/>
  <c r="A14" i="59"/>
  <c r="N13" i="59"/>
  <c r="Q17" i="56"/>
  <c r="A18" i="56"/>
  <c r="BJ21" i="54"/>
  <c r="A22" i="54"/>
  <c r="A51" i="54"/>
  <c r="BJ50" i="54"/>
  <c r="BH52" i="53"/>
  <c r="A53" i="53"/>
  <c r="A61" i="50"/>
  <c r="K60" i="50"/>
  <c r="G58" i="50"/>
  <c r="F18" i="46"/>
  <c r="A20" i="46"/>
  <c r="F20" i="46" s="1"/>
  <c r="D17" i="46"/>
  <c r="G111" i="45"/>
  <c r="N117" i="45"/>
  <c r="A118" i="45"/>
  <c r="N63" i="45"/>
  <c r="A64" i="45"/>
  <c r="A155" i="45"/>
  <c r="N154" i="45"/>
  <c r="N39" i="45"/>
  <c r="A40" i="45"/>
  <c r="J46" i="42"/>
  <c r="A47" i="42"/>
  <c r="J21" i="42"/>
  <c r="A22" i="42"/>
  <c r="A38" i="41"/>
  <c r="Q37" i="41"/>
  <c r="H18" i="32"/>
  <c r="I55" i="32"/>
  <c r="I18" i="32" s="1"/>
  <c r="Q19" i="41"/>
  <c r="A21" i="41"/>
  <c r="Q21" i="41" s="1"/>
  <c r="I92" i="32"/>
  <c r="H93" i="32"/>
  <c r="I93" i="32" s="1"/>
  <c r="Q84" i="39"/>
  <c r="A85" i="39"/>
  <c r="Q118" i="39"/>
  <c r="A119" i="39"/>
  <c r="R48" i="37"/>
  <c r="A49" i="37"/>
  <c r="R72" i="37"/>
  <c r="A73" i="37"/>
  <c r="R22" i="37"/>
  <c r="A23" i="37"/>
  <c r="Q23" i="36"/>
  <c r="A49" i="36"/>
  <c r="R22" i="36"/>
  <c r="A23" i="36"/>
  <c r="R21" i="34"/>
  <c r="A22" i="34"/>
  <c r="R72" i="34"/>
  <c r="A73" i="34"/>
  <c r="R47" i="34"/>
  <c r="A48" i="34"/>
  <c r="Q22" i="34"/>
  <c r="Q23" i="33"/>
  <c r="R48" i="33"/>
  <c r="A49" i="33"/>
  <c r="R73" i="33"/>
  <c r="A74" i="33"/>
  <c r="R22" i="33"/>
  <c r="A23" i="33"/>
  <c r="E59" i="32"/>
  <c r="E21" i="32"/>
  <c r="F58" i="32"/>
  <c r="F21" i="32" s="1"/>
  <c r="H19" i="32"/>
  <c r="H57" i="32"/>
  <c r="I56" i="32"/>
  <c r="F95" i="32"/>
  <c r="E96" i="32"/>
  <c r="J22" i="32"/>
  <c r="A23" i="32"/>
  <c r="J96" i="32"/>
  <c r="A97" i="32"/>
  <c r="A61" i="32"/>
  <c r="J60" i="32"/>
  <c r="R70" i="30"/>
  <c r="A71" i="30"/>
  <c r="Q20" i="30"/>
  <c r="R46" i="30"/>
  <c r="Q21" i="30"/>
  <c r="A47" i="30"/>
  <c r="R19" i="30"/>
  <c r="A20" i="30"/>
  <c r="R19" i="29"/>
  <c r="A20" i="29"/>
  <c r="R47" i="29"/>
  <c r="A48" i="29"/>
  <c r="R70" i="29"/>
  <c r="A71" i="29"/>
  <c r="Q20" i="29"/>
  <c r="J22" i="27"/>
  <c r="A23" i="27"/>
  <c r="K29" i="26"/>
  <c r="A30" i="26"/>
  <c r="Q91" i="14"/>
  <c r="Q96" i="14" s="1"/>
  <c r="Q98" i="14" s="1"/>
  <c r="Q103" i="14" s="1"/>
  <c r="Q107" i="14" s="1"/>
  <c r="Q110" i="14" s="1"/>
  <c r="L67" i="14"/>
  <c r="M67" i="14"/>
  <c r="O67" i="14"/>
  <c r="O61" i="14" s="1"/>
  <c r="O87" i="14" s="1"/>
  <c r="O91" i="14" s="1"/>
  <c r="O96" i="14" s="1"/>
  <c r="O98" i="14" s="1"/>
  <c r="O103" i="14" s="1"/>
  <c r="O107" i="14" s="1"/>
  <c r="O110" i="14" s="1"/>
  <c r="R67" i="14"/>
  <c r="R61" i="14" s="1"/>
  <c r="R87" i="14" s="1"/>
  <c r="R91" i="14" s="1"/>
  <c r="R96" i="14" s="1"/>
  <c r="R98" i="14" s="1"/>
  <c r="R103" i="14" s="1"/>
  <c r="R107" i="14" s="1"/>
  <c r="R110" i="14" s="1"/>
  <c r="Q67" i="14"/>
  <c r="Q61" i="14" s="1"/>
  <c r="Q87" i="14" s="1"/>
  <c r="T67" i="14"/>
  <c r="S67" i="14"/>
  <c r="S61" i="14" s="1"/>
  <c r="S87" i="14" s="1"/>
  <c r="S91" i="14" s="1"/>
  <c r="S96" i="14" s="1"/>
  <c r="S98" i="14" s="1"/>
  <c r="S103" i="14" s="1"/>
  <c r="S107" i="14" s="1"/>
  <c r="S110" i="14" s="1"/>
  <c r="N67" i="14"/>
  <c r="N61" i="14" s="1"/>
  <c r="N87" i="14" s="1"/>
  <c r="N91" i="14" s="1"/>
  <c r="N96" i="14" s="1"/>
  <c r="N98" i="14" s="1"/>
  <c r="N103" i="14" s="1"/>
  <c r="N107" i="14" s="1"/>
  <c r="N110" i="14" s="1"/>
  <c r="P67" i="14"/>
  <c r="P61" i="14" s="1"/>
  <c r="P87" i="14" s="1"/>
  <c r="P91" i="14" s="1"/>
  <c r="P96" i="14" s="1"/>
  <c r="P98" i="14" s="1"/>
  <c r="P103" i="14" s="1"/>
  <c r="P107" i="14" s="1"/>
  <c r="P110" i="14" s="1"/>
  <c r="H17" i="25"/>
  <c r="A18" i="25"/>
  <c r="Q29" i="24"/>
  <c r="A31" i="24"/>
  <c r="A16" i="23"/>
  <c r="G15" i="23"/>
  <c r="L22" i="22"/>
  <c r="A23" i="22"/>
  <c r="L114" i="22"/>
  <c r="A115" i="22"/>
  <c r="L50" i="22"/>
  <c r="A51" i="22"/>
  <c r="L87" i="22"/>
  <c r="A88" i="22"/>
  <c r="K49" i="22"/>
  <c r="I50" i="22" s="1"/>
  <c r="J50" i="22" s="1"/>
  <c r="G50" i="22"/>
  <c r="A117" i="18"/>
  <c r="L116" i="18"/>
  <c r="L22" i="18"/>
  <c r="A23" i="18"/>
  <c r="L87" i="18"/>
  <c r="A88" i="18"/>
  <c r="L51" i="18"/>
  <c r="A52" i="18"/>
  <c r="H68" i="17"/>
  <c r="A69" i="17"/>
  <c r="H48" i="17"/>
  <c r="A49" i="17"/>
  <c r="F50" i="17"/>
  <c r="H89" i="17"/>
  <c r="A90" i="17"/>
  <c r="H16" i="17"/>
  <c r="A19" i="17"/>
  <c r="H69" i="14"/>
  <c r="A70" i="14"/>
  <c r="H19" i="14"/>
  <c r="A20" i="14"/>
  <c r="H88" i="14"/>
  <c r="A89" i="14"/>
  <c r="E23" i="12"/>
  <c r="G18" i="12"/>
  <c r="G87" i="9"/>
  <c r="A88" i="9"/>
  <c r="E88" i="9"/>
  <c r="G51" i="9"/>
  <c r="A52" i="9"/>
  <c r="G132" i="9"/>
  <c r="A133" i="9"/>
  <c r="G115" i="9"/>
  <c r="A116" i="9"/>
  <c r="G19" i="9"/>
  <c r="E21" i="9"/>
  <c r="A20" i="9"/>
  <c r="E91" i="8"/>
  <c r="A91" i="8"/>
  <c r="G90" i="8"/>
  <c r="G132" i="8"/>
  <c r="A133" i="8"/>
  <c r="G108" i="8"/>
  <c r="A110" i="8"/>
  <c r="E118" i="8"/>
  <c r="G47" i="8"/>
  <c r="A50" i="8"/>
  <c r="A20" i="8"/>
  <c r="E21" i="8" s="1"/>
  <c r="G19" i="8"/>
  <c r="D9" i="8"/>
  <c r="E9" i="14"/>
  <c r="I19" i="32" l="1"/>
  <c r="N28" i="75"/>
  <c r="A30" i="75"/>
  <c r="N27" i="74"/>
  <c r="A29" i="74"/>
  <c r="G25" i="71"/>
  <c r="I23" i="71"/>
  <c r="A24" i="71"/>
  <c r="I44" i="71"/>
  <c r="A45" i="71"/>
  <c r="F21" i="68"/>
  <c r="A23" i="68"/>
  <c r="D23" i="68"/>
  <c r="D24" i="68"/>
  <c r="K54" i="66"/>
  <c r="A55" i="66"/>
  <c r="G56" i="66"/>
  <c r="H55" i="66"/>
  <c r="I55" i="66" s="1"/>
  <c r="J55" i="66" s="1"/>
  <c r="K51" i="62"/>
  <c r="A52" i="62"/>
  <c r="N14" i="59"/>
  <c r="A15" i="59"/>
  <c r="N58" i="59"/>
  <c r="A59" i="59"/>
  <c r="N36" i="59"/>
  <c r="A37" i="59"/>
  <c r="Q18" i="56"/>
  <c r="A19" i="56"/>
  <c r="BJ51" i="54"/>
  <c r="A52" i="54"/>
  <c r="A23" i="54"/>
  <c r="BJ23" i="54" s="1"/>
  <c r="BJ22" i="54"/>
  <c r="A54" i="53"/>
  <c r="BH53" i="53"/>
  <c r="G57" i="50"/>
  <c r="A62" i="50"/>
  <c r="K61" i="50"/>
  <c r="N155" i="45"/>
  <c r="A156" i="45"/>
  <c r="N64" i="45"/>
  <c r="E10" i="45"/>
  <c r="A67" i="45"/>
  <c r="N118" i="45"/>
  <c r="A119" i="45"/>
  <c r="N40" i="45"/>
  <c r="A41" i="45"/>
  <c r="G110" i="45"/>
  <c r="H111" i="45"/>
  <c r="J22" i="42"/>
  <c r="A23" i="42"/>
  <c r="J47" i="42"/>
  <c r="A48" i="42"/>
  <c r="H94" i="32"/>
  <c r="I94" i="32" s="1"/>
  <c r="Q38" i="41"/>
  <c r="A39" i="41"/>
  <c r="Q119" i="39"/>
  <c r="A120" i="39"/>
  <c r="Q85" i="39"/>
  <c r="A86" i="39"/>
  <c r="R23" i="37"/>
  <c r="A24" i="37"/>
  <c r="R73" i="37"/>
  <c r="A74" i="37"/>
  <c r="R49" i="37"/>
  <c r="A50" i="37"/>
  <c r="Q24" i="37"/>
  <c r="Q23" i="37"/>
  <c r="R23" i="36"/>
  <c r="A24" i="36"/>
  <c r="Q24" i="36"/>
  <c r="A50" i="36"/>
  <c r="Q23" i="34"/>
  <c r="R48" i="34"/>
  <c r="A49" i="34"/>
  <c r="R73" i="34"/>
  <c r="A74" i="34"/>
  <c r="A23" i="34"/>
  <c r="R22" i="34"/>
  <c r="R23" i="33"/>
  <c r="A24" i="33"/>
  <c r="R74" i="33"/>
  <c r="A75" i="33"/>
  <c r="R49" i="33"/>
  <c r="A50" i="33"/>
  <c r="Q24" i="33"/>
  <c r="F96" i="32"/>
  <c r="E97" i="32"/>
  <c r="H58" i="32"/>
  <c r="H20" i="32"/>
  <c r="I57" i="32"/>
  <c r="I20" i="32" s="1"/>
  <c r="J61" i="32"/>
  <c r="A62" i="32"/>
  <c r="A98" i="32"/>
  <c r="J97" i="32"/>
  <c r="F59" i="32"/>
  <c r="F22" i="32" s="1"/>
  <c r="E22" i="32"/>
  <c r="E60" i="32"/>
  <c r="J23" i="32"/>
  <c r="A24" i="32"/>
  <c r="R20" i="30"/>
  <c r="A21" i="30"/>
  <c r="R47" i="30"/>
  <c r="A48" i="30"/>
  <c r="A72" i="30"/>
  <c r="R71" i="30"/>
  <c r="R71" i="29"/>
  <c r="A72" i="29"/>
  <c r="Q21" i="29"/>
  <c r="R48" i="29"/>
  <c r="A49" i="29"/>
  <c r="R20" i="29"/>
  <c r="A21" i="29"/>
  <c r="J23" i="27"/>
  <c r="A24" i="27"/>
  <c r="J24" i="27" s="1"/>
  <c r="F6" i="26"/>
  <c r="F10" i="26"/>
  <c r="F11" i="26"/>
  <c r="K30" i="26"/>
  <c r="A19" i="25"/>
  <c r="H18" i="25"/>
  <c r="Q31" i="24"/>
  <c r="A33" i="24"/>
  <c r="G16" i="23"/>
  <c r="A19" i="23"/>
  <c r="K50" i="22"/>
  <c r="I51" i="22" s="1"/>
  <c r="J51" i="22" s="1"/>
  <c r="G51" i="22"/>
  <c r="L88" i="22"/>
  <c r="A89" i="22"/>
  <c r="L51" i="22"/>
  <c r="A52" i="22"/>
  <c r="L115" i="22"/>
  <c r="A116" i="22"/>
  <c r="L23" i="22"/>
  <c r="A24" i="22"/>
  <c r="A53" i="18"/>
  <c r="L52" i="18"/>
  <c r="L88" i="18"/>
  <c r="A89" i="18"/>
  <c r="A24" i="18"/>
  <c r="L23" i="18"/>
  <c r="A118" i="18"/>
  <c r="L117" i="18"/>
  <c r="H19" i="17"/>
  <c r="A20" i="17"/>
  <c r="A91" i="17"/>
  <c r="H90" i="17"/>
  <c r="F91" i="17"/>
  <c r="A50" i="17"/>
  <c r="F85" i="17" s="1"/>
  <c r="F71" i="17"/>
  <c r="H69" i="17"/>
  <c r="A70" i="17"/>
  <c r="H89" i="14"/>
  <c r="A90" i="14"/>
  <c r="H20" i="14"/>
  <c r="A21" i="14"/>
  <c r="F21" i="14"/>
  <c r="E49" i="14"/>
  <c r="L9" i="14"/>
  <c r="T9" i="14" s="1"/>
  <c r="H70" i="14"/>
  <c r="A71" i="14"/>
  <c r="A117" i="9"/>
  <c r="G116" i="9"/>
  <c r="G133" i="9"/>
  <c r="A134" i="9"/>
  <c r="A55" i="9"/>
  <c r="G52" i="9"/>
  <c r="G88" i="9"/>
  <c r="A90" i="9"/>
  <c r="A21" i="9"/>
  <c r="G20" i="9"/>
  <c r="G20" i="8"/>
  <c r="A21" i="8"/>
  <c r="G50" i="8"/>
  <c r="A51" i="8"/>
  <c r="G110" i="8"/>
  <c r="E133" i="8"/>
  <c r="A112" i="8"/>
  <c r="A134" i="8"/>
  <c r="G133" i="8"/>
  <c r="D72" i="8"/>
  <c r="K9" i="8"/>
  <c r="G91" i="8"/>
  <c r="A93" i="8"/>
  <c r="E93" i="8"/>
  <c r="D35" i="8"/>
  <c r="N30" i="75" l="1"/>
  <c r="A32" i="75"/>
  <c r="N29" i="74"/>
  <c r="A31" i="74"/>
  <c r="I24" i="71"/>
  <c r="A25" i="71"/>
  <c r="I45" i="71"/>
  <c r="A46" i="71"/>
  <c r="A24" i="68"/>
  <c r="F23" i="68"/>
  <c r="J56" i="66"/>
  <c r="G57" i="66"/>
  <c r="H56" i="66"/>
  <c r="I56" i="66" s="1"/>
  <c r="K55" i="66"/>
  <c r="A56" i="66"/>
  <c r="K52" i="62"/>
  <c r="A53" i="62"/>
  <c r="N37" i="59"/>
  <c r="A38" i="59"/>
  <c r="N59" i="59"/>
  <c r="A60" i="59"/>
  <c r="N15" i="59"/>
  <c r="A16" i="59"/>
  <c r="Q19" i="56"/>
  <c r="A20" i="56"/>
  <c r="A53" i="54"/>
  <c r="BJ52" i="54"/>
  <c r="BH54" i="53"/>
  <c r="A55" i="53"/>
  <c r="K62" i="50"/>
  <c r="A63" i="50"/>
  <c r="G56" i="50"/>
  <c r="N119" i="45"/>
  <c r="A120" i="45"/>
  <c r="A68" i="45"/>
  <c r="N67" i="45"/>
  <c r="K132" i="45"/>
  <c r="N41" i="45"/>
  <c r="A43" i="45"/>
  <c r="H122" i="45"/>
  <c r="H121" i="45"/>
  <c r="H118" i="45"/>
  <c r="H119" i="45"/>
  <c r="H120" i="45"/>
  <c r="H117" i="45"/>
  <c r="H116" i="45"/>
  <c r="H115" i="45"/>
  <c r="H114" i="45"/>
  <c r="H113" i="45"/>
  <c r="H112" i="45"/>
  <c r="N156" i="45"/>
  <c r="A157" i="45"/>
  <c r="A49" i="42"/>
  <c r="J48" i="42"/>
  <c r="J23" i="42"/>
  <c r="A24" i="42"/>
  <c r="Q39" i="41"/>
  <c r="A40" i="41"/>
  <c r="H95" i="32"/>
  <c r="I95" i="32" s="1"/>
  <c r="A87" i="39"/>
  <c r="Q87" i="39" s="1"/>
  <c r="Q98" i="39" s="1"/>
  <c r="Q86" i="39"/>
  <c r="A121" i="39"/>
  <c r="Q120" i="39"/>
  <c r="A51" i="37"/>
  <c r="R50" i="37"/>
  <c r="A75" i="37"/>
  <c r="R74" i="37"/>
  <c r="R24" i="37"/>
  <c r="A25" i="37"/>
  <c r="A51" i="36"/>
  <c r="Q25" i="36"/>
  <c r="R24" i="36"/>
  <c r="A25" i="36"/>
  <c r="R23" i="34"/>
  <c r="A24" i="34"/>
  <c r="A75" i="34"/>
  <c r="R74" i="34"/>
  <c r="R49" i="34"/>
  <c r="A50" i="34"/>
  <c r="Q24" i="34"/>
  <c r="R50" i="33"/>
  <c r="A51" i="33"/>
  <c r="Q25" i="33"/>
  <c r="A76" i="33"/>
  <c r="R75" i="33"/>
  <c r="R24" i="33"/>
  <c r="A25" i="33"/>
  <c r="J62" i="32"/>
  <c r="A63" i="32"/>
  <c r="J24" i="32"/>
  <c r="A25" i="32"/>
  <c r="H59" i="32"/>
  <c r="H21" i="32"/>
  <c r="I58" i="32"/>
  <c r="I21" i="32" s="1"/>
  <c r="E98" i="32"/>
  <c r="F97" i="32"/>
  <c r="E23" i="32"/>
  <c r="E61" i="32"/>
  <c r="F60" i="32"/>
  <c r="F23" i="32" s="1"/>
  <c r="J98" i="32"/>
  <c r="A99" i="32"/>
  <c r="A73" i="30"/>
  <c r="R72" i="30"/>
  <c r="A49" i="30"/>
  <c r="R48" i="30"/>
  <c r="Q23" i="30"/>
  <c r="R21" i="30"/>
  <c r="A22" i="30"/>
  <c r="Q22" i="30"/>
  <c r="R21" i="29"/>
  <c r="A22" i="29"/>
  <c r="R49" i="29"/>
  <c r="A50" i="29"/>
  <c r="R50" i="29" s="1"/>
  <c r="R72" i="29"/>
  <c r="A73" i="29"/>
  <c r="Q22" i="29"/>
  <c r="A20" i="25"/>
  <c r="H19" i="25"/>
  <c r="Q33" i="24"/>
  <c r="A35" i="24"/>
  <c r="G19" i="23"/>
  <c r="A20" i="23"/>
  <c r="L24" i="22"/>
  <c r="A25" i="22"/>
  <c r="B133" i="22"/>
  <c r="L116" i="22"/>
  <c r="A117" i="22"/>
  <c r="L52" i="22"/>
  <c r="A53" i="22"/>
  <c r="L89" i="22"/>
  <c r="A90" i="22"/>
  <c r="K51" i="22"/>
  <c r="I52" i="22" s="1"/>
  <c r="J52" i="22" s="1"/>
  <c r="G52" i="22"/>
  <c r="L118" i="18"/>
  <c r="A119" i="18"/>
  <c r="L24" i="18"/>
  <c r="A25" i="18"/>
  <c r="B134" i="18"/>
  <c r="L89" i="18"/>
  <c r="A90" i="18"/>
  <c r="L53" i="18"/>
  <c r="A54" i="18"/>
  <c r="H70" i="17"/>
  <c r="A71" i="17"/>
  <c r="A94" i="17"/>
  <c r="H91" i="17"/>
  <c r="A21" i="17"/>
  <c r="H20" i="17"/>
  <c r="F21" i="17"/>
  <c r="D130" i="8"/>
  <c r="K130" i="8" s="1"/>
  <c r="E84" i="14"/>
  <c r="E71" i="14"/>
  <c r="L71" i="14" s="1"/>
  <c r="L49" i="14"/>
  <c r="A23" i="14"/>
  <c r="H21" i="14"/>
  <c r="A91" i="14"/>
  <c r="H90" i="14"/>
  <c r="F91" i="14"/>
  <c r="G21" i="9"/>
  <c r="A23" i="9"/>
  <c r="G134" i="9"/>
  <c r="A135" i="9"/>
  <c r="G90" i="9"/>
  <c r="A91" i="9"/>
  <c r="E91" i="9"/>
  <c r="G55" i="9"/>
  <c r="A56" i="9"/>
  <c r="E63" i="9"/>
  <c r="A118" i="9"/>
  <c r="G117" i="9"/>
  <c r="K72" i="8"/>
  <c r="D120" i="8"/>
  <c r="K120" i="8" s="1"/>
  <c r="G134" i="8"/>
  <c r="A135" i="8"/>
  <c r="A115" i="8"/>
  <c r="E110" i="8"/>
  <c r="G112" i="8"/>
  <c r="A52" i="8"/>
  <c r="G51" i="8"/>
  <c r="E132" i="8"/>
  <c r="G93" i="8"/>
  <c r="D47" i="8"/>
  <c r="K47" i="8" s="1"/>
  <c r="K35" i="8"/>
  <c r="D37" i="8"/>
  <c r="K37" i="8" s="1"/>
  <c r="A23" i="8"/>
  <c r="G21" i="8"/>
  <c r="D135" i="8"/>
  <c r="D46" i="71" l="1"/>
  <c r="E46" i="71"/>
  <c r="F46" i="71" s="1"/>
  <c r="N32" i="75"/>
  <c r="A34" i="75"/>
  <c r="A33" i="74"/>
  <c r="N31" i="74"/>
  <c r="I46" i="71"/>
  <c r="A47" i="71"/>
  <c r="I25" i="71"/>
  <c r="A27" i="71"/>
  <c r="A27" i="68"/>
  <c r="F14" i="47"/>
  <c r="F49" i="47"/>
  <c r="F24" i="68"/>
  <c r="K56" i="66"/>
  <c r="A57" i="66"/>
  <c r="G58" i="66"/>
  <c r="H58" i="66" s="1"/>
  <c r="I58" i="66" s="1"/>
  <c r="H57" i="66"/>
  <c r="I57" i="66" s="1"/>
  <c r="J57" i="66" s="1"/>
  <c r="J58" i="66" s="1"/>
  <c r="J60" i="66" s="1"/>
  <c r="E9" i="66" s="1"/>
  <c r="K135" i="8"/>
  <c r="E89" i="14"/>
  <c r="L89" i="14" s="1"/>
  <c r="T89" i="14" s="1"/>
  <c r="A54" i="62"/>
  <c r="K53" i="62"/>
  <c r="A17" i="59"/>
  <c r="N16" i="59"/>
  <c r="N60" i="59"/>
  <c r="A61" i="59"/>
  <c r="N38" i="59"/>
  <c r="A39" i="59"/>
  <c r="Q20" i="56"/>
  <c r="A21" i="56"/>
  <c r="BJ53" i="54"/>
  <c r="A54" i="54"/>
  <c r="BH55" i="53"/>
  <c r="A56" i="53"/>
  <c r="G55" i="50"/>
  <c r="K63" i="50"/>
  <c r="A64" i="50"/>
  <c r="K140" i="45"/>
  <c r="K139" i="45"/>
  <c r="K142" i="45"/>
  <c r="A158" i="45"/>
  <c r="N157" i="45"/>
  <c r="K143" i="45"/>
  <c r="N43" i="45"/>
  <c r="A44" i="45"/>
  <c r="E48" i="45"/>
  <c r="K133" i="45"/>
  <c r="K134" i="45"/>
  <c r="K149" i="45"/>
  <c r="L149" i="45" s="1"/>
  <c r="M149" i="45" s="1"/>
  <c r="L132" i="45"/>
  <c r="M132" i="45" s="1"/>
  <c r="K136" i="45"/>
  <c r="N68" i="45"/>
  <c r="A69" i="45"/>
  <c r="N69" i="45" s="1"/>
  <c r="K138" i="45"/>
  <c r="N120" i="45"/>
  <c r="A121" i="45"/>
  <c r="K135" i="45"/>
  <c r="K137" i="45"/>
  <c r="K141" i="45"/>
  <c r="J24" i="42"/>
  <c r="A25" i="42"/>
  <c r="C59" i="42"/>
  <c r="J49" i="42"/>
  <c r="A54" i="42"/>
  <c r="C56" i="42"/>
  <c r="H96" i="32"/>
  <c r="I96" i="32" s="1"/>
  <c r="Q40" i="41"/>
  <c r="A41" i="41"/>
  <c r="Q121" i="39"/>
  <c r="A122" i="39"/>
  <c r="Q122" i="39" s="1"/>
  <c r="R25" i="37"/>
  <c r="A26" i="37"/>
  <c r="R75" i="37"/>
  <c r="A76" i="37"/>
  <c r="Q25" i="37"/>
  <c r="R51" i="37"/>
  <c r="A52" i="37"/>
  <c r="R52" i="37" s="1"/>
  <c r="Q26" i="37"/>
  <c r="R25" i="36"/>
  <c r="A26" i="36"/>
  <c r="Q26" i="36"/>
  <c r="A52" i="36"/>
  <c r="R50" i="34"/>
  <c r="Q25" i="34"/>
  <c r="A51" i="34"/>
  <c r="R75" i="34"/>
  <c r="A76" i="34"/>
  <c r="R24" i="34"/>
  <c r="A25" i="34"/>
  <c r="R25" i="33"/>
  <c r="A26" i="33"/>
  <c r="R76" i="33"/>
  <c r="A77" i="33"/>
  <c r="R77" i="33" s="1"/>
  <c r="Q26" i="33"/>
  <c r="R51" i="33"/>
  <c r="A52" i="33"/>
  <c r="R52" i="33" s="1"/>
  <c r="H22" i="32"/>
  <c r="H60" i="32"/>
  <c r="I59" i="32"/>
  <c r="I22" i="32" s="1"/>
  <c r="J25" i="32"/>
  <c r="A26" i="32"/>
  <c r="F98" i="32"/>
  <c r="E99" i="32"/>
  <c r="F61" i="32"/>
  <c r="F24" i="32" s="1"/>
  <c r="E62" i="32"/>
  <c r="E24" i="32"/>
  <c r="J99" i="32"/>
  <c r="A100" i="32"/>
  <c r="J63" i="32"/>
  <c r="A64" i="32"/>
  <c r="R49" i="30"/>
  <c r="A50" i="30"/>
  <c r="R50" i="30" s="1"/>
  <c r="R22" i="30"/>
  <c r="A23" i="30"/>
  <c r="R73" i="30"/>
  <c r="A74" i="30"/>
  <c r="Q24" i="30" s="1"/>
  <c r="R73" i="29"/>
  <c r="A74" i="29"/>
  <c r="Q23" i="29"/>
  <c r="R22" i="29"/>
  <c r="A23" i="29"/>
  <c r="H20" i="25"/>
  <c r="A21" i="25"/>
  <c r="G22" i="25"/>
  <c r="Q35" i="24"/>
  <c r="A37" i="24"/>
  <c r="G20" i="23"/>
  <c r="A21" i="23"/>
  <c r="K52" i="22"/>
  <c r="I53" i="22" s="1"/>
  <c r="J53" i="22" s="1"/>
  <c r="G53" i="22"/>
  <c r="L53" i="22"/>
  <c r="A54" i="22"/>
  <c r="L117" i="22"/>
  <c r="A118" i="22"/>
  <c r="L90" i="22"/>
  <c r="A91" i="22"/>
  <c r="L25" i="22"/>
  <c r="A27" i="22"/>
  <c r="L90" i="18"/>
  <c r="A91" i="18"/>
  <c r="L25" i="18"/>
  <c r="A27" i="18"/>
  <c r="L54" i="18"/>
  <c r="A55" i="18"/>
  <c r="A120" i="18"/>
  <c r="L120" i="18" s="1"/>
  <c r="B133" i="18"/>
  <c r="L119" i="18"/>
  <c r="H21" i="17"/>
  <c r="A23" i="17"/>
  <c r="H94" i="17"/>
  <c r="A95" i="17"/>
  <c r="A94" i="14"/>
  <c r="H91" i="14"/>
  <c r="F25" i="14"/>
  <c r="A26" i="14"/>
  <c r="H23" i="14"/>
  <c r="L84" i="14"/>
  <c r="T84" i="14" s="1"/>
  <c r="G118" i="9"/>
  <c r="A119" i="9"/>
  <c r="A58" i="9"/>
  <c r="G56" i="9"/>
  <c r="E64" i="9"/>
  <c r="A136" i="9"/>
  <c r="G135" i="9"/>
  <c r="A26" i="9"/>
  <c r="E25" i="9"/>
  <c r="G23" i="9"/>
  <c r="A93" i="9"/>
  <c r="G91" i="9"/>
  <c r="E93" i="9"/>
  <c r="G52" i="8"/>
  <c r="A55" i="8"/>
  <c r="G115" i="8"/>
  <c r="A116" i="8"/>
  <c r="G23" i="8"/>
  <c r="A26" i="8"/>
  <c r="E25" i="8"/>
  <c r="A136" i="8"/>
  <c r="G135" i="8"/>
  <c r="M80" i="14"/>
  <c r="D129" i="8"/>
  <c r="K129" i="8" l="1"/>
  <c r="L129" i="8" s="1"/>
  <c r="L137" i="8" s="1"/>
  <c r="L142" i="8" s="1"/>
  <c r="L144" i="8" s="1"/>
  <c r="L148" i="8" s="1"/>
  <c r="D40" i="71"/>
  <c r="F40" i="71" s="1"/>
  <c r="E40" i="71"/>
  <c r="N34" i="75"/>
  <c r="A36" i="75"/>
  <c r="N33" i="74"/>
  <c r="A35" i="74"/>
  <c r="I27" i="71"/>
  <c r="A28" i="71"/>
  <c r="I47" i="71"/>
  <c r="A48" i="71"/>
  <c r="G48" i="71"/>
  <c r="F27" i="68"/>
  <c r="A28" i="68"/>
  <c r="E22" i="66"/>
  <c r="E17" i="66" s="1"/>
  <c r="E36" i="66"/>
  <c r="K57" i="66"/>
  <c r="A58" i="66"/>
  <c r="A55" i="62"/>
  <c r="K54" i="62"/>
  <c r="N39" i="59"/>
  <c r="A40" i="59"/>
  <c r="N61" i="59"/>
  <c r="A62" i="59"/>
  <c r="N17" i="59"/>
  <c r="A18" i="59"/>
  <c r="Q21" i="56"/>
  <c r="A22" i="56"/>
  <c r="BJ54" i="54"/>
  <c r="A55" i="54"/>
  <c r="BH56" i="53"/>
  <c r="A57" i="53"/>
  <c r="A65" i="50"/>
  <c r="K64" i="50"/>
  <c r="H66" i="50"/>
  <c r="I66" i="50" s="1"/>
  <c r="H67" i="50"/>
  <c r="I67" i="50" s="1"/>
  <c r="H65" i="50"/>
  <c r="I65" i="50" s="1"/>
  <c r="H64" i="50"/>
  <c r="I64" i="50" s="1"/>
  <c r="H63" i="50"/>
  <c r="I63" i="50" s="1"/>
  <c r="H62" i="50"/>
  <c r="I62" i="50" s="1"/>
  <c r="H61" i="50"/>
  <c r="I61" i="50" s="1"/>
  <c r="H60" i="50"/>
  <c r="I60" i="50" s="1"/>
  <c r="H59" i="50"/>
  <c r="I59" i="50" s="1"/>
  <c r="H58" i="50"/>
  <c r="I58" i="50" s="1"/>
  <c r="H57" i="50"/>
  <c r="I57" i="50" s="1"/>
  <c r="H56" i="50"/>
  <c r="I56" i="50" s="1"/>
  <c r="J56" i="50" s="1"/>
  <c r="K158" i="45"/>
  <c r="L158" i="45" s="1"/>
  <c r="L141" i="45"/>
  <c r="N44" i="45"/>
  <c r="A45" i="45"/>
  <c r="K153" i="45"/>
  <c r="L153" i="45" s="1"/>
  <c r="L136" i="45"/>
  <c r="K154" i="45"/>
  <c r="L154" i="45" s="1"/>
  <c r="L137" i="45"/>
  <c r="K151" i="45"/>
  <c r="L151" i="45" s="1"/>
  <c r="L134" i="45"/>
  <c r="M134" i="45" s="1"/>
  <c r="K159" i="45"/>
  <c r="L159" i="45" s="1"/>
  <c r="L142" i="45"/>
  <c r="N121" i="45"/>
  <c r="A122" i="45"/>
  <c r="K150" i="45"/>
  <c r="L150" i="45" s="1"/>
  <c r="M150" i="45" s="1"/>
  <c r="L133" i="45"/>
  <c r="M133" i="45" s="1"/>
  <c r="K156" i="45"/>
  <c r="L156" i="45" s="1"/>
  <c r="L139" i="45"/>
  <c r="N158" i="45"/>
  <c r="A159" i="45"/>
  <c r="K152" i="45"/>
  <c r="L152" i="45" s="1"/>
  <c r="L135" i="45"/>
  <c r="I45" i="45"/>
  <c r="K160" i="45"/>
  <c r="L160" i="45" s="1"/>
  <c r="L143" i="45"/>
  <c r="K155" i="45"/>
  <c r="L155" i="45" s="1"/>
  <c r="L138" i="45"/>
  <c r="K157" i="45"/>
  <c r="L157" i="45" s="1"/>
  <c r="L140" i="45"/>
  <c r="J54" i="42"/>
  <c r="A56" i="42"/>
  <c r="J25" i="42"/>
  <c r="A26" i="42"/>
  <c r="J26" i="42" s="1"/>
  <c r="A42" i="41"/>
  <c r="Q41" i="41"/>
  <c r="H97" i="32"/>
  <c r="I97" i="32" s="1"/>
  <c r="R76" i="37"/>
  <c r="A77" i="37"/>
  <c r="R77" i="37" s="1"/>
  <c r="R26" i="37"/>
  <c r="A27" i="37"/>
  <c r="R27" i="37" s="1"/>
  <c r="R26" i="36"/>
  <c r="A27" i="36"/>
  <c r="R27" i="36" s="1"/>
  <c r="R25" i="34"/>
  <c r="A26" i="34"/>
  <c r="R76" i="34"/>
  <c r="A77" i="34"/>
  <c r="R77" i="34" s="1"/>
  <c r="R51" i="34"/>
  <c r="A52" i="34"/>
  <c r="R52" i="34" s="1"/>
  <c r="Q26" i="34"/>
  <c r="R26" i="33"/>
  <c r="A27" i="33"/>
  <c r="R27" i="33" s="1"/>
  <c r="J26" i="32"/>
  <c r="A27" i="32"/>
  <c r="J64" i="32"/>
  <c r="A65" i="32"/>
  <c r="H23" i="32"/>
  <c r="H61" i="32"/>
  <c r="I60" i="32"/>
  <c r="I23" i="32" s="1"/>
  <c r="F99" i="32"/>
  <c r="E100" i="32"/>
  <c r="A101" i="32"/>
  <c r="J100" i="32"/>
  <c r="E63" i="32"/>
  <c r="E25" i="32"/>
  <c r="F62" i="32"/>
  <c r="F25" i="32" s="1"/>
  <c r="R74" i="30"/>
  <c r="A75" i="30"/>
  <c r="R75" i="30" s="1"/>
  <c r="R23" i="30"/>
  <c r="A24" i="30"/>
  <c r="R23" i="29"/>
  <c r="A24" i="29"/>
  <c r="A75" i="29"/>
  <c r="R75" i="29" s="1"/>
  <c r="R74" i="29"/>
  <c r="Q24" i="29"/>
  <c r="H21" i="25"/>
  <c r="A22" i="25"/>
  <c r="Q37" i="24"/>
  <c r="A39" i="24"/>
  <c r="Q39" i="24" s="1"/>
  <c r="G21" i="23"/>
  <c r="A22" i="23"/>
  <c r="C95" i="22"/>
  <c r="L91" i="22"/>
  <c r="B72" i="22"/>
  <c r="A119" i="22"/>
  <c r="L118" i="22"/>
  <c r="B7" i="22"/>
  <c r="L27" i="22"/>
  <c r="L54" i="22"/>
  <c r="A55" i="22"/>
  <c r="K53" i="22"/>
  <c r="I54" i="22" s="1"/>
  <c r="J54" i="22" s="1"/>
  <c r="G54" i="22"/>
  <c r="L55" i="18"/>
  <c r="A56" i="18"/>
  <c r="B7" i="18"/>
  <c r="L27" i="18"/>
  <c r="L91" i="18"/>
  <c r="C95" i="18"/>
  <c r="B72" i="18"/>
  <c r="H95" i="17"/>
  <c r="A96" i="17"/>
  <c r="F96" i="17"/>
  <c r="H23" i="17"/>
  <c r="F25" i="17"/>
  <c r="A26" i="17"/>
  <c r="H26" i="14"/>
  <c r="A27" i="14"/>
  <c r="A95" i="14"/>
  <c r="H94" i="14"/>
  <c r="G93" i="9"/>
  <c r="E132" i="9"/>
  <c r="G26" i="9"/>
  <c r="A27" i="9"/>
  <c r="A137" i="9"/>
  <c r="E137" i="9"/>
  <c r="G136" i="9"/>
  <c r="G58" i="9"/>
  <c r="A59" i="9"/>
  <c r="E65" i="9"/>
  <c r="G119" i="9"/>
  <c r="A120" i="9"/>
  <c r="G120" i="9" s="1"/>
  <c r="G26" i="8"/>
  <c r="A27" i="8"/>
  <c r="A117" i="8"/>
  <c r="G116" i="8"/>
  <c r="A56" i="8"/>
  <c r="G55" i="8"/>
  <c r="E63" i="8"/>
  <c r="G136" i="8"/>
  <c r="A137" i="8"/>
  <c r="E137" i="8"/>
  <c r="N36" i="75" l="1"/>
  <c r="A38" i="75"/>
  <c r="N35" i="74"/>
  <c r="A37" i="74"/>
  <c r="I48" i="71"/>
  <c r="A50" i="71"/>
  <c r="I28" i="71"/>
  <c r="A29" i="71"/>
  <c r="F28" i="68"/>
  <c r="A29" i="68"/>
  <c r="D29" i="68"/>
  <c r="K58" i="66"/>
  <c r="A59" i="66"/>
  <c r="E38" i="66"/>
  <c r="M135" i="45"/>
  <c r="M151" i="45"/>
  <c r="M152" i="45" s="1"/>
  <c r="M153" i="45" s="1"/>
  <c r="M154" i="45" s="1"/>
  <c r="M155" i="45" s="1"/>
  <c r="M156" i="45" s="1"/>
  <c r="M157" i="45" s="1"/>
  <c r="M158" i="45" s="1"/>
  <c r="M159" i="45" s="1"/>
  <c r="M160" i="45" s="1"/>
  <c r="M163" i="45" s="1"/>
  <c r="M164" i="45" s="1"/>
  <c r="K55" i="62"/>
  <c r="A56" i="62"/>
  <c r="A19" i="59"/>
  <c r="N18" i="59"/>
  <c r="N62" i="59"/>
  <c r="A63" i="59"/>
  <c r="N40" i="59"/>
  <c r="A41" i="59"/>
  <c r="Q22" i="56"/>
  <c r="A23" i="56"/>
  <c r="A56" i="54"/>
  <c r="BJ55" i="54"/>
  <c r="J57" i="50"/>
  <c r="J58" i="50" s="1"/>
  <c r="J59" i="50" s="1"/>
  <c r="J60" i="50" s="1"/>
  <c r="J61" i="50" s="1"/>
  <c r="J62" i="50" s="1"/>
  <c r="J63" i="50" s="1"/>
  <c r="J64" i="50" s="1"/>
  <c r="J65" i="50" s="1"/>
  <c r="J66" i="50" s="1"/>
  <c r="J67" i="50" s="1"/>
  <c r="J69" i="50" s="1"/>
  <c r="C48" i="50" s="1"/>
  <c r="E24" i="14" s="1"/>
  <c r="L24" i="14" s="1"/>
  <c r="T24" i="14" s="1"/>
  <c r="A58" i="53"/>
  <c r="BH57" i="53"/>
  <c r="A66" i="50"/>
  <c r="K65" i="50"/>
  <c r="N159" i="45"/>
  <c r="A160" i="45"/>
  <c r="M136" i="45"/>
  <c r="M137" i="45" s="1"/>
  <c r="M138" i="45" s="1"/>
  <c r="M139" i="45" s="1"/>
  <c r="M140" i="45" s="1"/>
  <c r="M141" i="45" s="1"/>
  <c r="M142" i="45" s="1"/>
  <c r="M143" i="45" s="1"/>
  <c r="N45" i="45"/>
  <c r="A48" i="45"/>
  <c r="N48" i="45" s="1"/>
  <c r="E9" i="45"/>
  <c r="N122" i="45"/>
  <c r="A123" i="45"/>
  <c r="J56" i="42"/>
  <c r="A57" i="42"/>
  <c r="C57" i="42"/>
  <c r="H98" i="32"/>
  <c r="I98" i="32" s="1"/>
  <c r="Q42" i="41"/>
  <c r="A43" i="41"/>
  <c r="R26" i="34"/>
  <c r="A27" i="34"/>
  <c r="R27" i="34" s="1"/>
  <c r="J65" i="32"/>
  <c r="A66" i="32"/>
  <c r="J27" i="32"/>
  <c r="A28" i="32"/>
  <c r="J101" i="32"/>
  <c r="A102" i="32"/>
  <c r="H24" i="32"/>
  <c r="H62" i="32"/>
  <c r="I61" i="32"/>
  <c r="I24" i="32" s="1"/>
  <c r="F63" i="32"/>
  <c r="F26" i="32" s="1"/>
  <c r="E26" i="32"/>
  <c r="E64" i="32"/>
  <c r="E101" i="32"/>
  <c r="F100" i="32"/>
  <c r="R24" i="30"/>
  <c r="A25" i="30"/>
  <c r="R25" i="30" s="1"/>
  <c r="R24" i="29"/>
  <c r="A25" i="29"/>
  <c r="R25" i="29" s="1"/>
  <c r="A24" i="25"/>
  <c r="H24" i="25" s="1"/>
  <c r="H22" i="25"/>
  <c r="G24" i="25"/>
  <c r="G22" i="23"/>
  <c r="A25" i="23"/>
  <c r="K54" i="22"/>
  <c r="I55" i="22" s="1"/>
  <c r="J55" i="22" s="1"/>
  <c r="G55" i="22"/>
  <c r="L55" i="22"/>
  <c r="A56" i="22"/>
  <c r="L119" i="22"/>
  <c r="A120" i="22"/>
  <c r="L120" i="22" s="1"/>
  <c r="B132" i="22"/>
  <c r="L56" i="18"/>
  <c r="A57" i="18"/>
  <c r="H26" i="17"/>
  <c r="A27" i="17"/>
  <c r="A98" i="17"/>
  <c r="H96" i="17"/>
  <c r="F98" i="17"/>
  <c r="H95" i="14"/>
  <c r="A96" i="14"/>
  <c r="F96" i="14"/>
  <c r="A28" i="14"/>
  <c r="H27" i="14"/>
  <c r="G59" i="9"/>
  <c r="A60" i="9"/>
  <c r="G137" i="9"/>
  <c r="A140" i="9"/>
  <c r="A28" i="9"/>
  <c r="G27" i="9"/>
  <c r="G56" i="8"/>
  <c r="A58" i="8"/>
  <c r="E64" i="8"/>
  <c r="G117" i="8"/>
  <c r="A118" i="8"/>
  <c r="A28" i="8"/>
  <c r="G27" i="8"/>
  <c r="A140" i="8"/>
  <c r="G137" i="8"/>
  <c r="D125" i="8"/>
  <c r="N38" i="75" l="1"/>
  <c r="A40" i="75"/>
  <c r="A39" i="74"/>
  <c r="N37" i="74"/>
  <c r="I29" i="71"/>
  <c r="A30" i="71"/>
  <c r="I50" i="71"/>
  <c r="A52" i="71"/>
  <c r="F24" i="47"/>
  <c r="F29" i="68"/>
  <c r="A31" i="68"/>
  <c r="D56" i="68"/>
  <c r="K59" i="66"/>
  <c r="A60" i="66"/>
  <c r="K56" i="62"/>
  <c r="A57" i="62"/>
  <c r="N41" i="59"/>
  <c r="A42" i="59"/>
  <c r="N63" i="59"/>
  <c r="A64" i="59"/>
  <c r="N19" i="59"/>
  <c r="A20" i="59"/>
  <c r="E102" i="37"/>
  <c r="F102" i="37" s="1"/>
  <c r="E102" i="36"/>
  <c r="F102" i="36" s="1"/>
  <c r="I54" i="42"/>
  <c r="E102" i="34"/>
  <c r="F102" i="34" s="1"/>
  <c r="E100" i="30"/>
  <c r="F100" i="30" s="1"/>
  <c r="H63" i="45"/>
  <c r="H64" i="45" s="1"/>
  <c r="H98" i="45"/>
  <c r="H99" i="45" s="1"/>
  <c r="H82" i="45"/>
  <c r="H83" i="45" s="1"/>
  <c r="E101" i="34"/>
  <c r="F101" i="34" s="1"/>
  <c r="E102" i="33"/>
  <c r="F102" i="33" s="1"/>
  <c r="D14" i="47"/>
  <c r="D15" i="47" s="1"/>
  <c r="D49" i="47"/>
  <c r="D50" i="47" s="1"/>
  <c r="E14" i="47"/>
  <c r="E15" i="47" s="1"/>
  <c r="E49" i="47"/>
  <c r="E50" i="47" s="1"/>
  <c r="D38" i="39"/>
  <c r="E38" i="39" s="1"/>
  <c r="E101" i="33"/>
  <c r="F101" i="33" s="1"/>
  <c r="E101" i="36"/>
  <c r="F101" i="36" s="1"/>
  <c r="E101" i="30"/>
  <c r="F101" i="30" s="1"/>
  <c r="E101" i="37"/>
  <c r="F101" i="37" s="1"/>
  <c r="E116" i="34"/>
  <c r="F116" i="34" s="1"/>
  <c r="E115" i="30"/>
  <c r="F115" i="30" s="1"/>
  <c r="E116" i="37"/>
  <c r="F116" i="37" s="1"/>
  <c r="E115" i="34"/>
  <c r="F115" i="34" s="1"/>
  <c r="E116" i="33"/>
  <c r="F116" i="33" s="1"/>
  <c r="E114" i="30"/>
  <c r="F114" i="30" s="1"/>
  <c r="E116" i="36"/>
  <c r="F116" i="36" s="1"/>
  <c r="D51" i="39"/>
  <c r="E51" i="39" s="1"/>
  <c r="E115" i="37"/>
  <c r="F115" i="37" s="1"/>
  <c r="E115" i="33"/>
  <c r="F115" i="33" s="1"/>
  <c r="H44" i="45"/>
  <c r="H45" i="45" s="1"/>
  <c r="E115" i="36"/>
  <c r="F115" i="36" s="1"/>
  <c r="Q23" i="56"/>
  <c r="A24" i="56"/>
  <c r="BJ56" i="54"/>
  <c r="A57" i="54"/>
  <c r="BH58" i="53"/>
  <c r="A59" i="53"/>
  <c r="K66" i="50"/>
  <c r="A67" i="50"/>
  <c r="N123" i="45"/>
  <c r="A124" i="45"/>
  <c r="N160" i="45"/>
  <c r="A161" i="45"/>
  <c r="J57" i="42"/>
  <c r="A59" i="42"/>
  <c r="A44" i="41"/>
  <c r="Q43" i="41"/>
  <c r="H99" i="32"/>
  <c r="I99" i="32" s="1"/>
  <c r="H25" i="32"/>
  <c r="H63" i="32"/>
  <c r="I62" i="32"/>
  <c r="I25" i="32" s="1"/>
  <c r="J102" i="32"/>
  <c r="A103" i="32"/>
  <c r="F101" i="32"/>
  <c r="E102" i="32"/>
  <c r="J66" i="32"/>
  <c r="A67" i="32"/>
  <c r="J28" i="32"/>
  <c r="A29" i="32"/>
  <c r="F64" i="32"/>
  <c r="F27" i="32" s="1"/>
  <c r="E27" i="32"/>
  <c r="E65" i="32"/>
  <c r="E101" i="29"/>
  <c r="F101" i="29" s="1"/>
  <c r="E100" i="29"/>
  <c r="F100" i="29" s="1"/>
  <c r="D90" i="8"/>
  <c r="D91" i="8" s="1"/>
  <c r="E114" i="29"/>
  <c r="F114" i="29" s="1"/>
  <c r="E115" i="29"/>
  <c r="F115" i="29" s="1"/>
  <c r="K125" i="8"/>
  <c r="E80" i="14"/>
  <c r="G25" i="23"/>
  <c r="A26" i="23"/>
  <c r="L56" i="22"/>
  <c r="A57" i="22"/>
  <c r="K55" i="22"/>
  <c r="I56" i="22" s="1"/>
  <c r="J56" i="22" s="1"/>
  <c r="G56" i="22"/>
  <c r="L57" i="18"/>
  <c r="A58" i="18"/>
  <c r="A101" i="17"/>
  <c r="F103" i="17" s="1"/>
  <c r="H98" i="17"/>
  <c r="H27" i="17"/>
  <c r="A28" i="17"/>
  <c r="H28" i="14"/>
  <c r="A30" i="14"/>
  <c r="F30" i="14"/>
  <c r="A98" i="14"/>
  <c r="H96" i="14"/>
  <c r="F98" i="14"/>
  <c r="G28" i="9"/>
  <c r="A30" i="9"/>
  <c r="E30" i="9"/>
  <c r="G140" i="9"/>
  <c r="A141" i="9"/>
  <c r="G60" i="9"/>
  <c r="A63" i="9"/>
  <c r="E69" i="9"/>
  <c r="G140" i="8"/>
  <c r="A141" i="8"/>
  <c r="G58" i="8"/>
  <c r="A59" i="8"/>
  <c r="E65" i="8"/>
  <c r="G118" i="8"/>
  <c r="A119" i="8"/>
  <c r="G28" i="8"/>
  <c r="A30" i="8"/>
  <c r="E30" i="8"/>
  <c r="E142" i="8"/>
  <c r="D158" i="8"/>
  <c r="K158" i="8" s="1"/>
  <c r="K90" i="8" l="1"/>
  <c r="N40" i="75"/>
  <c r="A42" i="75"/>
  <c r="N39" i="74"/>
  <c r="A41" i="74"/>
  <c r="I52" i="71"/>
  <c r="A53" i="71"/>
  <c r="A32" i="71"/>
  <c r="I32" i="71" s="1"/>
  <c r="I30" i="71"/>
  <c r="G32" i="71"/>
  <c r="F31" i="68"/>
  <c r="A32" i="68"/>
  <c r="D33" i="68"/>
  <c r="E52" i="47"/>
  <c r="E18" i="47"/>
  <c r="F9" i="66"/>
  <c r="K60" i="66"/>
  <c r="A58" i="62"/>
  <c r="K57" i="62"/>
  <c r="N42" i="59"/>
  <c r="A43" i="59"/>
  <c r="N20" i="59"/>
  <c r="A21" i="59"/>
  <c r="N64" i="59"/>
  <c r="A65" i="59"/>
  <c r="N65" i="59" s="1"/>
  <c r="G116" i="37"/>
  <c r="H116" i="37"/>
  <c r="H102" i="33"/>
  <c r="G102" i="33"/>
  <c r="D128" i="33"/>
  <c r="G115" i="30"/>
  <c r="H115" i="30"/>
  <c r="H101" i="34"/>
  <c r="G101" i="34"/>
  <c r="F103" i="34"/>
  <c r="D127" i="34"/>
  <c r="G115" i="34"/>
  <c r="F117" i="34"/>
  <c r="H115" i="34"/>
  <c r="A25" i="56"/>
  <c r="Q24" i="56"/>
  <c r="H116" i="34"/>
  <c r="G116" i="34"/>
  <c r="G115" i="36"/>
  <c r="H115" i="36"/>
  <c r="H117" i="36" s="1"/>
  <c r="F117" i="36"/>
  <c r="H101" i="37"/>
  <c r="G101" i="37"/>
  <c r="D127" i="37"/>
  <c r="F103" i="37"/>
  <c r="G115" i="37"/>
  <c r="G117" i="37" s="1"/>
  <c r="H115" i="37"/>
  <c r="F117" i="37"/>
  <c r="G101" i="33"/>
  <c r="F103" i="33"/>
  <c r="H101" i="33"/>
  <c r="D127" i="33"/>
  <c r="G102" i="34"/>
  <c r="H102" i="34"/>
  <c r="D128" i="34"/>
  <c r="G116" i="33"/>
  <c r="H116" i="33"/>
  <c r="G100" i="30"/>
  <c r="H100" i="30"/>
  <c r="F102" i="30"/>
  <c r="D127" i="30"/>
  <c r="F51" i="39"/>
  <c r="G51" i="39"/>
  <c r="G38" i="39"/>
  <c r="F38" i="39"/>
  <c r="D61" i="39" s="1"/>
  <c r="D39" i="71" s="1"/>
  <c r="C61" i="39"/>
  <c r="D128" i="8" s="1"/>
  <c r="I57" i="42"/>
  <c r="I60" i="42"/>
  <c r="G101" i="30"/>
  <c r="H101" i="30"/>
  <c r="D128" i="30"/>
  <c r="G115" i="33"/>
  <c r="F117" i="33"/>
  <c r="H115" i="33"/>
  <c r="H117" i="33" s="1"/>
  <c r="H101" i="36"/>
  <c r="G101" i="36"/>
  <c r="D127" i="36"/>
  <c r="F103" i="36"/>
  <c r="G116" i="36"/>
  <c r="H116" i="36"/>
  <c r="G102" i="36"/>
  <c r="H102" i="36"/>
  <c r="F128" i="36" s="1"/>
  <c r="E24" i="71" s="1"/>
  <c r="E25" i="71" s="1"/>
  <c r="D128" i="36"/>
  <c r="C60" i="68" s="1"/>
  <c r="F116" i="30"/>
  <c r="H114" i="30"/>
  <c r="G114" i="30"/>
  <c r="G116" i="30" s="1"/>
  <c r="G102" i="37"/>
  <c r="E128" i="37" s="1"/>
  <c r="H102" i="37"/>
  <c r="F128" i="37" s="1"/>
  <c r="D128" i="37"/>
  <c r="BJ57" i="54"/>
  <c r="A58" i="54"/>
  <c r="A60" i="53"/>
  <c r="BH59" i="53"/>
  <c r="K67" i="50"/>
  <c r="A68" i="50"/>
  <c r="A163" i="45"/>
  <c r="N161" i="45"/>
  <c r="E21" i="45"/>
  <c r="N124" i="45"/>
  <c r="J59" i="42"/>
  <c r="A60" i="42"/>
  <c r="J60" i="42" s="1"/>
  <c r="C60" i="42"/>
  <c r="Q44" i="41"/>
  <c r="A45" i="41"/>
  <c r="H100" i="32"/>
  <c r="J67" i="32"/>
  <c r="A68" i="32"/>
  <c r="A104" i="32"/>
  <c r="J103" i="32"/>
  <c r="E66" i="32"/>
  <c r="E28" i="32"/>
  <c r="F65" i="32"/>
  <c r="F28" i="32" s="1"/>
  <c r="H64" i="32"/>
  <c r="H26" i="32"/>
  <c r="I63" i="32"/>
  <c r="F102" i="32"/>
  <c r="E103" i="32"/>
  <c r="J29" i="32"/>
  <c r="A30" i="32"/>
  <c r="H115" i="29"/>
  <c r="G115" i="29"/>
  <c r="F116" i="29"/>
  <c r="G114" i="29"/>
  <c r="H114" i="29"/>
  <c r="G100" i="29"/>
  <c r="F102" i="29"/>
  <c r="H100" i="29"/>
  <c r="D127" i="29"/>
  <c r="H101" i="29"/>
  <c r="G101" i="29"/>
  <c r="D128" i="29"/>
  <c r="K91" i="8"/>
  <c r="L80" i="14"/>
  <c r="T80" i="14" s="1"/>
  <c r="G26" i="23"/>
  <c r="A27" i="23"/>
  <c r="G57" i="22"/>
  <c r="K56" i="22"/>
  <c r="I57" i="22" s="1"/>
  <c r="J57" i="22" s="1"/>
  <c r="A58" i="22"/>
  <c r="L57" i="22"/>
  <c r="L58" i="18"/>
  <c r="A59" i="18"/>
  <c r="H28" i="17"/>
  <c r="A30" i="17"/>
  <c r="F30" i="17"/>
  <c r="C75" i="17"/>
  <c r="H101" i="17"/>
  <c r="A103" i="17"/>
  <c r="H98" i="14"/>
  <c r="F103" i="14"/>
  <c r="A101" i="14"/>
  <c r="F66" i="14"/>
  <c r="H30" i="14"/>
  <c r="F48" i="14"/>
  <c r="A64" i="9"/>
  <c r="G63" i="9"/>
  <c r="A142" i="9"/>
  <c r="G141" i="9"/>
  <c r="E142" i="9"/>
  <c r="G30" i="9"/>
  <c r="E115" i="9"/>
  <c r="E115" i="8"/>
  <c r="G30" i="8"/>
  <c r="G119" i="8"/>
  <c r="A120" i="8"/>
  <c r="G120" i="8" s="1"/>
  <c r="G59" i="8"/>
  <c r="A60" i="8"/>
  <c r="A142" i="8"/>
  <c r="G141" i="8"/>
  <c r="A45" i="75" l="1"/>
  <c r="N42" i="75"/>
  <c r="N41" i="74"/>
  <c r="A43" i="74"/>
  <c r="I53" i="71"/>
  <c r="A55" i="71"/>
  <c r="G55" i="71"/>
  <c r="D129" i="36"/>
  <c r="H116" i="29"/>
  <c r="D129" i="33"/>
  <c r="H117" i="37"/>
  <c r="F128" i="33"/>
  <c r="C31" i="68"/>
  <c r="C27" i="68"/>
  <c r="C29" i="68" s="1"/>
  <c r="C56" i="68" s="1"/>
  <c r="F128" i="30"/>
  <c r="D8" i="8"/>
  <c r="H116" i="30"/>
  <c r="D20" i="8"/>
  <c r="D21" i="8" s="1"/>
  <c r="K21" i="8" s="1"/>
  <c r="G117" i="36"/>
  <c r="D129" i="34"/>
  <c r="F32" i="68"/>
  <c r="A33" i="68"/>
  <c r="G117" i="34"/>
  <c r="A59" i="62"/>
  <c r="K58" i="62"/>
  <c r="N21" i="59"/>
  <c r="A22" i="59"/>
  <c r="A44" i="59"/>
  <c r="N43" i="59"/>
  <c r="G116" i="29"/>
  <c r="D129" i="37"/>
  <c r="G103" i="34"/>
  <c r="E127" i="34"/>
  <c r="H103" i="34"/>
  <c r="F127" i="34"/>
  <c r="F129" i="34" s="1"/>
  <c r="E61" i="39"/>
  <c r="E39" i="71" s="1"/>
  <c r="F39" i="71" s="1"/>
  <c r="F127" i="33"/>
  <c r="F129" i="33" s="1"/>
  <c r="H103" i="33"/>
  <c r="E128" i="34"/>
  <c r="H103" i="36"/>
  <c r="F127" i="36"/>
  <c r="F129" i="36" s="1"/>
  <c r="G117" i="33"/>
  <c r="D129" i="30"/>
  <c r="G103" i="33"/>
  <c r="E127" i="33"/>
  <c r="F128" i="34"/>
  <c r="E127" i="37"/>
  <c r="E129" i="37" s="1"/>
  <c r="G103" i="37"/>
  <c r="F127" i="37"/>
  <c r="F129" i="37" s="1"/>
  <c r="H103" i="37"/>
  <c r="E128" i="33"/>
  <c r="E127" i="36"/>
  <c r="G103" i="36"/>
  <c r="F127" i="30"/>
  <c r="F129" i="30" s="1"/>
  <c r="H102" i="30"/>
  <c r="E128" i="29"/>
  <c r="D12" i="71" s="1"/>
  <c r="D129" i="29"/>
  <c r="E128" i="36"/>
  <c r="D24" i="71" s="1"/>
  <c r="E128" i="30"/>
  <c r="G102" i="30"/>
  <c r="E127" i="30"/>
  <c r="H117" i="34"/>
  <c r="F128" i="29"/>
  <c r="E12" i="71" s="1"/>
  <c r="E14" i="71" s="1"/>
  <c r="A26" i="56"/>
  <c r="Q25" i="56"/>
  <c r="A59" i="54"/>
  <c r="BJ58" i="54"/>
  <c r="BH60" i="53"/>
  <c r="A61" i="53"/>
  <c r="K68" i="50"/>
  <c r="A69" i="50"/>
  <c r="K69" i="50" s="1"/>
  <c r="N163" i="45"/>
  <c r="A164" i="45"/>
  <c r="H101" i="32"/>
  <c r="I100" i="32"/>
  <c r="Q45" i="41"/>
  <c r="A46" i="41"/>
  <c r="H27" i="32"/>
  <c r="H65" i="32"/>
  <c r="I64" i="32"/>
  <c r="I27" i="32" s="1"/>
  <c r="E29" i="32"/>
  <c r="F66" i="32"/>
  <c r="F29" i="32" s="1"/>
  <c r="E67" i="32"/>
  <c r="J104" i="32"/>
  <c r="A105" i="32"/>
  <c r="E104" i="32"/>
  <c r="F103" i="32"/>
  <c r="J68" i="32"/>
  <c r="A69" i="32"/>
  <c r="J30" i="32"/>
  <c r="A31" i="32"/>
  <c r="I26" i="32"/>
  <c r="F127" i="29"/>
  <c r="H102" i="29"/>
  <c r="G102" i="29"/>
  <c r="E127" i="29"/>
  <c r="K128" i="8"/>
  <c r="D15" i="12"/>
  <c r="E83" i="14"/>
  <c r="L83" i="14" s="1"/>
  <c r="T83" i="14" s="1"/>
  <c r="K8" i="8"/>
  <c r="D10" i="8"/>
  <c r="G27" i="23"/>
  <c r="A28" i="23"/>
  <c r="A59" i="22"/>
  <c r="L58" i="22"/>
  <c r="K57" i="22"/>
  <c r="I58" i="22" s="1"/>
  <c r="J58" i="22" s="1"/>
  <c r="G58" i="22"/>
  <c r="L59" i="18"/>
  <c r="A60" i="18"/>
  <c r="H103" i="17"/>
  <c r="A106" i="17"/>
  <c r="F107" i="17" s="1"/>
  <c r="H30" i="17"/>
  <c r="F66" i="17"/>
  <c r="F48" i="17"/>
  <c r="H101" i="14"/>
  <c r="A103" i="14"/>
  <c r="C75" i="14"/>
  <c r="A144" i="9"/>
  <c r="G142" i="9"/>
  <c r="E144" i="9"/>
  <c r="A65" i="9"/>
  <c r="E68" i="9"/>
  <c r="G64" i="9"/>
  <c r="G142" i="8"/>
  <c r="A144" i="8"/>
  <c r="E144" i="8"/>
  <c r="G60" i="8"/>
  <c r="A63" i="8"/>
  <c r="E69" i="8"/>
  <c r="E8" i="14"/>
  <c r="E20" i="14"/>
  <c r="E129" i="30" l="1"/>
  <c r="F24" i="71"/>
  <c r="F25" i="71" s="1"/>
  <c r="D25" i="71"/>
  <c r="F12" i="71"/>
  <c r="F14" i="71" s="1"/>
  <c r="D14" i="71"/>
  <c r="E129" i="36"/>
  <c r="E129" i="29"/>
  <c r="N45" i="75"/>
  <c r="A47" i="75"/>
  <c r="N43" i="74"/>
  <c r="A45" i="74"/>
  <c r="I55" i="71"/>
  <c r="A56" i="71"/>
  <c r="C33" i="68"/>
  <c r="C62" i="68"/>
  <c r="C64" i="68" s="1"/>
  <c r="K20" i="8"/>
  <c r="F33" i="68"/>
  <c r="A35" i="68"/>
  <c r="D57" i="68"/>
  <c r="K59" i="62"/>
  <c r="A60" i="62"/>
  <c r="N22" i="59"/>
  <c r="A23" i="59"/>
  <c r="N23" i="59" s="1"/>
  <c r="N44" i="59"/>
  <c r="A45" i="59"/>
  <c r="Q26" i="56"/>
  <c r="A27" i="56"/>
  <c r="F129" i="29"/>
  <c r="E129" i="33"/>
  <c r="E129" i="34"/>
  <c r="G54" i="42"/>
  <c r="G63" i="45"/>
  <c r="G64" i="45" s="1"/>
  <c r="D64" i="45" s="1"/>
  <c r="D10" i="45" s="1"/>
  <c r="G98" i="45"/>
  <c r="G99" i="45" s="1"/>
  <c r="D99" i="45" s="1"/>
  <c r="D12" i="45" s="1"/>
  <c r="E24" i="47"/>
  <c r="G82" i="45"/>
  <c r="G83" i="45" s="1"/>
  <c r="D83" i="45" s="1"/>
  <c r="D11" i="45" s="1"/>
  <c r="BJ59" i="54"/>
  <c r="A60" i="54"/>
  <c r="BH61" i="53"/>
  <c r="A62" i="53"/>
  <c r="A168" i="45"/>
  <c r="E27" i="12"/>
  <c r="N164" i="45"/>
  <c r="Q46" i="41"/>
  <c r="A47" i="41"/>
  <c r="H102" i="32"/>
  <c r="I101" i="32"/>
  <c r="J69" i="32"/>
  <c r="A70" i="32"/>
  <c r="F104" i="32"/>
  <c r="E105" i="32"/>
  <c r="J105" i="32"/>
  <c r="A106" i="32"/>
  <c r="J31" i="32"/>
  <c r="A32" i="32"/>
  <c r="E68" i="32"/>
  <c r="F67" i="32"/>
  <c r="F30" i="32" s="1"/>
  <c r="E30" i="32"/>
  <c r="H66" i="32"/>
  <c r="H28" i="32"/>
  <c r="I65" i="32"/>
  <c r="K10" i="8"/>
  <c r="L8" i="14"/>
  <c r="T8" i="14" s="1"/>
  <c r="T10" i="14" s="1"/>
  <c r="E10" i="14"/>
  <c r="E21" i="14"/>
  <c r="L21" i="14" s="1"/>
  <c r="L20" i="14"/>
  <c r="T20" i="14" s="1"/>
  <c r="T21" i="14" s="1"/>
  <c r="G28" i="23"/>
  <c r="A29" i="23"/>
  <c r="G59" i="22"/>
  <c r="K58" i="22"/>
  <c r="I59" i="22" s="1"/>
  <c r="J59" i="22" s="1"/>
  <c r="L59" i="22"/>
  <c r="A60" i="22"/>
  <c r="L60" i="18"/>
  <c r="A61" i="18"/>
  <c r="H106" i="17"/>
  <c r="A107" i="17"/>
  <c r="H103" i="14"/>
  <c r="A106" i="14"/>
  <c r="G65" i="9"/>
  <c r="A66" i="9"/>
  <c r="E66" i="9"/>
  <c r="E148" i="9"/>
  <c r="G144" i="9"/>
  <c r="A64" i="8"/>
  <c r="G63" i="8"/>
  <c r="G144" i="8"/>
  <c r="E148" i="8"/>
  <c r="D79" i="8"/>
  <c r="I28" i="32" l="1"/>
  <c r="N47" i="75"/>
  <c r="A49" i="75"/>
  <c r="N45" i="74"/>
  <c r="A47" i="74"/>
  <c r="I56" i="71"/>
  <c r="A57" i="71"/>
  <c r="F35" i="68"/>
  <c r="A36" i="68"/>
  <c r="D37" i="68"/>
  <c r="F36" i="59"/>
  <c r="C57" i="68"/>
  <c r="F41" i="59" s="1"/>
  <c r="G44" i="45"/>
  <c r="G45" i="45" s="1"/>
  <c r="D45" i="45" s="1"/>
  <c r="D9" i="45" s="1"/>
  <c r="D13" i="45" s="1"/>
  <c r="K60" i="62"/>
  <c r="A61" i="62"/>
  <c r="N45" i="59"/>
  <c r="A46" i="59"/>
  <c r="N46" i="59" s="1"/>
  <c r="G57" i="42"/>
  <c r="G60" i="42"/>
  <c r="E25" i="47"/>
  <c r="D24" i="47"/>
  <c r="D25" i="47" s="1"/>
  <c r="E27" i="47" s="1"/>
  <c r="H54" i="42"/>
  <c r="D40" i="47"/>
  <c r="D41" i="47" s="1"/>
  <c r="E40" i="47"/>
  <c r="E41" i="47" s="1"/>
  <c r="Q27" i="56"/>
  <c r="A28" i="56"/>
  <c r="A61" i="54"/>
  <c r="BJ60" i="54"/>
  <c r="BH62" i="53"/>
  <c r="A63" i="53"/>
  <c r="N168" i="45"/>
  <c r="A169" i="45"/>
  <c r="H104" i="32"/>
  <c r="I104" i="32" s="1"/>
  <c r="I102" i="32"/>
  <c r="H103" i="32"/>
  <c r="I103" i="32" s="1"/>
  <c r="A48" i="41"/>
  <c r="Q47" i="41"/>
  <c r="J32" i="32"/>
  <c r="A33" i="32"/>
  <c r="H29" i="32"/>
  <c r="H67" i="32"/>
  <c r="I66" i="32"/>
  <c r="J70" i="32"/>
  <c r="A71" i="32"/>
  <c r="A107" i="32"/>
  <c r="J106" i="32"/>
  <c r="F105" i="32"/>
  <c r="E106" i="32"/>
  <c r="F68" i="32"/>
  <c r="F31" i="32" s="1"/>
  <c r="E31" i="32"/>
  <c r="E69" i="32"/>
  <c r="K79" i="8"/>
  <c r="D80" i="8"/>
  <c r="L10" i="14"/>
  <c r="G29" i="23"/>
  <c r="A30" i="23"/>
  <c r="G30" i="23" s="1"/>
  <c r="L60" i="22"/>
  <c r="A61" i="22"/>
  <c r="K59" i="22"/>
  <c r="I60" i="22" s="1"/>
  <c r="J60" i="22" s="1"/>
  <c r="G60" i="22"/>
  <c r="L61" i="18"/>
  <c r="A62" i="18"/>
  <c r="H107" i="17"/>
  <c r="A108" i="17"/>
  <c r="F110" i="17" s="1"/>
  <c r="A107" i="14"/>
  <c r="H106" i="14"/>
  <c r="F107" i="14"/>
  <c r="E71" i="9"/>
  <c r="G66" i="9"/>
  <c r="A68" i="9"/>
  <c r="G64" i="8"/>
  <c r="A65" i="8"/>
  <c r="E68" i="8"/>
  <c r="E108" i="14"/>
  <c r="L108" i="14" s="1"/>
  <c r="N49" i="75" l="1"/>
  <c r="A51" i="75"/>
  <c r="N47" i="74"/>
  <c r="A49" i="74"/>
  <c r="N49" i="74" s="1"/>
  <c r="I57" i="71"/>
  <c r="A59" i="71"/>
  <c r="I59" i="71" s="1"/>
  <c r="G59" i="71"/>
  <c r="D111" i="45"/>
  <c r="E111" i="45" s="1"/>
  <c r="E112" i="45" s="1"/>
  <c r="E113" i="45" s="1"/>
  <c r="E114" i="45" s="1"/>
  <c r="E115" i="45" s="1"/>
  <c r="E116" i="45" s="1"/>
  <c r="E117" i="45" s="1"/>
  <c r="D115" i="45"/>
  <c r="I115" i="45" s="1"/>
  <c r="D119" i="45"/>
  <c r="I119" i="45" s="1"/>
  <c r="D114" i="45"/>
  <c r="I114" i="45" s="1"/>
  <c r="D113" i="45"/>
  <c r="I113" i="45" s="1"/>
  <c r="D121" i="45"/>
  <c r="I121" i="45" s="1"/>
  <c r="D118" i="45"/>
  <c r="I118" i="45" s="1"/>
  <c r="D120" i="45"/>
  <c r="I120" i="45" s="1"/>
  <c r="D117" i="45"/>
  <c r="I117" i="45" s="1"/>
  <c r="D116" i="45"/>
  <c r="I116" i="45" s="1"/>
  <c r="D122" i="45"/>
  <c r="I122" i="45" s="1"/>
  <c r="E123" i="45"/>
  <c r="D112" i="45"/>
  <c r="I112" i="45" s="1"/>
  <c r="T29" i="59"/>
  <c r="U29" i="59" s="1"/>
  <c r="F42" i="59"/>
  <c r="T28" i="59"/>
  <c r="U28" i="59" s="1"/>
  <c r="U31" i="59" s="1"/>
  <c r="M81" i="14" s="1"/>
  <c r="M15" i="14" s="1"/>
  <c r="M16" i="14" s="1"/>
  <c r="M30" i="14" s="1"/>
  <c r="F38" i="59"/>
  <c r="F36" i="68"/>
  <c r="A37" i="68"/>
  <c r="A62" i="62"/>
  <c r="K61" i="62"/>
  <c r="A29" i="56"/>
  <c r="Q28" i="56"/>
  <c r="E6" i="47"/>
  <c r="D27" i="8" s="1"/>
  <c r="E43" i="47"/>
  <c r="H57" i="42"/>
  <c r="F57" i="42" s="1"/>
  <c r="E14" i="14" s="1"/>
  <c r="H60" i="42"/>
  <c r="E5" i="47"/>
  <c r="F60" i="42"/>
  <c r="BJ61" i="54"/>
  <c r="A62" i="54"/>
  <c r="A64" i="53"/>
  <c r="BH63" i="53"/>
  <c r="N169" i="45"/>
  <c r="A170" i="45"/>
  <c r="H105" i="32"/>
  <c r="I105" i="32" s="1"/>
  <c r="Q48" i="41"/>
  <c r="A49" i="41"/>
  <c r="J71" i="32"/>
  <c r="A72" i="32"/>
  <c r="E70" i="32"/>
  <c r="E32" i="32"/>
  <c r="F69" i="32"/>
  <c r="F32" i="32" s="1"/>
  <c r="I29" i="32"/>
  <c r="E107" i="32"/>
  <c r="F106" i="32"/>
  <c r="H106" i="32" s="1"/>
  <c r="H30" i="32"/>
  <c r="H68" i="32"/>
  <c r="I67" i="32"/>
  <c r="I30" i="32" s="1"/>
  <c r="J33" i="32"/>
  <c r="A34" i="32"/>
  <c r="J107" i="32"/>
  <c r="A108" i="32"/>
  <c r="D23" i="8"/>
  <c r="K80" i="8"/>
  <c r="D93" i="8"/>
  <c r="K60" i="22"/>
  <c r="I61" i="22" s="1"/>
  <c r="J61" i="22" s="1"/>
  <c r="G61" i="22"/>
  <c r="L61" i="22"/>
  <c r="A62" i="22"/>
  <c r="L62" i="18"/>
  <c r="A63" i="18"/>
  <c r="H108" i="17"/>
  <c r="A110" i="17"/>
  <c r="H110" i="17" s="1"/>
  <c r="A108" i="14"/>
  <c r="F110" i="14" s="1"/>
  <c r="H107" i="14"/>
  <c r="E116" i="9"/>
  <c r="G68" i="9"/>
  <c r="A69" i="9"/>
  <c r="A66" i="8"/>
  <c r="G65" i="8"/>
  <c r="E66" i="8"/>
  <c r="D27" i="12"/>
  <c r="D14" i="8" l="1"/>
  <c r="K14" i="8" s="1"/>
  <c r="D18" i="71"/>
  <c r="E18" i="71"/>
  <c r="K27" i="8"/>
  <c r="E29" i="71"/>
  <c r="D29" i="71"/>
  <c r="F29" i="71" s="1"/>
  <c r="I111" i="45"/>
  <c r="J111" i="45" s="1"/>
  <c r="J112" i="45" s="1"/>
  <c r="J113" i="45" s="1"/>
  <c r="J114" i="45" s="1"/>
  <c r="J115" i="45" s="1"/>
  <c r="J116" i="45" s="1"/>
  <c r="J117" i="45" s="1"/>
  <c r="J118" i="45" s="1"/>
  <c r="J119" i="45" s="1"/>
  <c r="J120" i="45" s="1"/>
  <c r="J121" i="45" s="1"/>
  <c r="J122" i="45" s="1"/>
  <c r="J124" i="45" s="1"/>
  <c r="D21" i="45" s="1"/>
  <c r="D23" i="45" s="1"/>
  <c r="E23" i="14" s="1"/>
  <c r="N51" i="75"/>
  <c r="A54" i="75"/>
  <c r="E118" i="45"/>
  <c r="E119" i="45" s="1"/>
  <c r="E120" i="45" s="1"/>
  <c r="E121" i="45" s="1"/>
  <c r="E122" i="45" s="1"/>
  <c r="F37" i="68"/>
  <c r="A40" i="68"/>
  <c r="F44" i="59"/>
  <c r="F46" i="59" s="1"/>
  <c r="D126" i="8" s="1"/>
  <c r="K62" i="62"/>
  <c r="A63" i="62"/>
  <c r="K63" i="62" s="1"/>
  <c r="A30" i="56"/>
  <c r="Q29" i="56"/>
  <c r="A63" i="54"/>
  <c r="BJ62" i="54"/>
  <c r="BH64" i="53"/>
  <c r="A65" i="53"/>
  <c r="N170" i="45"/>
  <c r="A171" i="45"/>
  <c r="A50" i="41"/>
  <c r="Q49" i="41"/>
  <c r="I106" i="32"/>
  <c r="J108" i="32"/>
  <c r="A109" i="32"/>
  <c r="E71" i="32"/>
  <c r="E33" i="32"/>
  <c r="F70" i="32"/>
  <c r="F33" i="32" s="1"/>
  <c r="F107" i="32"/>
  <c r="H107" i="32" s="1"/>
  <c r="E108" i="32"/>
  <c r="J34" i="32"/>
  <c r="A35" i="32"/>
  <c r="A73" i="32"/>
  <c r="J72" i="32"/>
  <c r="H31" i="32"/>
  <c r="H69" i="32"/>
  <c r="I68" i="32"/>
  <c r="E81" i="14"/>
  <c r="K126" i="8"/>
  <c r="D15" i="8"/>
  <c r="D132" i="8"/>
  <c r="K93" i="8"/>
  <c r="M66" i="14"/>
  <c r="M61" i="14" s="1"/>
  <c r="M87" i="14" s="1"/>
  <c r="M48" i="14"/>
  <c r="M50" i="14" s="1"/>
  <c r="M85" i="14" s="1"/>
  <c r="K23" i="8"/>
  <c r="D25" i="8"/>
  <c r="L14" i="14"/>
  <c r="T14" i="14" s="1"/>
  <c r="L62" i="22"/>
  <c r="A63" i="22"/>
  <c r="K61" i="22"/>
  <c r="I62" i="22" s="1"/>
  <c r="J62" i="22" s="1"/>
  <c r="G62" i="22"/>
  <c r="A64" i="18"/>
  <c r="L63" i="18"/>
  <c r="H108" i="14"/>
  <c r="A110" i="14"/>
  <c r="H110" i="14" s="1"/>
  <c r="A71" i="9"/>
  <c r="G69" i="9"/>
  <c r="E72" i="9"/>
  <c r="G66" i="8"/>
  <c r="A68" i="8"/>
  <c r="E71" i="8"/>
  <c r="E27" i="14"/>
  <c r="L27" i="14" s="1"/>
  <c r="T27" i="14" s="1"/>
  <c r="D27" i="71" l="1"/>
  <c r="E27" i="71"/>
  <c r="F27" i="71" s="1"/>
  <c r="D37" i="71"/>
  <c r="D19" i="71" s="1"/>
  <c r="E37" i="71"/>
  <c r="D20" i="71"/>
  <c r="D32" i="71" s="1"/>
  <c r="D42" i="71" s="1"/>
  <c r="F18" i="71"/>
  <c r="D43" i="71"/>
  <c r="E43" i="71"/>
  <c r="N54" i="75"/>
  <c r="A56" i="75"/>
  <c r="N56" i="75" s="1"/>
  <c r="F40" i="68"/>
  <c r="A41" i="68"/>
  <c r="A31" i="56"/>
  <c r="Q30" i="56"/>
  <c r="BJ63" i="54"/>
  <c r="A64" i="54"/>
  <c r="A66" i="53"/>
  <c r="BH65" i="53"/>
  <c r="N171" i="45"/>
  <c r="A172" i="45"/>
  <c r="Q50" i="41"/>
  <c r="A51" i="41"/>
  <c r="I107" i="32"/>
  <c r="F108" i="32"/>
  <c r="H108" i="32" s="1"/>
  <c r="E109" i="32"/>
  <c r="I31" i="32"/>
  <c r="H70" i="32"/>
  <c r="H32" i="32"/>
  <c r="I69" i="32"/>
  <c r="I32" i="32" s="1"/>
  <c r="J73" i="32"/>
  <c r="A74" i="32"/>
  <c r="F71" i="32"/>
  <c r="F34" i="32" s="1"/>
  <c r="E34" i="32"/>
  <c r="E72" i="32"/>
  <c r="A110" i="32"/>
  <c r="J109" i="32"/>
  <c r="J35" i="32"/>
  <c r="A36" i="32"/>
  <c r="M91" i="14"/>
  <c r="M96" i="14" s="1"/>
  <c r="M98" i="14" s="1"/>
  <c r="M103" i="14" s="1"/>
  <c r="M107" i="14" s="1"/>
  <c r="M110" i="14" s="1"/>
  <c r="K25" i="8"/>
  <c r="D16" i="12"/>
  <c r="K15" i="8"/>
  <c r="D16" i="8"/>
  <c r="E25" i="14"/>
  <c r="L23" i="14"/>
  <c r="K132" i="8"/>
  <c r="E86" i="14"/>
  <c r="L86" i="14" s="1"/>
  <c r="T86" i="14" s="1"/>
  <c r="L81" i="14"/>
  <c r="T81" i="14" s="1"/>
  <c r="E15" i="14"/>
  <c r="K62" i="22"/>
  <c r="I63" i="22" s="1"/>
  <c r="J63" i="22" s="1"/>
  <c r="G63" i="22"/>
  <c r="L63" i="22"/>
  <c r="A64" i="22"/>
  <c r="L64" i="18"/>
  <c r="A65" i="18"/>
  <c r="G71" i="9"/>
  <c r="A72" i="9"/>
  <c r="E73" i="9"/>
  <c r="A69" i="8"/>
  <c r="E116" i="8"/>
  <c r="G68" i="8"/>
  <c r="F43" i="71" l="1"/>
  <c r="F37" i="71"/>
  <c r="E19" i="71"/>
  <c r="E20" i="71" s="1"/>
  <c r="E32" i="71" s="1"/>
  <c r="E42" i="71" s="1"/>
  <c r="F42" i="71" s="1"/>
  <c r="F41" i="68"/>
  <c r="A42" i="68"/>
  <c r="D43" i="68"/>
  <c r="A32" i="56"/>
  <c r="Q31" i="56"/>
  <c r="A65" i="54"/>
  <c r="BJ64" i="54"/>
  <c r="BH66" i="53"/>
  <c r="A67" i="53"/>
  <c r="N172" i="45"/>
  <c r="A173" i="45"/>
  <c r="Q51" i="41"/>
  <c r="A52" i="41"/>
  <c r="I108" i="32"/>
  <c r="J36" i="32"/>
  <c r="A37" i="32"/>
  <c r="E110" i="32"/>
  <c r="F109" i="32"/>
  <c r="H109" i="32" s="1"/>
  <c r="J74" i="32"/>
  <c r="A75" i="32"/>
  <c r="H71" i="32"/>
  <c r="H33" i="32"/>
  <c r="I70" i="32"/>
  <c r="I33" i="32" s="1"/>
  <c r="J110" i="32"/>
  <c r="A111" i="32"/>
  <c r="E35" i="32"/>
  <c r="E73" i="32"/>
  <c r="F72" i="32"/>
  <c r="F35" i="32" s="1"/>
  <c r="K16" i="8"/>
  <c r="D30" i="8"/>
  <c r="L15" i="14"/>
  <c r="T15" i="14" s="1"/>
  <c r="T16" i="14" s="1"/>
  <c r="E16" i="14"/>
  <c r="L25" i="14"/>
  <c r="T25" i="14" s="1"/>
  <c r="T23" i="14"/>
  <c r="L64" i="22"/>
  <c r="A65" i="22"/>
  <c r="G64" i="22"/>
  <c r="K63" i="22"/>
  <c r="I64" i="22" s="1"/>
  <c r="J64" i="22" s="1"/>
  <c r="L65" i="18"/>
  <c r="A66" i="18"/>
  <c r="A73" i="9"/>
  <c r="G72" i="9"/>
  <c r="E120" i="9"/>
  <c r="G69" i="8"/>
  <c r="A71" i="8"/>
  <c r="E72" i="8"/>
  <c r="F19" i="71" l="1"/>
  <c r="F20" i="71" s="1"/>
  <c r="F32" i="71" s="1"/>
  <c r="F42" i="68"/>
  <c r="A43" i="68"/>
  <c r="D44" i="68"/>
  <c r="A33" i="56"/>
  <c r="Q32" i="56"/>
  <c r="BJ65" i="54"/>
  <c r="A66" i="54"/>
  <c r="BH67" i="53"/>
  <c r="A68" i="53"/>
  <c r="N173" i="45"/>
  <c r="A174" i="45"/>
  <c r="Q52" i="41"/>
  <c r="A53" i="41"/>
  <c r="I109" i="32"/>
  <c r="H34" i="32"/>
  <c r="H72" i="32"/>
  <c r="I71" i="32"/>
  <c r="I34" i="32" s="1"/>
  <c r="J75" i="32"/>
  <c r="A76" i="32"/>
  <c r="J76" i="32" s="1"/>
  <c r="J37" i="32"/>
  <c r="A38" i="32"/>
  <c r="J111" i="32"/>
  <c r="A112" i="32"/>
  <c r="J112" i="32" s="1"/>
  <c r="F110" i="32"/>
  <c r="H110" i="32" s="1"/>
  <c r="E111" i="32"/>
  <c r="F73" i="32"/>
  <c r="F36" i="32" s="1"/>
  <c r="E74" i="32"/>
  <c r="E36" i="32"/>
  <c r="L16" i="14"/>
  <c r="E30" i="14"/>
  <c r="T30" i="14"/>
  <c r="D71" i="8"/>
  <c r="D115" i="8"/>
  <c r="K30" i="8"/>
  <c r="L65" i="22"/>
  <c r="A66" i="22"/>
  <c r="K64" i="22"/>
  <c r="I65" i="22" s="1"/>
  <c r="J65" i="22" s="1"/>
  <c r="G65" i="22"/>
  <c r="L66" i="18"/>
  <c r="A67" i="18"/>
  <c r="G73" i="9"/>
  <c r="E131" i="9"/>
  <c r="A72" i="8"/>
  <c r="E73" i="8"/>
  <c r="G71" i="8"/>
  <c r="A44" i="68" l="1"/>
  <c r="F43" i="68"/>
  <c r="Q33" i="56"/>
  <c r="A34" i="56"/>
  <c r="BJ66" i="54"/>
  <c r="A67" i="54"/>
  <c r="BH68" i="53"/>
  <c r="A69" i="53"/>
  <c r="N174" i="45"/>
  <c r="A175" i="45"/>
  <c r="A54" i="41"/>
  <c r="Q53" i="41"/>
  <c r="I110" i="32"/>
  <c r="J38" i="32"/>
  <c r="A39" i="32"/>
  <c r="J39" i="32" s="1"/>
  <c r="H35" i="32"/>
  <c r="H73" i="32"/>
  <c r="I72" i="32"/>
  <c r="I35" i="32" s="1"/>
  <c r="E75" i="32"/>
  <c r="E37" i="32"/>
  <c r="F74" i="32"/>
  <c r="F37" i="32" s="1"/>
  <c r="F111" i="32"/>
  <c r="H111" i="32" s="1"/>
  <c r="I111" i="32" s="1"/>
  <c r="E112" i="32"/>
  <c r="D73" i="8"/>
  <c r="K71" i="8"/>
  <c r="T48" i="14"/>
  <c r="T50" i="14" s="1"/>
  <c r="T66" i="14"/>
  <c r="T61" i="14" s="1"/>
  <c r="T87" i="14" s="1"/>
  <c r="D110" i="8"/>
  <c r="K115" i="8"/>
  <c r="E66" i="14"/>
  <c r="L30" i="14"/>
  <c r="E48" i="14"/>
  <c r="G66" i="22"/>
  <c r="K65" i="22"/>
  <c r="I66" i="22" s="1"/>
  <c r="J66" i="22" s="1"/>
  <c r="L66" i="22"/>
  <c r="A67" i="22"/>
  <c r="L67" i="18"/>
  <c r="A68" i="18"/>
  <c r="G72" i="8"/>
  <c r="A73" i="8"/>
  <c r="E120" i="8"/>
  <c r="F44" i="68" l="1"/>
  <c r="A47" i="68"/>
  <c r="Q34" i="56"/>
  <c r="A35" i="56"/>
  <c r="A68" i="54"/>
  <c r="BJ67" i="54"/>
  <c r="A70" i="53"/>
  <c r="BH69" i="53"/>
  <c r="N175" i="45"/>
  <c r="A176" i="45"/>
  <c r="I112" i="32"/>
  <c r="Q54" i="41"/>
  <c r="A55" i="41"/>
  <c r="H36" i="32"/>
  <c r="H74" i="32"/>
  <c r="I73" i="32"/>
  <c r="I36" i="32" s="1"/>
  <c r="F75" i="32"/>
  <c r="F38" i="32" s="1"/>
  <c r="F40" i="32" s="1"/>
  <c r="E38" i="32"/>
  <c r="E39" i="32" s="1"/>
  <c r="E76" i="32"/>
  <c r="E50" i="14"/>
  <c r="L48" i="14"/>
  <c r="E61" i="14"/>
  <c r="L66" i="14"/>
  <c r="D133" i="8"/>
  <c r="K110" i="8"/>
  <c r="D131" i="8"/>
  <c r="K73" i="8"/>
  <c r="L67" i="22"/>
  <c r="A68" i="22"/>
  <c r="K66" i="22"/>
  <c r="I67" i="22" s="1"/>
  <c r="J67" i="22" s="1"/>
  <c r="G67" i="22"/>
  <c r="B141" i="18"/>
  <c r="B144" i="18"/>
  <c r="L68" i="18"/>
  <c r="E131" i="8"/>
  <c r="G73" i="8"/>
  <c r="K133" i="8" l="1"/>
  <c r="D44" i="71"/>
  <c r="E44" i="71"/>
  <c r="E48" i="71" s="1"/>
  <c r="F47" i="68"/>
  <c r="A48" i="68"/>
  <c r="D49" i="68"/>
  <c r="A36" i="56"/>
  <c r="Q35" i="56"/>
  <c r="BJ68" i="54"/>
  <c r="A69" i="54"/>
  <c r="BH70" i="53"/>
  <c r="A71" i="53"/>
  <c r="N176" i="45"/>
  <c r="A177" i="45"/>
  <c r="A56" i="41"/>
  <c r="Q55" i="41"/>
  <c r="H37" i="32"/>
  <c r="H75" i="32"/>
  <c r="I74" i="32"/>
  <c r="I37" i="32" s="1"/>
  <c r="K131" i="8"/>
  <c r="D137" i="8"/>
  <c r="L61" i="14"/>
  <c r="E87" i="14"/>
  <c r="L87" i="14" s="1"/>
  <c r="E85" i="14"/>
  <c r="L50" i="14"/>
  <c r="K67" i="22"/>
  <c r="I68" i="22" s="1"/>
  <c r="J68" i="22" s="1"/>
  <c r="G68" i="22"/>
  <c r="B140" i="22"/>
  <c r="L68" i="22"/>
  <c r="B143" i="22"/>
  <c r="E50" i="71" l="1"/>
  <c r="F44" i="71"/>
  <c r="D48" i="71"/>
  <c r="F48" i="68"/>
  <c r="A49" i="68"/>
  <c r="D50" i="68"/>
  <c r="Q36" i="56"/>
  <c r="A37" i="56"/>
  <c r="Q37" i="56" s="1"/>
  <c r="BJ69" i="54"/>
  <c r="A70" i="54"/>
  <c r="A72" i="53"/>
  <c r="BH71" i="53"/>
  <c r="N177" i="45"/>
  <c r="A178" i="45"/>
  <c r="Q56" i="41"/>
  <c r="A57" i="41"/>
  <c r="H38" i="32"/>
  <c r="I75" i="32"/>
  <c r="L85" i="14"/>
  <c r="T85" i="14" s="1"/>
  <c r="T91" i="14" s="1"/>
  <c r="T96" i="14" s="1"/>
  <c r="T98" i="14" s="1"/>
  <c r="T103" i="14" s="1"/>
  <c r="T107" i="14" s="1"/>
  <c r="T110" i="14" s="1"/>
  <c r="E91" i="14"/>
  <c r="D14" i="12"/>
  <c r="D17" i="12" s="1"/>
  <c r="D18" i="12" s="1"/>
  <c r="D23" i="12" s="1"/>
  <c r="D142" i="8"/>
  <c r="K137" i="8"/>
  <c r="K68" i="22"/>
  <c r="D79" i="22" s="1"/>
  <c r="F48" i="71" l="1"/>
  <c r="D50" i="71"/>
  <c r="F50" i="71" s="1"/>
  <c r="F49" i="68"/>
  <c r="A50" i="68"/>
  <c r="A71" i="54"/>
  <c r="BJ70" i="54"/>
  <c r="BH72" i="53"/>
  <c r="A73" i="53"/>
  <c r="N178" i="45"/>
  <c r="A179" i="45"/>
  <c r="Q57" i="41"/>
  <c r="A58" i="41"/>
  <c r="I38" i="32"/>
  <c r="I39" i="32" s="1"/>
  <c r="I76" i="32"/>
  <c r="E96" i="14"/>
  <c r="L91" i="14"/>
  <c r="D144" i="8"/>
  <c r="K142" i="8"/>
  <c r="F79" i="22"/>
  <c r="G79" i="22" s="1"/>
  <c r="I79" i="22" s="1"/>
  <c r="D80" i="22" s="1"/>
  <c r="F50" i="68" l="1"/>
  <c r="A51" i="68"/>
  <c r="D51" i="68"/>
  <c r="BJ71" i="54"/>
  <c r="A72" i="54"/>
  <c r="A74" i="53"/>
  <c r="BH73" i="53"/>
  <c r="N179" i="45"/>
  <c r="A180" i="45"/>
  <c r="Q58" i="41"/>
  <c r="A59" i="41"/>
  <c r="K144" i="8"/>
  <c r="D148" i="8"/>
  <c r="K148" i="8" s="1"/>
  <c r="L96" i="14"/>
  <c r="E98" i="14"/>
  <c r="F80" i="22"/>
  <c r="G80" i="22"/>
  <c r="I80" i="22" s="1"/>
  <c r="D81" i="22" s="1"/>
  <c r="F51" i="68" l="1"/>
  <c r="A52" i="68"/>
  <c r="D52" i="68"/>
  <c r="D53" i="68"/>
  <c r="A73" i="54"/>
  <c r="BJ72" i="54"/>
  <c r="BH74" i="53"/>
  <c r="A75" i="53"/>
  <c r="N180" i="45"/>
  <c r="A181" i="45"/>
  <c r="A60" i="41"/>
  <c r="Q59" i="41"/>
  <c r="L98" i="14"/>
  <c r="E103" i="14"/>
  <c r="F81" i="22"/>
  <c r="G81" i="22" s="1"/>
  <c r="I81" i="22" s="1"/>
  <c r="D82" i="22" s="1"/>
  <c r="F52" i="68" l="1"/>
  <c r="A53" i="68"/>
  <c r="BJ73" i="54"/>
  <c r="A74" i="54"/>
  <c r="A76" i="53"/>
  <c r="BH75" i="53"/>
  <c r="N181" i="45"/>
  <c r="A182" i="45"/>
  <c r="Q60" i="41"/>
  <c r="A61" i="41"/>
  <c r="E107" i="14"/>
  <c r="L107" i="14" s="1"/>
  <c r="L103" i="14"/>
  <c r="G82" i="22"/>
  <c r="I82" i="22" s="1"/>
  <c r="D83" i="22" s="1"/>
  <c r="F82" i="22"/>
  <c r="D26" i="12"/>
  <c r="F53" i="68" l="1"/>
  <c r="A56" i="68"/>
  <c r="A75" i="54"/>
  <c r="BJ74" i="54"/>
  <c r="BH76" i="53"/>
  <c r="A77" i="53"/>
  <c r="N182" i="45"/>
  <c r="A183" i="45"/>
  <c r="N183" i="45" s="1"/>
  <c r="A62" i="41"/>
  <c r="Q61" i="41"/>
  <c r="E110" i="14"/>
  <c r="F83" i="22"/>
  <c r="G83" i="22" s="1"/>
  <c r="I83" i="22" s="1"/>
  <c r="D84" i="22" s="1"/>
  <c r="F40" i="47" l="1"/>
  <c r="F56" i="68"/>
  <c r="A57" i="68"/>
  <c r="BJ75" i="54"/>
  <c r="A76" i="54"/>
  <c r="A78" i="53"/>
  <c r="BH77" i="53"/>
  <c r="Q62" i="41"/>
  <c r="A63" i="41"/>
  <c r="L111" i="14"/>
  <c r="B36" i="18"/>
  <c r="L110" i="14"/>
  <c r="L112" i="14" s="1"/>
  <c r="F84" i="22"/>
  <c r="G84" i="22" s="1"/>
  <c r="I84" i="22" s="1"/>
  <c r="D85" i="22" s="1"/>
  <c r="F57" i="68" l="1"/>
  <c r="A60" i="68"/>
  <c r="BJ76" i="54"/>
  <c r="A77" i="54"/>
  <c r="BH78" i="53"/>
  <c r="A79" i="53"/>
  <c r="Q63" i="41"/>
  <c r="A64" i="41"/>
  <c r="D51" i="18"/>
  <c r="F51" i="18" s="1"/>
  <c r="E36" i="18"/>
  <c r="D50" i="18"/>
  <c r="F50" i="18" s="1"/>
  <c r="D56" i="18"/>
  <c r="F56" i="18" s="1"/>
  <c r="D49" i="18"/>
  <c r="F49" i="18" s="1"/>
  <c r="D55" i="18"/>
  <c r="F55" i="18" s="1"/>
  <c r="D47" i="18"/>
  <c r="F47" i="18" s="1"/>
  <c r="D53" i="18"/>
  <c r="F53" i="18" s="1"/>
  <c r="D46" i="18"/>
  <c r="F46" i="18" s="1"/>
  <c r="D48" i="18"/>
  <c r="F48" i="18" s="1"/>
  <c r="D52" i="18"/>
  <c r="F52" i="18" s="1"/>
  <c r="D45" i="18"/>
  <c r="F45" i="18" s="1"/>
  <c r="D54" i="18"/>
  <c r="F54" i="18" s="1"/>
  <c r="F85" i="22"/>
  <c r="G85" i="22" s="1"/>
  <c r="I85" i="22" s="1"/>
  <c r="D86" i="22" s="1"/>
  <c r="F60" i="68" l="1"/>
  <c r="A61" i="68"/>
  <c r="A78" i="54"/>
  <c r="BJ77" i="54"/>
  <c r="BH79" i="53"/>
  <c r="A80" i="53"/>
  <c r="Q64" i="41"/>
  <c r="A65" i="41"/>
  <c r="G45" i="18"/>
  <c r="G46" i="18" s="1"/>
  <c r="G47" i="18" s="1"/>
  <c r="I45" i="18"/>
  <c r="J45" i="18" s="1"/>
  <c r="F86" i="22"/>
  <c r="G86" i="22" s="1"/>
  <c r="I86" i="22" s="1"/>
  <c r="D87" i="22" s="1"/>
  <c r="F61" i="68" l="1"/>
  <c r="A62" i="68"/>
  <c r="BJ78" i="54"/>
  <c r="A79" i="54"/>
  <c r="BH80" i="53"/>
  <c r="A81" i="53"/>
  <c r="A66" i="41"/>
  <c r="Q65" i="41"/>
  <c r="D22" i="12"/>
  <c r="D25" i="12" s="1"/>
  <c r="D28" i="12" s="1"/>
  <c r="D32" i="12" s="1"/>
  <c r="D34" i="12" s="1"/>
  <c r="D149" i="8" s="1"/>
  <c r="K45" i="18"/>
  <c r="I46" i="18" s="1"/>
  <c r="J46" i="18" s="1"/>
  <c r="K46" i="18" s="1"/>
  <c r="I47" i="18" s="1"/>
  <c r="J47" i="18" s="1"/>
  <c r="K47" i="18" s="1"/>
  <c r="I48" i="18" s="1"/>
  <c r="J48" i="18" s="1"/>
  <c r="G48" i="18"/>
  <c r="F87" i="22"/>
  <c r="G87" i="22" s="1"/>
  <c r="I87" i="22" s="1"/>
  <c r="D88" i="22" s="1"/>
  <c r="D52" i="71" l="1"/>
  <c r="E52" i="71"/>
  <c r="E55" i="71" s="1"/>
  <c r="A63" i="68"/>
  <c r="F62" i="68"/>
  <c r="A80" i="54"/>
  <c r="BJ79" i="54"/>
  <c r="A82" i="53"/>
  <c r="BH81" i="53"/>
  <c r="Q66" i="41"/>
  <c r="A67" i="41"/>
  <c r="K149" i="8"/>
  <c r="L149" i="8" s="1"/>
  <c r="L151" i="8" s="1"/>
  <c r="L157" i="8" s="1"/>
  <c r="D151" i="8"/>
  <c r="D159" i="8" s="1"/>
  <c r="K159" i="8" s="1"/>
  <c r="K48" i="18"/>
  <c r="I49" i="18" s="1"/>
  <c r="J49" i="18" s="1"/>
  <c r="G49" i="18"/>
  <c r="G88" i="22"/>
  <c r="I88" i="22" s="1"/>
  <c r="D89" i="22" s="1"/>
  <c r="F88" i="22"/>
  <c r="F52" i="71" l="1"/>
  <c r="D55" i="71"/>
  <c r="F55" i="71" s="1"/>
  <c r="A64" i="68"/>
  <c r="F64" i="68" s="1"/>
  <c r="F63" i="68"/>
  <c r="BJ80" i="54"/>
  <c r="A81" i="54"/>
  <c r="BH82" i="53"/>
  <c r="A83" i="53"/>
  <c r="A68" i="41"/>
  <c r="Q67" i="41"/>
  <c r="K151" i="8"/>
  <c r="D157" i="8"/>
  <c r="K157" i="8" s="1"/>
  <c r="L159" i="8"/>
  <c r="L160" i="8" s="1"/>
  <c r="K49" i="18"/>
  <c r="I50" i="18" s="1"/>
  <c r="J50" i="18" s="1"/>
  <c r="G50" i="18"/>
  <c r="F89" i="22"/>
  <c r="G89" i="22" s="1"/>
  <c r="I89" i="22" s="1"/>
  <c r="D90" i="22" s="1"/>
  <c r="BJ81" i="54" l="1"/>
  <c r="A82" i="54"/>
  <c r="A84" i="53"/>
  <c r="BH83" i="53"/>
  <c r="Q68" i="41"/>
  <c r="A69" i="41"/>
  <c r="D160" i="8"/>
  <c r="K50" i="18"/>
  <c r="I51" i="18" s="1"/>
  <c r="J51" i="18" s="1"/>
  <c r="G51" i="18"/>
  <c r="F90" i="22"/>
  <c r="G90" i="22"/>
  <c r="I90" i="22" s="1"/>
  <c r="K160" i="8" l="1"/>
  <c r="K161" i="8" s="1"/>
  <c r="M56" i="75"/>
  <c r="BJ82" i="54"/>
  <c r="A83" i="54"/>
  <c r="BH84" i="53"/>
  <c r="A85" i="53"/>
  <c r="Q69" i="41"/>
  <c r="A70" i="41"/>
  <c r="K51" i="18"/>
  <c r="I52" i="18" s="1"/>
  <c r="J52" i="18" s="1"/>
  <c r="G52" i="18"/>
  <c r="M51" i="75" l="1"/>
  <c r="F47" i="74" s="1"/>
  <c r="M42" i="75"/>
  <c r="M40" i="75"/>
  <c r="M24" i="75"/>
  <c r="F23" i="74" s="1"/>
  <c r="J23" i="74" s="1"/>
  <c r="M14" i="75"/>
  <c r="M12" i="75"/>
  <c r="F11" i="74" s="1"/>
  <c r="M32" i="75"/>
  <c r="F31" i="74" s="1"/>
  <c r="J31" i="74" s="1"/>
  <c r="M26" i="75"/>
  <c r="F25" i="74" s="1"/>
  <c r="M25" i="74" s="1"/>
  <c r="BJ83" i="54"/>
  <c r="A84" i="54"/>
  <c r="BH85" i="53"/>
  <c r="A86" i="53"/>
  <c r="Q70" i="41"/>
  <c r="A71" i="41"/>
  <c r="K52" i="18"/>
  <c r="I53" i="18" s="1"/>
  <c r="J53" i="18" s="1"/>
  <c r="G53" i="18"/>
  <c r="F39" i="74"/>
  <c r="J39" i="74" s="1"/>
  <c r="F13" i="74"/>
  <c r="M54" i="75" l="1"/>
  <c r="J25" i="74"/>
  <c r="M29" i="74"/>
  <c r="M27" i="74"/>
  <c r="M19" i="74"/>
  <c r="M15" i="74"/>
  <c r="M21" i="74"/>
  <c r="M17" i="74"/>
  <c r="M35" i="74"/>
  <c r="M37" i="74"/>
  <c r="M33" i="74"/>
  <c r="J11" i="74"/>
  <c r="M11" i="74"/>
  <c r="F49" i="74"/>
  <c r="M49" i="74" s="1"/>
  <c r="M13" i="74"/>
  <c r="J13" i="74"/>
  <c r="J46" i="74"/>
  <c r="J44" i="74"/>
  <c r="E57" i="71"/>
  <c r="E59" i="71" s="1"/>
  <c r="C10" i="72" s="1"/>
  <c r="C12" i="72" s="1"/>
  <c r="D57" i="71"/>
  <c r="BJ84" i="54"/>
  <c r="A85" i="54"/>
  <c r="BH86" i="53"/>
  <c r="A87" i="53"/>
  <c r="A72" i="41"/>
  <c r="Q71" i="41"/>
  <c r="K53" i="18"/>
  <c r="I54" i="18" s="1"/>
  <c r="J54" i="18" s="1"/>
  <c r="G54" i="18"/>
  <c r="M45" i="74" l="1"/>
  <c r="M41" i="74"/>
  <c r="M43" i="74"/>
  <c r="M47" i="74"/>
  <c r="F57" i="71"/>
  <c r="F59" i="71" s="1"/>
  <c r="D59" i="71"/>
  <c r="C5" i="72" s="1"/>
  <c r="C7" i="72" s="1"/>
  <c r="BJ85" i="54"/>
  <c r="A86" i="54"/>
  <c r="A88" i="53"/>
  <c r="BH87" i="53"/>
  <c r="Q72" i="41"/>
  <c r="A73" i="41"/>
  <c r="K54" i="18"/>
  <c r="I55" i="18" s="1"/>
  <c r="J55" i="18" s="1"/>
  <c r="G55" i="18"/>
  <c r="A87" i="54" l="1"/>
  <c r="BJ86" i="54"/>
  <c r="BH88" i="53"/>
  <c r="A89" i="53"/>
  <c r="A74" i="41"/>
  <c r="Q73" i="41"/>
  <c r="K55" i="18"/>
  <c r="I56" i="18" s="1"/>
  <c r="J56" i="18" s="1"/>
  <c r="G56" i="18"/>
  <c r="BJ87" i="54" l="1"/>
  <c r="A88" i="54"/>
  <c r="A90" i="53"/>
  <c r="BH89" i="53"/>
  <c r="Q74" i="41"/>
  <c r="A75" i="41"/>
  <c r="A76" i="41" s="1"/>
  <c r="K56" i="18"/>
  <c r="I57" i="18" s="1"/>
  <c r="J57" i="18" s="1"/>
  <c r="G57" i="18"/>
  <c r="BJ88" i="54" l="1"/>
  <c r="A89" i="54"/>
  <c r="BH90" i="53"/>
  <c r="A91" i="53"/>
  <c r="G58" i="18"/>
  <c r="K57" i="18"/>
  <c r="I58" i="18" s="1"/>
  <c r="J58" i="18" s="1"/>
  <c r="BJ89" i="54" l="1"/>
  <c r="A90" i="54"/>
  <c r="BH91" i="53"/>
  <c r="A92" i="53"/>
  <c r="K58" i="18"/>
  <c r="I59" i="18" s="1"/>
  <c r="J59" i="18" s="1"/>
  <c r="G59" i="18"/>
  <c r="BJ90" i="54" l="1"/>
  <c r="A91" i="54"/>
  <c r="BH92" i="53"/>
  <c r="A93" i="53"/>
  <c r="G60" i="18"/>
  <c r="K59" i="18"/>
  <c r="I60" i="18" s="1"/>
  <c r="J60" i="18" s="1"/>
  <c r="A92" i="54" l="1"/>
  <c r="BJ91" i="54"/>
  <c r="A94" i="53"/>
  <c r="BH93" i="53"/>
  <c r="K60" i="18"/>
  <c r="I61" i="18" s="1"/>
  <c r="J61" i="18" s="1"/>
  <c r="G61" i="18"/>
  <c r="BJ92" i="54" l="1"/>
  <c r="A93" i="54"/>
  <c r="BH94" i="53"/>
  <c r="A95" i="53"/>
  <c r="K61" i="18"/>
  <c r="I62" i="18" s="1"/>
  <c r="J62" i="18" s="1"/>
  <c r="G62" i="18"/>
  <c r="A94" i="54" l="1"/>
  <c r="BJ93" i="54"/>
  <c r="A96" i="53"/>
  <c r="BH95" i="53"/>
  <c r="K62" i="18"/>
  <c r="I63" i="18" s="1"/>
  <c r="J63" i="18" s="1"/>
  <c r="G63" i="18"/>
  <c r="A95" i="54" l="1"/>
  <c r="BJ94" i="54"/>
  <c r="BH96" i="53"/>
  <c r="A97" i="53"/>
  <c r="G64" i="18"/>
  <c r="K63" i="18"/>
  <c r="I64" i="18" s="1"/>
  <c r="J64" i="18" s="1"/>
  <c r="BJ95" i="54" l="1"/>
  <c r="A96" i="54"/>
  <c r="BH97" i="53"/>
  <c r="A98" i="53"/>
  <c r="K64" i="18"/>
  <c r="I65" i="18" s="1"/>
  <c r="J65" i="18" s="1"/>
  <c r="G65" i="18"/>
  <c r="BJ96" i="54" l="1"/>
  <c r="A97" i="54"/>
  <c r="BH98" i="53"/>
  <c r="A99" i="53"/>
  <c r="BH99" i="53" s="1"/>
  <c r="K65" i="18"/>
  <c r="I66" i="18" s="1"/>
  <c r="J66" i="18" s="1"/>
  <c r="G66" i="18"/>
  <c r="BJ97" i="54" l="1"/>
  <c r="A98" i="54"/>
  <c r="K66" i="18"/>
  <c r="I67" i="18" s="1"/>
  <c r="J67" i="18" s="1"/>
  <c r="G67" i="18"/>
  <c r="A99" i="54" l="1"/>
  <c r="BJ99" i="54" s="1"/>
  <c r="BJ98" i="54"/>
  <c r="K67" i="18"/>
  <c r="I68" i="18" s="1"/>
  <c r="J68" i="18" s="1"/>
  <c r="P62" i="18" s="1"/>
  <c r="R62" i="18" s="1"/>
  <c r="G68" i="18"/>
  <c r="P61" i="18" l="1"/>
  <c r="R61" i="18" s="1"/>
  <c r="R63" i="18" s="1"/>
  <c r="K68" i="18"/>
  <c r="D79" i="18" s="1"/>
  <c r="F79" i="18" s="1"/>
  <c r="G79" i="18" s="1"/>
  <c r="I79" i="18" s="1"/>
  <c r="D80" i="18" s="1"/>
  <c r="F80" i="18" s="1"/>
  <c r="G80" i="18" s="1"/>
  <c r="I80" i="18" s="1"/>
  <c r="D81" i="18" s="1"/>
  <c r="F81" i="18" s="1"/>
  <c r="G81" i="18" s="1"/>
  <c r="I81" i="18" s="1"/>
  <c r="D82" i="18" s="1"/>
  <c r="F82" i="18" s="1"/>
  <c r="G82" i="18" s="1"/>
  <c r="I82" i="18" s="1"/>
  <c r="D83" i="18" s="1"/>
  <c r="F83" i="18" s="1"/>
  <c r="G83" i="18" s="1"/>
  <c r="I83" i="18" s="1"/>
  <c r="D84" i="18" s="1"/>
  <c r="F84" i="18" s="1"/>
  <c r="G84" i="18" s="1"/>
  <c r="I84" i="18" s="1"/>
  <c r="D85" i="18" s="1"/>
  <c r="F85" i="18" s="1"/>
  <c r="G85" i="18" s="1"/>
  <c r="I85" i="18" s="1"/>
  <c r="D86" i="18" s="1"/>
  <c r="F86" i="18" s="1"/>
  <c r="G86" i="18" s="1"/>
  <c r="I86" i="18" s="1"/>
  <c r="D87" i="18" s="1"/>
  <c r="F87" i="18" s="1"/>
  <c r="G87" i="18" s="1"/>
  <c r="I87" i="18" s="1"/>
  <c r="D88" i="18" s="1"/>
  <c r="F88" i="18" s="1"/>
  <c r="G88" i="18" s="1"/>
  <c r="I88" i="18" s="1"/>
  <c r="D89" i="18" s="1"/>
  <c r="F89" i="18" s="1"/>
  <c r="G89" i="18" s="1"/>
  <c r="I89" i="18" s="1"/>
  <c r="D90" i="18" s="1"/>
  <c r="F90" i="18" l="1"/>
  <c r="G90" i="18" s="1"/>
  <c r="I90" i="18" s="1"/>
</calcChain>
</file>

<file path=xl/sharedStrings.xml><?xml version="1.0" encoding="utf-8"?>
<sst xmlns="http://schemas.openxmlformats.org/spreadsheetml/2006/main" count="13372" uniqueCount="2320">
  <si>
    <t>Attachment 2: Model</t>
  </si>
  <si>
    <t>Appendix VIII: Formula Rate</t>
  </si>
  <si>
    <t>Transmission Owner Tariff</t>
  </si>
  <si>
    <t>Pacific Gas and Electric Company</t>
  </si>
  <si>
    <t>Proposed Allocations &amp; Revenues</t>
  </si>
  <si>
    <t>29-RetailRates-2</t>
  </si>
  <si>
    <t>Proposed Retail Rates</t>
  </si>
  <si>
    <t>29-RetailRates-1</t>
  </si>
  <si>
    <t>Calculation of Gross Load at the CAISO Interface (Area Out)</t>
  </si>
  <si>
    <t>28-GrossLoad</t>
  </si>
  <si>
    <t>Calculation of PG&amp;E Wholesale Rates</t>
  </si>
  <si>
    <t>27-WholesaleRates</t>
  </si>
  <si>
    <t>High and Low Voltage Wholesale Revenue Requirement</t>
  </si>
  <si>
    <t>26-WholesaleTRRs</t>
  </si>
  <si>
    <t>Revenue Fees and Uncollectible Factors</t>
  </si>
  <si>
    <t>25-RFandUFactors</t>
  </si>
  <si>
    <t>Calculation of Allocation Factors</t>
  </si>
  <si>
    <t>24-Allocators</t>
  </si>
  <si>
    <t>Retail "South Georgia" Taxes</t>
  </si>
  <si>
    <t>23-RetailSGTax</t>
  </si>
  <si>
    <t>Income Tax Rates</t>
  </si>
  <si>
    <t>22-TaxRates</t>
  </si>
  <si>
    <t>Revenue Sharing for Non-Tariff New Products &amp; Services</t>
  </si>
  <si>
    <t>21-NPandS</t>
  </si>
  <si>
    <t>Revenue Credits</t>
  </si>
  <si>
    <t>20-RevenueCredits</t>
  </si>
  <si>
    <t>Administrative and General Expenses</t>
  </si>
  <si>
    <t>19-AandG</t>
  </si>
  <si>
    <t>Operations and Maintenance Expense</t>
  </si>
  <si>
    <t>18-OandM</t>
  </si>
  <si>
    <t>Amortization of (Excess)/Deficient Deferred Federal and State Income Taxes</t>
  </si>
  <si>
    <t>17-RegAssets-3</t>
  </si>
  <si>
    <t>17-RegAssets-2</t>
  </si>
  <si>
    <t>Regulatory Assets and Liabilities and Associated Amortization and Regulatory Debits and Credits</t>
  </si>
  <si>
    <t>17-RegAssets-1</t>
  </si>
  <si>
    <t>Unfunded Reserves</t>
  </si>
  <si>
    <t>16-Unfunded Reserves</t>
  </si>
  <si>
    <t>Network Upgrade Credit and Interest Expense</t>
  </si>
  <si>
    <t>15-NUC</t>
  </si>
  <si>
    <t xml:space="preserve">Accumulated Deferred Income Taxes </t>
  </si>
  <si>
    <t>14-ADIT</t>
  </si>
  <si>
    <t>Calculation of Components of Working Capital</t>
  </si>
  <si>
    <t>13-WorkCap</t>
  </si>
  <si>
    <t>Depreciation Rates</t>
  </si>
  <si>
    <t>12-DepRates</t>
  </si>
  <si>
    <t>Network Transmission Depreciation Expense</t>
  </si>
  <si>
    <t>11-Depreciation</t>
  </si>
  <si>
    <t>Accumulated Depreciation for Network Transmission Assets</t>
  </si>
  <si>
    <t>10-AccDep</t>
  </si>
  <si>
    <t>Forecast Net Plant Additions for Network Transmission Plant</t>
  </si>
  <si>
    <t>9-PlantAdditions</t>
  </si>
  <si>
    <t xml:space="preserve">Abandoned Plant Balance and Amortization </t>
  </si>
  <si>
    <t>8-AbandonedPlant</t>
  </si>
  <si>
    <t>Network Transmission Plant In Service</t>
  </si>
  <si>
    <t>7-PlantInService</t>
  </si>
  <si>
    <t>Transmission Plant Jurisdictional</t>
  </si>
  <si>
    <t>6-PlantJurisdiction</t>
  </si>
  <si>
    <t>Preferred Stock Cost Percentage</t>
  </si>
  <si>
    <t>5-CostofCap-4</t>
  </si>
  <si>
    <t>Long Term Debt Cost Percentage</t>
  </si>
  <si>
    <t>5-CostofCap-3</t>
  </si>
  <si>
    <t>Calculation of 13-Month Average Capitalization Balances</t>
  </si>
  <si>
    <t>5-CostofCap-2</t>
  </si>
  <si>
    <t>Calculation of Components of Cost of Capital Rate</t>
  </si>
  <si>
    <t>5-CostofCap-1</t>
  </si>
  <si>
    <t>Annual True-up Adjustment</t>
  </si>
  <si>
    <t>4-ATA</t>
  </si>
  <si>
    <t>True-up Transmission Revenue Requirement</t>
  </si>
  <si>
    <t>3-True-upTRR</t>
  </si>
  <si>
    <t>Incremental Transmission Revenue Requirement</t>
  </si>
  <si>
    <t>2-ITRR</t>
  </si>
  <si>
    <t>Base Transmission Revenue Requirements</t>
  </si>
  <si>
    <t>1-BaseTRR</t>
  </si>
  <si>
    <t>Description</t>
  </si>
  <si>
    <t>Schedule</t>
  </si>
  <si>
    <t>Table of Contents</t>
  </si>
  <si>
    <t>Some Schedules have a"…" row.  These rows are intended for new data to be added in a future update.</t>
  </si>
  <si>
    <t>…</t>
  </si>
  <si>
    <t>Line for extra data</t>
  </si>
  <si>
    <t>WP_28-GrossLoad 2, L. 115, col 6</t>
  </si>
  <si>
    <t>Nothing precedes the tab number.</t>
  </si>
  <si>
    <t>WP_29-RetailRates-2 4</t>
  </si>
  <si>
    <t>(tab #)</t>
  </si>
  <si>
    <t>Tabs</t>
  </si>
  <si>
    <t>Nothing precedes the schedule name</t>
  </si>
  <si>
    <t>(schedule name)</t>
  </si>
  <si>
    <t>337.2, L. 10, col k</t>
  </si>
  <si>
    <t>Nothing precedes the page number(s).</t>
  </si>
  <si>
    <t>337.2 or 2-24</t>
  </si>
  <si>
    <t>(page #)</t>
  </si>
  <si>
    <t>Page</t>
  </si>
  <si>
    <t>FF1 450.1, Notes</t>
  </si>
  <si>
    <t>14-ADIT, Note 1</t>
  </si>
  <si>
    <t>Note 1</t>
  </si>
  <si>
    <t>Note(s) (note #, if provided)</t>
  </si>
  <si>
    <t>Note</t>
  </si>
  <si>
    <t>(external reference)</t>
  </si>
  <si>
    <t>External reference – source outside the Schedule or Workpaper sheet</t>
  </si>
  <si>
    <t>L. 25</t>
  </si>
  <si>
    <t>L. (line #)</t>
  </si>
  <si>
    <t>Line</t>
  </si>
  <si>
    <t>(internal reference)</t>
  </si>
  <si>
    <t>Internal reference – source within the same Schedule or Workpaper sheet</t>
  </si>
  <si>
    <t>Line 25</t>
  </si>
  <si>
    <t>Line (line #)</t>
  </si>
  <si>
    <t>FF1 234, Note(s)</t>
  </si>
  <si>
    <t>FF1 337.2, L. 20, col k</t>
  </si>
  <si>
    <t>FF1</t>
  </si>
  <si>
    <t>FERC Form No. 1</t>
  </si>
  <si>
    <t>col k or col 6</t>
  </si>
  <si>
    <t>col (column # or letter)</t>
  </si>
  <si>
    <t>Column</t>
  </si>
  <si>
    <t>NOTES</t>
  </si>
  <si>
    <t>EXAMPLE</t>
  </si>
  <si>
    <t>FORM OF REFERENCE</t>
  </si>
  <si>
    <t>REFERENCE</t>
  </si>
  <si>
    <t>REFERENCES:</t>
  </si>
  <si>
    <t>The first sheet of a workpaper with multiple sheets is a Table of Contents.  The tab for the Table of Contents sheet is named “TOC”.  The TOC sheet lists the tab number and the description of the workpaper contents taken from the workpaper heading.</t>
  </si>
  <si>
    <t>Workpaper tabs are numbered and do not have names or otherwise attempt to describe the contents of the workpaper with the exception of the Table of Contents sheet.</t>
  </si>
  <si>
    <t>Workpaper Tabs and Structure</t>
  </si>
  <si>
    <t>Workpaper names are prefaced with “WP_” followed by the schedule name to which it corresponds (e.g.:  WP_18-O&amp;M).  If workpapers in support of a Schedule come from different sources or support distinctly different sections of a Schedule, the workpaper name includes a short description suffix  (e.g.:  WP_25-RFandUFactors_FF, where FF describes Franchise Fees).</t>
  </si>
  <si>
    <t>Workpaper Naming Conventions</t>
  </si>
  <si>
    <t>Reference order: page (or tab) number, line number, column number, note number.  A comma separates each reference element.  Notes contained in the FERC Form 1 are not numbered (see example below).</t>
  </si>
  <si>
    <t>Reference Order</t>
  </si>
  <si>
    <t>Excel “Currency” number format is used.</t>
  </si>
  <si>
    <t>Number Format</t>
  </si>
  <si>
    <t>In the Schedules and Workpapers, those cells shaded in gold are inputs to the Formula Rate Model.</t>
  </si>
  <si>
    <t>Shading</t>
  </si>
  <si>
    <t>FORMATTING:</t>
  </si>
  <si>
    <t>Third Corrections made in TO20-2022 True up and carry over to TO21 RY2027 Annual Update.</t>
  </si>
  <si>
    <t>Second Corrections made in TO20-2022 True up and carry over to TO21 RY2026 filing.</t>
  </si>
  <si>
    <t>First Corrections made in TO20-2022 True up and carry over to TO21 RY2025 filing.</t>
  </si>
  <si>
    <t>Orginal filing as TO20 RY2024.</t>
  </si>
  <si>
    <t>No Highlight</t>
  </si>
  <si>
    <t>Represents</t>
  </si>
  <si>
    <t>Tab Color</t>
  </si>
  <si>
    <t>TO21 Rate Year 2026 Annual Update, Workpaper WP_PY_Model_TO20 2022 True-Up.xlsx</t>
  </si>
  <si>
    <t>Source of File:</t>
  </si>
  <si>
    <t>4) For FERC authorized Other Regulatory Assets in Section 1 of Schedule 17-RegAssets1, which are not otherwise recovered in O&amp;M or A&amp;G expenses.</t>
  </si>
  <si>
    <t>3) The 'Amortization of Excess Deferred Tax Liability' amount was included in the TO19 Settlement filed on September 21, 2018 and approved by the Commission on December 20, 2018 in 165 FERC ¶ 61,244 (2018). The amount shown equals protected and unprotected amortization.  The unprotected amortization of (excess)/deficient deferred federal income tax may be reduced from $14.695 million to $2.064 million pursuant to Section 2.2.1.2 of the TO19 Settlement Agreement.</t>
  </si>
  <si>
    <t>2) Global Settlement Value. Per Settlement, no additional CAISO incentive to be added to the ROE of 10.45% during the Term of this Settlement.</t>
  </si>
  <si>
    <t>1) Global Settlement Value. The ROE is inclusive of all ROE-related incentives, current or future, during the Term of this Settlement.</t>
  </si>
  <si>
    <t>Notes:</t>
  </si>
  <si>
    <t>check zero</t>
  </si>
  <si>
    <t>Sum of Lines 701 to Line 703</t>
  </si>
  <si>
    <t>Retail Base Transmission Revenue Requirement</t>
  </si>
  <si>
    <t>Line 603</t>
  </si>
  <si>
    <t>Wholesale Base Transmission Revenue Requirement</t>
  </si>
  <si>
    <t>23-RetailSGTax, L. 305, col 3</t>
  </si>
  <si>
    <t>Retail (South Georgia) Tax Adjustment</t>
  </si>
  <si>
    <t>Line 700 * Line 603</t>
  </si>
  <si>
    <t>Uncollectibles Expense</t>
  </si>
  <si>
    <t>25-RFandUFactors, L. 402</t>
  </si>
  <si>
    <t>Uncollectibles Factor</t>
  </si>
  <si>
    <t>Notes</t>
  </si>
  <si>
    <t>Source</t>
  </si>
  <si>
    <t>Values</t>
  </si>
  <si>
    <t>7) Base Transmission Revenue Requirement</t>
  </si>
  <si>
    <t>Sum of Lines 600 to Line 602</t>
  </si>
  <si>
    <t>4-ATA, L. 400</t>
  </si>
  <si>
    <t>2-ITRR, L. 209</t>
  </si>
  <si>
    <t>ITRR</t>
  </si>
  <si>
    <t>Line 516</t>
  </si>
  <si>
    <t>Prior Year TRR</t>
  </si>
  <si>
    <t>6) Wholesale Base Transmission Revenue Requirement</t>
  </si>
  <si>
    <t>Line 512 + Line 515</t>
  </si>
  <si>
    <t>Line 512 * (Line 513 + Line 514)</t>
  </si>
  <si>
    <t>Total SFGR Tax and Franchise Fees</t>
  </si>
  <si>
    <t>25-RFandUFactors, L. 401</t>
  </si>
  <si>
    <t>SFGR Tax Factor</t>
  </si>
  <si>
    <t>25-RFandUFactors, L. 400</t>
  </si>
  <si>
    <t>Franchise Fees Factor</t>
  </si>
  <si>
    <t>SFGR Tax and Franchise Fees</t>
  </si>
  <si>
    <t>Sum of Lines 500 to Line 511</t>
  </si>
  <si>
    <t>Total without FF, Uncollectibles, and South Georgia</t>
  </si>
  <si>
    <t>Note 4</t>
  </si>
  <si>
    <t>17-RegAssets-1, L. 102</t>
  </si>
  <si>
    <t>Amortization and Regulatory Debits/Credits</t>
  </si>
  <si>
    <t>Negative Value</t>
  </si>
  <si>
    <t>21-NPandS, L. 403</t>
  </si>
  <si>
    <t>NP&amp;S Credit</t>
  </si>
  <si>
    <t>20-RevenueCredits, L. 100, col 7</t>
  </si>
  <si>
    <t>Line 408</t>
  </si>
  <si>
    <t>Income Taxes</t>
  </si>
  <si>
    <t>Line 311</t>
  </si>
  <si>
    <t>Other Taxes</t>
  </si>
  <si>
    <t>Line 224</t>
  </si>
  <si>
    <t>Return on Capital</t>
  </si>
  <si>
    <t>8-AbandonedPlant, L. 102, col 7</t>
  </si>
  <si>
    <t>Abandoned Plant Amortization Expense</t>
  </si>
  <si>
    <t>11-Depreciation, L. 902</t>
  </si>
  <si>
    <t>Depreciation Expense - Rate Adjustment</t>
  </si>
  <si>
    <t>11-Depreciation, L. 102, col 13 + L. 500, col 1</t>
  </si>
  <si>
    <t>Depreciation Expense (incl. Common + General + Intangible)</t>
  </si>
  <si>
    <t>15-NUC, L. 106</t>
  </si>
  <si>
    <t>Network Upgrade Interest Expense</t>
  </si>
  <si>
    <t>19-AandG, L. 221</t>
  </si>
  <si>
    <t>A&amp;G Expense</t>
  </si>
  <si>
    <t>18-OandM, L. 100, col 15</t>
  </si>
  <si>
    <t>O&amp;M Expense</t>
  </si>
  <si>
    <t>Prior Year TRR Components</t>
  </si>
  <si>
    <t>5) Prior Year Transmission Revenue Requirement</t>
  </si>
  <si>
    <t>Line 223</t>
  </si>
  <si>
    <t>RAP = Return on Abandoned Plant From CAISO Participation Incentive</t>
  </si>
  <si>
    <t>Line 404</t>
  </si>
  <si>
    <t>FPD = Flowback and Permanent Tax Deductions</t>
  </si>
  <si>
    <t>Line 407</t>
  </si>
  <si>
    <t>CO = Credits and Other</t>
  </si>
  <si>
    <t>Line 402</t>
  </si>
  <si>
    <t>CTR = Composite Tax Rate</t>
  </si>
  <si>
    <t>Line 220</t>
  </si>
  <si>
    <t>ER = Equity Rate of Return Including Common and Preferred Stock</t>
  </si>
  <si>
    <t>Line 115</t>
  </si>
  <si>
    <t>RB = Rate Base</t>
  </si>
  <si>
    <t>Where:</t>
  </si>
  <si>
    <t>Income Taxes = [((RB * ER) + FPD - RAP) * (CTR/(1 – CTR))]  + CO/(1 – CTR)]</t>
  </si>
  <si>
    <t>Line 409</t>
  </si>
  <si>
    <t>Income Taxes:</t>
  </si>
  <si>
    <t>Line 405 + Line 406</t>
  </si>
  <si>
    <t>Credits and Other</t>
  </si>
  <si>
    <t>WP_1-BaseTRR_Tax 2, L. 103</t>
  </si>
  <si>
    <t>Federal and State Tax Credits</t>
  </si>
  <si>
    <t>Note 3</t>
  </si>
  <si>
    <t>WP_1-BaseTRR_Tax 3, L. 100</t>
  </si>
  <si>
    <r>
      <t xml:space="preserve">Amortization of (Excess) </t>
    </r>
    <r>
      <rPr>
        <sz val="11"/>
        <rFont val="Calibri"/>
        <family val="2"/>
      </rPr>
      <t>Deficient</t>
    </r>
    <r>
      <rPr>
        <sz val="11"/>
        <rFont val="Aptos Narrow"/>
        <family val="2"/>
        <scheme val="minor"/>
      </rPr>
      <t xml:space="preserve"> Deferred Tax Liability</t>
    </r>
  </si>
  <si>
    <t>Calculation of Credits and Other (CO):</t>
  </si>
  <si>
    <t>Line 403</t>
  </si>
  <si>
    <t>Flowthrough and Permanent Tax Deductions</t>
  </si>
  <si>
    <t>WP_1-BaseTRR_Tax 1, L. 100</t>
  </si>
  <si>
    <t>Book Depreciation of AFUDC Equity Book Basis</t>
  </si>
  <si>
    <t>Calculation of Flowthrough and Permanent Tax Deductions (FPD):</t>
  </si>
  <si>
    <t>(Line 400 + Line 401) - (Line 400 * Line 401)</t>
  </si>
  <si>
    <t>Composite Tax Rate</t>
  </si>
  <si>
    <t>22-TaxRates, L. 101</t>
  </si>
  <si>
    <t>State Income Tax Rate</t>
  </si>
  <si>
    <t>22-TaxRates, L. 100</t>
  </si>
  <si>
    <t>Federal Income Tax Rate</t>
  </si>
  <si>
    <t>4) Income Taxes</t>
  </si>
  <si>
    <t>Line 302 + Line 310</t>
  </si>
  <si>
    <t>Total Other Taxes</t>
  </si>
  <si>
    <t>Line 309 *  Line 308</t>
  </si>
  <si>
    <t>Total Transmission Payroll Tax Expense</t>
  </si>
  <si>
    <t>24-Allocators, L. 112</t>
  </si>
  <si>
    <t>Network Transmission Labor as a % of Total Electric Labor Allocation Factor</t>
  </si>
  <si>
    <t>Sum of Lines 303 to 307</t>
  </si>
  <si>
    <t>Total Electric Payroll Tax Expense</t>
  </si>
  <si>
    <t>Portion of FF1, 262-263, L. 11, col l Total</t>
  </si>
  <si>
    <t>WP_1-BaseTRR_Pyrl_Tax 2, L. 106</t>
  </si>
  <si>
    <t xml:space="preserve">SF Pyrl Exp Tx </t>
  </si>
  <si>
    <t>WP_1-BaseTRR_Pyrl_Tax 2, L. 105</t>
  </si>
  <si>
    <t>Business Taxes</t>
  </si>
  <si>
    <t>FF1 262-263, L. 1, col l</t>
  </si>
  <si>
    <t>Fed Unemp Tax Act- Current</t>
  </si>
  <si>
    <t>FF1 262-263, L. 2, col l</t>
  </si>
  <si>
    <t>CA SUI Current</t>
  </si>
  <si>
    <t>FF1 262-263, L. 8, col l</t>
  </si>
  <si>
    <t>Fed Ins Cont Amt -- Current</t>
  </si>
  <si>
    <t>Payroll Tax Expense</t>
  </si>
  <si>
    <t>Line 300 * Line 301</t>
  </si>
  <si>
    <t>Total Transmission Property Taxes</t>
  </si>
  <si>
    <t>24-Allocators, L. 141</t>
  </si>
  <si>
    <t>Property Tax Allocation Factor</t>
  </si>
  <si>
    <t>FF1 262-263, L. 10, col l</t>
  </si>
  <si>
    <t>Sub-Total Local Taxes</t>
  </si>
  <si>
    <t>Property Taxes</t>
  </si>
  <si>
    <t>3) Other Taxes</t>
  </si>
  <si>
    <t>Line 222 - Line 223</t>
  </si>
  <si>
    <t>Total Return on Capital</t>
  </si>
  <si>
    <t>Line 102 * Line 221</t>
  </si>
  <si>
    <t xml:space="preserve">Remove Return on Abandoned Plant from FERC Participation Incentive </t>
  </si>
  <si>
    <t>Line 219 * Line 115</t>
  </si>
  <si>
    <t>Return on Capital: Rate Base times Cost of Capital Rate</t>
  </si>
  <si>
    <t>Line 210 * Line 215</t>
  </si>
  <si>
    <t xml:space="preserve">FERC Participation Incentive Rate of Return </t>
  </si>
  <si>
    <t>Line 217 + Line 218</t>
  </si>
  <si>
    <t xml:space="preserve">Equity Rate of Return Including Common and Preferred Stock </t>
  </si>
  <si>
    <t>Sum of Lines 216 to 218</t>
  </si>
  <si>
    <t>Cost of Capital Rate</t>
  </si>
  <si>
    <t>Line 210 * Line 213</t>
  </si>
  <si>
    <t>Weighted Cost of Common Stock</t>
  </si>
  <si>
    <t>Line 209 * Line 212</t>
  </si>
  <si>
    <t>Weighted Cost of Preferred Stock</t>
  </si>
  <si>
    <t>Line 208 * Line 211</t>
  </si>
  <si>
    <t>Weighted Cost of Long Term Debt</t>
  </si>
  <si>
    <t>Calculation of Cost of Capital Rate</t>
  </si>
  <si>
    <t>Note 2</t>
  </si>
  <si>
    <t>FERC ISO Participation Incentive Adder</t>
  </si>
  <si>
    <t>PG&amp;E ROE</t>
  </si>
  <si>
    <t>PG&amp;E Return on Common Equity</t>
  </si>
  <si>
    <t>Sum Lines 214 and 215</t>
  </si>
  <si>
    <t>Total Return on Common Equity</t>
  </si>
  <si>
    <t>Line 204</t>
  </si>
  <si>
    <t>Line 201</t>
  </si>
  <si>
    <t>Annual Cost of Capital Components</t>
  </si>
  <si>
    <t>Global Settlement Value</t>
  </si>
  <si>
    <t>Set at 49.75</t>
  </si>
  <si>
    <t>Common Stock Capital Percentage</t>
  </si>
  <si>
    <t>Set at 0.5%</t>
  </si>
  <si>
    <t>Preferred Stock Capital Percentage</t>
  </si>
  <si>
    <t>Long Term Debt Capital Percentage</t>
  </si>
  <si>
    <t>Capital Percentages</t>
  </si>
  <si>
    <t>Line 200 + Line 203 + Line 206</t>
  </si>
  <si>
    <t>Total Capital</t>
  </si>
  <si>
    <t>5-CostofCap-1, L. 120</t>
  </si>
  <si>
    <t>Common Stock Equity Amount</t>
  </si>
  <si>
    <t>Equity</t>
  </si>
  <si>
    <t>Line 203 * Line 204</t>
  </si>
  <si>
    <t>Cost of Preferred Stock</t>
  </si>
  <si>
    <t>5-CostofCap-4, L. 106</t>
  </si>
  <si>
    <t>5-CostofCap-1, L. 114</t>
  </si>
  <si>
    <t>Preferred Stock Amount</t>
  </si>
  <si>
    <t>Preferred Stock</t>
  </si>
  <si>
    <t>Line 200 * Line 201</t>
  </si>
  <si>
    <t>Cost of Long Term Debt</t>
  </si>
  <si>
    <t>5-CostofCap-3, L. 114</t>
  </si>
  <si>
    <t xml:space="preserve">Long Term Debt Cost Percentage </t>
  </si>
  <si>
    <t>5-CostofCap-1, L. 110</t>
  </si>
  <si>
    <t>Long Term Debt Amount</t>
  </si>
  <si>
    <t>Debt</t>
  </si>
  <si>
    <t>2) ROE and Capitalization Calculations</t>
  </si>
  <si>
    <t>Sum of Lines 103, 107, 110 and Lines 111c to 114</t>
  </si>
  <si>
    <t>Rate Base</t>
  </si>
  <si>
    <t>End of Year Value</t>
  </si>
  <si>
    <t>17-RegAssets-1, L. 100</t>
  </si>
  <si>
    <t>Other Regulatory Assets or Liabilities</t>
  </si>
  <si>
    <t>16-UnfundedReserves, L. 101, col 2</t>
  </si>
  <si>
    <t>Negative End of Year Value</t>
  </si>
  <si>
    <t>15-NUC, L. 103</t>
  </si>
  <si>
    <t>Network Upgrade Credits (Customer Advances)</t>
  </si>
  <si>
    <t>c</t>
  </si>
  <si>
    <t>Line 111a + Line 111b</t>
  </si>
  <si>
    <r>
      <t>Total (Excess)</t>
    </r>
    <r>
      <rPr>
        <b/>
        <sz val="9.35"/>
        <rFont val="Calibri"/>
        <family val="2"/>
      </rPr>
      <t>/</t>
    </r>
    <r>
      <rPr>
        <b/>
        <sz val="11"/>
        <rFont val="Calibri"/>
        <family val="2"/>
      </rPr>
      <t>Deficient</t>
    </r>
    <r>
      <rPr>
        <b/>
        <sz val="9.35"/>
        <rFont val="Calibri"/>
        <family val="2"/>
      </rPr>
      <t xml:space="preserve"> </t>
    </r>
    <r>
      <rPr>
        <b/>
        <sz val="11"/>
        <rFont val="Aptos Narrow"/>
        <family val="2"/>
        <scheme val="minor"/>
      </rPr>
      <t>and Accumulated Deferred Income Taxes</t>
    </r>
  </si>
  <si>
    <t>b</t>
  </si>
  <si>
    <t>17-RegAssets-1, L. 201</t>
  </si>
  <si>
    <r>
      <t>(Excess)</t>
    </r>
    <r>
      <rPr>
        <b/>
        <sz val="9.35"/>
        <rFont val="Calibri"/>
        <family val="2"/>
      </rPr>
      <t>/</t>
    </r>
    <r>
      <rPr>
        <b/>
        <sz val="11"/>
        <rFont val="Calibri"/>
        <family val="2"/>
      </rPr>
      <t>Deficient</t>
    </r>
    <r>
      <rPr>
        <b/>
        <sz val="11"/>
        <rFont val="Aptos Narrow"/>
        <family val="2"/>
        <scheme val="minor"/>
      </rPr>
      <t xml:space="preserve"> Accumulated Deferred Income Taxes</t>
    </r>
  </si>
  <si>
    <t>a</t>
  </si>
  <si>
    <t>14-ADIT, L. 104, col 2</t>
  </si>
  <si>
    <t>Accumulated Deferred Income Taxes</t>
  </si>
  <si>
    <t>Line 108 + Line 109</t>
  </si>
  <si>
    <t>Total Accumulated Depreciation Reserve</t>
  </si>
  <si>
    <t>10-AccDep, L. 701, col 1</t>
  </si>
  <si>
    <t>Common + General + Intangible Depreciation Reserve</t>
  </si>
  <si>
    <t>10-AccDep, L. 112, col 13</t>
  </si>
  <si>
    <t>Transmission Depreciation Reserve</t>
  </si>
  <si>
    <t>Accumulated Depreciation Reserve</t>
  </si>
  <si>
    <t>Sum of Lines 104 to 106</t>
  </si>
  <si>
    <t>Total Working Capital</t>
  </si>
  <si>
    <t>(Line 500 + Line 501) / 10</t>
  </si>
  <si>
    <t>Cash Working Capital</t>
  </si>
  <si>
    <t>13-WorkCap, L. 217, col 5</t>
  </si>
  <si>
    <t>Prepayments</t>
  </si>
  <si>
    <t>13-WorkCap, L. 112, col 2</t>
  </si>
  <si>
    <t>Materials and Supplies</t>
  </si>
  <si>
    <t>Working Capital</t>
  </si>
  <si>
    <t>Sum of Lines 100 to 102</t>
  </si>
  <si>
    <t>Total Plant</t>
  </si>
  <si>
    <t>8-AbandonedPlant, L. 102, col 11</t>
  </si>
  <si>
    <t>Abandoned Plant</t>
  </si>
  <si>
    <t>7-PlantInService, L. 701, col 1</t>
  </si>
  <si>
    <t>Common + General + Intangible Plant</t>
  </si>
  <si>
    <t>7-PlantInService, L. 112, col 13</t>
  </si>
  <si>
    <t>Transmission Plant</t>
  </si>
  <si>
    <t>Plant</t>
  </si>
  <si>
    <t>Adj 3: 2022 ATA</t>
  </si>
  <si>
    <t>Adj 2: Revenue Credit</t>
  </si>
  <si>
    <t>Adj 1: Functional Plant and AD Jan - Nov 2022 exclusion of Direct Assignment.</t>
  </si>
  <si>
    <t>Change from Original Filing</t>
  </si>
  <si>
    <t>Original Filing</t>
  </si>
  <si>
    <t>1) Rate Base</t>
  </si>
  <si>
    <t>Prior Year:</t>
  </si>
  <si>
    <t>Input cells are shaded gold</t>
  </si>
  <si>
    <t>Rate Year:</t>
  </si>
  <si>
    <t>Base Transmission Revenue Requirement</t>
  </si>
  <si>
    <t>Change from RY26</t>
  </si>
  <si>
    <t>RY26 Version</t>
  </si>
  <si>
    <t>Line 205 + Line 208</t>
  </si>
  <si>
    <t>Incremental Forecast Period TRR:</t>
  </si>
  <si>
    <t>Line 205 * (Line 207 + Line 206)</t>
  </si>
  <si>
    <t>1-BaseTRR, L. 514</t>
  </si>
  <si>
    <t>1-BaseTRR, L. 513</t>
  </si>
  <si>
    <t>Sum Line 202 to Line 204</t>
  </si>
  <si>
    <t>ITRR without RF&amp;U:</t>
  </si>
  <si>
    <t xml:space="preserve">14-ADIT, L. 728, Col 11 </t>
  </si>
  <si>
    <t>Add: Impact of ADIT</t>
  </si>
  <si>
    <t>9-PlantAdditions, L. 125, Col 3</t>
  </si>
  <si>
    <t>Add: Depreciation Expense</t>
  </si>
  <si>
    <t>AFCR prior to Deprec &amp; ADIT Impacts</t>
  </si>
  <si>
    <t>Line 108</t>
  </si>
  <si>
    <t>AFCR:</t>
  </si>
  <si>
    <t>9-PlantAdditions, L. 124, col 6</t>
  </si>
  <si>
    <t>Forecast Plant Additions:</t>
  </si>
  <si>
    <t>2) Calculation of ITRR</t>
  </si>
  <si>
    <t>Line 107 / Line 103</t>
  </si>
  <si>
    <t>Line 104 + Line 105 + Line 106</t>
  </si>
  <si>
    <t>AFCR Applicable TRR</t>
  </si>
  <si>
    <t>(1-BaseTRR, L. 111c x 1-BaseTRR, L. 220) x (1+1-BaseTRR, L. 402/(1 - 1-BaseTRR, L. 402)) + (1-BaseTRR, L. 111c x 1-BaseTRR, L 216)</t>
  </si>
  <si>
    <t>Less: Impact of ADIT</t>
  </si>
  <si>
    <t xml:space="preserve">1-BaseTRR, L. 503 + L. 504 - 11-Depreciation, L. 500, col 1 </t>
  </si>
  <si>
    <t>Less: Depreciation Expense</t>
  </si>
  <si>
    <t>1-BaseTRR, L. 512 - [75%*(1-BaseTRR, L. 500 + L. 501 )]</t>
  </si>
  <si>
    <t>Prior Year TRR wo RF&amp;U:</t>
  </si>
  <si>
    <t>Determination of AFCR:</t>
  </si>
  <si>
    <t>Line 101 - Line 102</t>
  </si>
  <si>
    <t>Net Plant:</t>
  </si>
  <si>
    <t>Transmission Dep. Reserve:</t>
  </si>
  <si>
    <t>Transmission Plant:</t>
  </si>
  <si>
    <t>Determination of Net Plant:</t>
  </si>
  <si>
    <t>AFCR = Prior Year TRR / Net Plant</t>
  </si>
  <si>
    <t>1) Annual Fixed Charge Rate ("AFCR") Calculation</t>
  </si>
  <si>
    <t>Prior Year: 2022</t>
  </si>
  <si>
    <t>Rate Year: 2024</t>
  </si>
  <si>
    <t>23-RetailSGTax, L. 305, col 4</t>
  </si>
  <si>
    <t>Uncollectibles and Retail (South Georgia) Tax Adjustment</t>
  </si>
  <si>
    <t>Total with ATA</t>
  </si>
  <si>
    <t>RY2022 TO Model, Schedule 1-BaseTRR, L. 602</t>
  </si>
  <si>
    <t>ATA that was included in the Prior Year's Rates</t>
  </si>
  <si>
    <t>Total with SFGR Tax and Franchise Fees</t>
  </si>
  <si>
    <t>Instructions:</t>
  </si>
  <si>
    <t>4) True-up Transmission Revenue Requirement</t>
  </si>
  <si>
    <t>RAP = Return on Abandoned Plant From FERC Participation Incentive</t>
  </si>
  <si>
    <t>Income Taxes = [((RB * ER) + FPD - RAP) * (CTR/(1 – CTR))]  + CO/(1 – CTR]</t>
  </si>
  <si>
    <t>22-TaxRates, L. 201</t>
  </si>
  <si>
    <t>22-TaxRates, L. 200</t>
  </si>
  <si>
    <t>1) Input the Prior Year Federal and State Income Tax Rates if they are different from the Rate Year Tax Rates.</t>
  </si>
  <si>
    <t>3) Income Taxes</t>
  </si>
  <si>
    <t>13-Month Avg</t>
  </si>
  <si>
    <t>(5-CostofCap-3, L. 113 / [(5-CostofCap-2, L. 100 - L. 101 + L. 102 + L. 103 + L. 104) - (sum L. 105 to L. 107)]) * 1-BaseTRR, L. 208</t>
  </si>
  <si>
    <t>ROE from Schedule 1; if there are mid-year changes, a workpaper will be provided</t>
  </si>
  <si>
    <t>1-BaseTRR, L. 213</t>
  </si>
  <si>
    <t>Prior Year Return on Common Equity</t>
  </si>
  <si>
    <t xml:space="preserve">1) Input the ROE for the Prior Year on Line 200. </t>
  </si>
  <si>
    <t>BOY EOY Avg</t>
  </si>
  <si>
    <t>17-RegAssets, L. 101</t>
  </si>
  <si>
    <t>16-UnfundedReserves, L. 100, col 2</t>
  </si>
  <si>
    <t>Negative BOY EOY Avg</t>
  </si>
  <si>
    <t>15-NUC, L. 109</t>
  </si>
  <si>
    <t>Customer Advances</t>
  </si>
  <si>
    <t>Weighted Average</t>
  </si>
  <si>
    <t>17-RegAssets-1, L. 203</t>
  </si>
  <si>
    <t>14-ADIT, L. 108, col 2</t>
  </si>
  <si>
    <t>10-AccDep, L. 702, col 1</t>
  </si>
  <si>
    <t>Negative 13-Month Avg</t>
  </si>
  <si>
    <t>10-AccDep, L. 113, col 13</t>
  </si>
  <si>
    <t>13-WorkCap, L. 215, col 5</t>
  </si>
  <si>
    <t>13-WorkCap, L. 113, col 2</t>
  </si>
  <si>
    <t>8-AbandonedPlant, L. 102, col 12</t>
  </si>
  <si>
    <t>7-PlantInService, L. 702, col 1</t>
  </si>
  <si>
    <t>7-PlantInService, L. 113 col 13</t>
  </si>
  <si>
    <t>Change RY27 vs RY26</t>
  </si>
  <si>
    <t>RY2026 Version</t>
  </si>
  <si>
    <t>impact of change of factors is not differentiated by adjustments.</t>
  </si>
  <si>
    <t xml:space="preserve"> It does not represent the full impact by adjustments.  For example, the downstream </t>
  </si>
  <si>
    <t xml:space="preserve">Quantification by adjustments is calculated at a high level for reasonableness check only. </t>
  </si>
  <si>
    <t>Line 417 + Line 419 + Line 420</t>
  </si>
  <si>
    <t>Line 417 * Line 418</t>
  </si>
  <si>
    <t>1-BaseTRR, L. 700</t>
  </si>
  <si>
    <t>Line 415 + Line 416</t>
  </si>
  <si>
    <t>Line 411 + Line 414</t>
  </si>
  <si>
    <t>Line 411 * ( Line 412 + Line 413)</t>
  </si>
  <si>
    <t>Sum Lines 400 to 410</t>
  </si>
  <si>
    <t>1-BaseTRR, L. 511</t>
  </si>
  <si>
    <t>1-BaseTRR, L. 510</t>
  </si>
  <si>
    <t>1-BaseTRR, L. 509</t>
  </si>
  <si>
    <t>Line 303</t>
  </si>
  <si>
    <t>1-BaseTRR, L. 507</t>
  </si>
  <si>
    <t>Line 209</t>
  </si>
  <si>
    <t>1-BaseTRR, L. 503</t>
  </si>
  <si>
    <t>1-BaseTRR, L. 502</t>
  </si>
  <si>
    <t>1-BaseTRR, L. 501</t>
  </si>
  <si>
    <t>1-BaseTRR, L. 500</t>
  </si>
  <si>
    <t>1) Input the Annual True-up Adjustment that was included in the Prior Year's rates on Line 416 and input the Rate Year the ATA trued-up. (For example,  if the Prior Year is 2021, then the ATA that was included in the 2021 rates was the ATA for 2019.)</t>
  </si>
  <si>
    <t>Line 208</t>
  </si>
  <si>
    <t>1-BaseTRR, L. 404</t>
  </si>
  <si>
    <t>1-BaseTRR, L. 407</t>
  </si>
  <si>
    <t>Line 302</t>
  </si>
  <si>
    <t>Line 205</t>
  </si>
  <si>
    <t>Line 304</t>
  </si>
  <si>
    <t>(Line 300 + Line 301) - (Line 300 * Line 301)</t>
  </si>
  <si>
    <t>Line 207 - Line 208</t>
  </si>
  <si>
    <t>Line 102 * Line 206</t>
  </si>
  <si>
    <t>Line 204 * Line 115</t>
  </si>
  <si>
    <t>1-BaseTRR, L. 221</t>
  </si>
  <si>
    <t>Line 202 + Line 203</t>
  </si>
  <si>
    <t>Sum of Lines 201 to 203</t>
  </si>
  <si>
    <t>Line 200 * 1-BaseTRR, L. 210</t>
  </si>
  <si>
    <t>1-BaseTRR, L. 217</t>
  </si>
  <si>
    <t>(Line 400 + Line 401) / 10</t>
  </si>
  <si>
    <t>Vegetation Management Right-of-Way</t>
  </si>
  <si>
    <t>Settlement: ET to ED Transfer (w/ March 2022 SAP HLA reclass)
+ $4.8 million removal from ET to ED (FERC-TO21_DR_NCPA-PGE_01-Q03)
+ $25.8 million removal for Cayucos-Cambria (ETL8560)</t>
  </si>
  <si>
    <t>Caltrain</t>
  </si>
  <si>
    <t>PIT PH#1 Refund</t>
  </si>
  <si>
    <t>FERC Audit Sample Specific Adjustment</t>
  </si>
  <si>
    <t>WRRP Audit ED to ET O&amp;M reclass</t>
  </si>
  <si>
    <t>Grizzly Tap</t>
  </si>
  <si>
    <t>Change RY26 vs RY25</t>
  </si>
  <si>
    <t>RY2025</t>
  </si>
  <si>
    <t>Adj 8: Downstream impact of factor changes</t>
  </si>
  <si>
    <t>Adj 7: Vegetation Management Right-of-Way</t>
  </si>
  <si>
    <t>Adj 6: CGI Direct Assignment reclassficiation for PO5779319 "ElecOps-CCSF WDT Load Controls CAP from Electric Transmission to Electric Distribution</t>
  </si>
  <si>
    <t>Adj 5: Step up Transformers</t>
  </si>
  <si>
    <t>Adj 4: Gates Trench Failure</t>
  </si>
  <si>
    <t>Adj 3: ADIT Unfunded Reserves</t>
  </si>
  <si>
    <t>Included in the Draft Posting in June 2024</t>
  </si>
  <si>
    <t>13) Data is PG&amp;E's monthly Gross Load as measured by the CASIO monthly settlements of PG&amp;E's Gross Load.</t>
  </si>
  <si>
    <t>12) To calculate the monthly allocation factor, take the corresponding month's Gross Load in Col 3 and divide by the total Gross Load in L. 513, Col 3.</t>
  </si>
  <si>
    <t>8) Accumulated Interest is the sum of the current month's "Monthly Interest" with last month's "Accumulated Interest".</t>
  </si>
  <si>
    <t xml:space="preserve">7) Monthly Interest is calculated by summing half of the current month's "Excess or Shortfall in Revenue" with last month's "Cumulative Excess or Shortfall in Revenue with Interest" and multiplying by the result by the current month's FERC interest rate.  </t>
  </si>
  <si>
    <t>6) The monthly FERC interest rate as stated in Instruction 2.</t>
  </si>
  <si>
    <t xml:space="preserve">5) Corrections or Adjustments applied to Line 201 from previously-filed Annual Updates are outlined in Section 4.6.5 of the Protocols. </t>
  </si>
  <si>
    <t>2) Other Transmission Revenues includes: the Transmission Revenue Balancing Account Adjustment (TRBAA) revenues, the Reliability Services Balancing Account Adjustment (RSBAA) revenues, the End-use Customer Refund Balancing Account Adjustment (ECRBAA) revenues, and the Transmission Access Charge Balancing Account Adjustment (TACBAA) revenues.</t>
  </si>
  <si>
    <t xml:space="preserve">1) Data for cols 1 through 7 are Prior Year revenues from PG&amp;E's Revenue Reporting System, Report R646BRESU.  Col 1 only includes Base Retail Transmission Revenues.  Any other retail transmission revenues are included in the "Other" Category. </t>
  </si>
  <si>
    <t>2) The Final True Up Adjustment shall be calculated using the same methodology as above, with interest through the date of the termination of the Formula Rate.</t>
  </si>
  <si>
    <t>1) PG&amp;E shall calculate the Final True-up Adjustment for the period spanning the day after the period covered by the most recent ATA that was included in the Base TRR to the expiration of the Formula Rate.</t>
  </si>
  <si>
    <r>
      <rPr>
        <b/>
        <u/>
        <sz val="11"/>
        <color theme="1"/>
        <rFont val="Aptos Narrow"/>
        <family val="2"/>
        <scheme val="minor"/>
      </rPr>
      <t>Instructions:</t>
    </r>
    <r>
      <rPr>
        <u/>
        <sz val="11"/>
        <color theme="1"/>
        <rFont val="Aptos Narrow"/>
        <family val="2"/>
        <scheme val="minor"/>
      </rPr>
      <t xml:space="preserve"> </t>
    </r>
  </si>
  <si>
    <t>6) Final True-up Adjustment</t>
  </si>
  <si>
    <t>Total</t>
  </si>
  <si>
    <t>Yes</t>
  </si>
  <si>
    <t>December</t>
  </si>
  <si>
    <t>November</t>
  </si>
  <si>
    <t>October</t>
  </si>
  <si>
    <t>September</t>
  </si>
  <si>
    <t>August</t>
  </si>
  <si>
    <t>July</t>
  </si>
  <si>
    <t xml:space="preserve">June </t>
  </si>
  <si>
    <t>May</t>
  </si>
  <si>
    <t>April</t>
  </si>
  <si>
    <t>March</t>
  </si>
  <si>
    <t>February</t>
  </si>
  <si>
    <t>January</t>
  </si>
  <si>
    <t>Effective?</t>
  </si>
  <si>
    <t>(MWh)</t>
  </si>
  <si>
    <t>Allocation Factor</t>
  </si>
  <si>
    <t>Prior Year</t>
  </si>
  <si>
    <t>Month</t>
  </si>
  <si>
    <t>Formula Rate</t>
  </si>
  <si>
    <t xml:space="preserve">PG&amp;E Gross Load </t>
  </si>
  <si>
    <t>True-up TRR</t>
  </si>
  <si>
    <t>Note 13</t>
  </si>
  <si>
    <t>Note 12</t>
  </si>
  <si>
    <t>Col 4</t>
  </si>
  <si>
    <t>Col 3</t>
  </si>
  <si>
    <t>Col 2</t>
  </si>
  <si>
    <t>Col 1</t>
  </si>
  <si>
    <t>No</t>
  </si>
  <si>
    <t>Partial Year True-up?</t>
  </si>
  <si>
    <t>5)  Partial Year True-up and TRR Allocation Factors</t>
  </si>
  <si>
    <t>ATA</t>
  </si>
  <si>
    <t>4) Annual True-up Adjustment</t>
  </si>
  <si>
    <t>Total Amortization:</t>
  </si>
  <si>
    <t>Ending Balance</t>
  </si>
  <si>
    <t>Interest Rate</t>
  </si>
  <si>
    <t>Current Month</t>
  </si>
  <si>
    <t>without Interest</t>
  </si>
  <si>
    <t>Amortization</t>
  </si>
  <si>
    <t>Balance</t>
  </si>
  <si>
    <t>Year</t>
  </si>
  <si>
    <t>Monthly</t>
  </si>
  <si>
    <t>Interest for</t>
  </si>
  <si>
    <t>Beginning</t>
  </si>
  <si>
    <t>Note 11</t>
  </si>
  <si>
    <t>Note 10</t>
  </si>
  <si>
    <t>Note 9</t>
  </si>
  <si>
    <t>Col 7</t>
  </si>
  <si>
    <t>Col 6</t>
  </si>
  <si>
    <t>Col 5</t>
  </si>
  <si>
    <t>3) Amortization of the Balance of the Cumulative Excess or Shortfall in Revenue with Interest Over the Rate Year</t>
  </si>
  <si>
    <t>N/A</t>
  </si>
  <si>
    <t>To include in TO RY2027 Annual Update.</t>
  </si>
  <si>
    <t>Line 213, Col 8</t>
  </si>
  <si>
    <t>Interest</t>
  </si>
  <si>
    <t>Line 213, Col 5</t>
  </si>
  <si>
    <t>Principal</t>
  </si>
  <si>
    <t>Difference</t>
  </si>
  <si>
    <t>RY26</t>
  </si>
  <si>
    <t>RY27</t>
  </si>
  <si>
    <t>Location</t>
  </si>
  <si>
    <t>As of December 2023,</t>
  </si>
  <si>
    <t>with Interest</t>
  </si>
  <si>
    <t>Shortfall in Revenue</t>
  </si>
  <si>
    <t>Revenues</t>
  </si>
  <si>
    <t>Retail Revenue</t>
  </si>
  <si>
    <t>Accumulated</t>
  </si>
  <si>
    <t xml:space="preserve">Monthly Excess or </t>
  </si>
  <si>
    <t>Transmission</t>
  </si>
  <si>
    <t>or Shortfall in</t>
  </si>
  <si>
    <t>Retail</t>
  </si>
  <si>
    <t>Cumulative Excess</t>
  </si>
  <si>
    <t>Note 8</t>
  </si>
  <si>
    <t>Note 7</t>
  </si>
  <si>
    <t>Note 6</t>
  </si>
  <si>
    <t>Note 5</t>
  </si>
  <si>
    <t>Col 9</t>
  </si>
  <si>
    <t>Col 8</t>
  </si>
  <si>
    <t>Source:</t>
  </si>
  <si>
    <t>True Up TRR:</t>
  </si>
  <si>
    <t>2) Input the monthly FERC interest rates (18 C.F.R. §35.19a) for the corresponding Month and Year into Col 6.</t>
  </si>
  <si>
    <t>2) Comparison of Monthly True-Up TRR to Monthly Retail Transmission Revenue</t>
  </si>
  <si>
    <t>Total Sales: FF1 300-301, L. 10, col b</t>
  </si>
  <si>
    <t>Totals:</t>
  </si>
  <si>
    <t>Dec</t>
  </si>
  <si>
    <t>Nov</t>
  </si>
  <si>
    <t>Oct</t>
  </si>
  <si>
    <t>Sep</t>
  </si>
  <si>
    <t>Aug</t>
  </si>
  <si>
    <t>Jul</t>
  </si>
  <si>
    <t>Jun</t>
  </si>
  <si>
    <t>Apr</t>
  </si>
  <si>
    <t>Mar</t>
  </si>
  <si>
    <t>Feb</t>
  </si>
  <si>
    <t>Jan</t>
  </si>
  <si>
    <t>Total Revenue</t>
  </si>
  <si>
    <t>Other</t>
  </si>
  <si>
    <t>Decommissioning</t>
  </si>
  <si>
    <t>Programs</t>
  </si>
  <si>
    <t>Generation</t>
  </si>
  <si>
    <t>Distribution</t>
  </si>
  <si>
    <t>Nuclear</t>
  </si>
  <si>
    <t>Public Purpose</t>
  </si>
  <si>
    <t>Sum of Col 1 to 7</t>
  </si>
  <si>
    <t>1) Populate the table with retail revenue data from the Prior Year.  Only populate if the Model was in effect in the Prior Year.</t>
  </si>
  <si>
    <t>1) Retail Revenues</t>
  </si>
  <si>
    <t>11) The 'Monthly Interest Rate' is the last known FERC interest rate from Line 225, Col 6.</t>
  </si>
  <si>
    <t>10) 'Interest for the Current Month' (Col 5) is based on the average of the 'Month Beginning Balance' (Col 2) and the 'Month Ending Balancing without Interest' (Col 4), multiplied by the 'Monthly Interest Rate' (Col 6).</t>
  </si>
  <si>
    <t>9) The January 'Month Beginning Balance' on Line 300, Col 2 is equal to the 'Cumulative Excess or Shortall in Revenue with Interest' from Line 225, Col 9.</t>
  </si>
  <si>
    <t>4) The Retail Transmission Revenues are from Lines 100 to 111, Col 1.  For a partial year true-up, only revenues for the months that the Formula Rate was in effect in the Prior Year are included.</t>
  </si>
  <si>
    <t>3) For each month of the Prior Year, the Monthly True-up TRR is calculated by multiplying the True-up TRR on Line 200 by monthly allocation factors from Lines 501 to 512, Col 2.</t>
  </si>
  <si>
    <t>2) If Line 500 is 'Yes', Input 'Yes' or 'No'  in Col 4 for each month that the Formula Rate was in effect in the Prior Year and Input the True-up TRR Allocation Factors into Col 2.</t>
  </si>
  <si>
    <t>1) On Line 500, Input 'No' for a Full Year True-up, otherwise Input 'Yes' for a Partial Year True-up</t>
  </si>
  <si>
    <t>Negative Line 312, Col 3</t>
  </si>
  <si>
    <t>Col 4 + Col 5</t>
  </si>
  <si>
    <t>Col 2 + Col 3</t>
  </si>
  <si>
    <t>1) Input the Total Amortization amount on Line 312 that will set the December Month Ending Balance on Line 311, Col 7 equal to $0. (Hint: Use the Goal Seek Function to set the December Month Ending Balance in Col 7 to equal $0)</t>
  </si>
  <si>
    <t>See 3-True-upTRR_RY26 for breakdown by adjustments.</t>
  </si>
  <si>
    <t>Note 1:</t>
  </si>
  <si>
    <t>RY25</t>
  </si>
  <si>
    <t>Col 5 + Col 8</t>
  </si>
  <si>
    <t>Col 2 - Col 3</t>
  </si>
  <si>
    <t>3-True-up TRR, L. 421</t>
  </si>
  <si>
    <t>1) Input any corrections or adjustments from previous Annual Update Filings on Line 201. Input the Corrected Principle in Col 5 and the Accumulated Interest in Col 8. A workpaper must accompany any correction or adjustment.</t>
  </si>
  <si>
    <t xml:space="preserve">2) Input the Total Sales from the Prior Year FERC Form 1 on Line 113.  The total on Line 112, col 8, should match the total on Line 113. </t>
  </si>
  <si>
    <t>Sum of Part I and II</t>
  </si>
  <si>
    <t>The calculated ATA on Line 400, will then carry to TO21 RY2025, Line 403.</t>
  </si>
  <si>
    <t>Included in TO20 2023 True up, 4-ATA, Line 201, Col 5 and 8 for principal and interest respectively.</t>
  </si>
  <si>
    <t>Filed in TO21</t>
  </si>
  <si>
    <t>Filed in TO20 RY2024</t>
  </si>
  <si>
    <t>As of December 2022,</t>
  </si>
  <si>
    <t>and the 2022 ATA filed in TO20 RY2024 filing which was then moot due to FERC's approval of TO21 subject to refund.</t>
  </si>
  <si>
    <t xml:space="preserve">Part II: True up of 2022 ATA between the amount went into rates via TO21 (based on draft TO20 dated 10-13-2023) </t>
  </si>
  <si>
    <t>Note 2:</t>
  </si>
  <si>
    <t>See 3-True-upTRR_RY25 for breakdown by adjustments.</t>
  </si>
  <si>
    <t>Original</t>
  </si>
  <si>
    <t>Part I: Corrections due to errors identified</t>
  </si>
  <si>
    <t>Sum of Lines 115 to 119</t>
  </si>
  <si>
    <t>End of Year, but reverse sign</t>
  </si>
  <si>
    <t>5-CostofCap-2, L. 113, col 14</t>
  </si>
  <si>
    <t>Less Accumulated Other Comprehensive Loss -- Account 219</t>
  </si>
  <si>
    <t>5-CostofCap-2, L. 112, col 14</t>
  </si>
  <si>
    <t>Less Unappropriated Undist. Sub. Earnings -- Acct. 216.1</t>
  </si>
  <si>
    <t>Same as Line 113, but reverse sign</t>
  </si>
  <si>
    <t>Line 113</t>
  </si>
  <si>
    <t>Minus Net Gain (Loss) From Purchase and Tender Offers</t>
  </si>
  <si>
    <t>Same as Line 114, but negative</t>
  </si>
  <si>
    <t>Line 114</t>
  </si>
  <si>
    <t>Less Preferred Stock Amount</t>
  </si>
  <si>
    <t>End of Year</t>
  </si>
  <si>
    <t>5-CostofCap-2, L. 111, col 14</t>
  </si>
  <si>
    <t>Total Proprietary Capital</t>
  </si>
  <si>
    <t>Calculation of Common Stock Equity Amount</t>
  </si>
  <si>
    <t>Sum of Lines 111 to 113</t>
  </si>
  <si>
    <t>5-CostofCap-2, L. 110, col 14</t>
  </si>
  <si>
    <t>Net Gain (Loss) From Purchase and Tender Offers</t>
  </si>
  <si>
    <t>5-CostofCap-2, L. 109, col 14</t>
  </si>
  <si>
    <t>Unamortized Issuance Costs</t>
  </si>
  <si>
    <t>5-CostofCap-2, L. 108, col 14</t>
  </si>
  <si>
    <t>Preferred Stock Amount -- Account 204</t>
  </si>
  <si>
    <t>Calculation of Preferred Stock Amount</t>
  </si>
  <si>
    <t>Sum of Lines 100 to 106 and Line 109</t>
  </si>
  <si>
    <t>Line 107 * (1- Line 108)</t>
  </si>
  <si>
    <t xml:space="preserve">After tax amount of Unamortized Loss on Reacquired Debt </t>
  </si>
  <si>
    <t>1-BaseTRR, L. 402</t>
  </si>
  <si>
    <t>End of Year; enter negative</t>
  </si>
  <si>
    <t>5-CostofCap-2, L. 107, col 14</t>
  </si>
  <si>
    <t>Unamortized Loss on Reacquired Debt -- Account 189</t>
  </si>
  <si>
    <t>5-CostofCap-2, L. 106, col 14</t>
  </si>
  <si>
    <t>Unamortized Debt Expenses -- Account 181</t>
  </si>
  <si>
    <t>5-CostofCap-2, L. 105, col 14</t>
  </si>
  <si>
    <t>Unamortized Discount on Long Term Debt -- Account 226</t>
  </si>
  <si>
    <t>5-CostofCap-2, L. 104, col 14</t>
  </si>
  <si>
    <t>Unamortized Premium on Long Term Debt -- Account 225</t>
  </si>
  <si>
    <t>5-CostofCap-2, L. 103, col 14</t>
  </si>
  <si>
    <t>Other Long Term Debt -- Account 224</t>
  </si>
  <si>
    <t>5-CostofCap-2, L. 102, col 14</t>
  </si>
  <si>
    <t>Long Term Debt Advances from Associated Companies -- Account 223</t>
  </si>
  <si>
    <t>5-CostofCap-2, L. 101, col 14</t>
  </si>
  <si>
    <t>Reacquired Bonds -- Account 222</t>
  </si>
  <si>
    <t>5-CostofCap-2, L. 100, col 14</t>
  </si>
  <si>
    <t>Bonds -- Account 221</t>
  </si>
  <si>
    <t>Calculation of Long Term Debt Amount</t>
  </si>
  <si>
    <t>1) Return and Capitalization Calculations</t>
  </si>
  <si>
    <r>
      <t>14) Amount in Column 2 from FF1 112</t>
    </r>
    <r>
      <rPr>
        <sz val="11"/>
        <rFont val="Calibri"/>
        <family val="2"/>
      </rPr>
      <t>-113</t>
    </r>
    <r>
      <rPr>
        <sz val="11"/>
        <rFont val="Aptos Narrow"/>
        <family val="2"/>
        <scheme val="minor"/>
      </rPr>
      <t>, L. 15, col d, amount in Column 14 from FF1 112-113, L. 15, col c, amounts in columns 3-13 from PG&amp;E internal records (G/L account Cumulative Balance by period for SAP account 2190001, Company Code PGE1)</t>
    </r>
  </si>
  <si>
    <r>
      <t>13) Amount in Column 2 from FF1 112</t>
    </r>
    <r>
      <rPr>
        <sz val="11"/>
        <rFont val="Calibri"/>
        <family val="2"/>
      </rPr>
      <t>-113</t>
    </r>
    <r>
      <rPr>
        <sz val="11"/>
        <rFont val="Aptos Narrow"/>
        <family val="2"/>
        <scheme val="minor"/>
      </rPr>
      <t>, L. 12, col d, amount in Column 14 from FF1 112-113, L. 12, col c, amounts in columns 3-13 from PG&amp;E internal records (G/L account Cumulative Balance by period for SAP account 2161001, Company Code PGE1)</t>
    </r>
  </si>
  <si>
    <t>2140001, 2440020, Company Code PGE1)</t>
  </si>
  <si>
    <r>
      <t>12) Amount in Column 2 from FF1 112</t>
    </r>
    <r>
      <rPr>
        <sz val="11"/>
        <rFont val="Calibri"/>
        <family val="2"/>
      </rPr>
      <t>-113</t>
    </r>
    <r>
      <rPr>
        <sz val="11"/>
        <rFont val="Aptos Narrow"/>
        <family val="2"/>
        <scheme val="minor"/>
      </rPr>
      <t xml:space="preserve">, L. 16, col d, amount in Column 14 from FF1 112-113, L. 16, col c, amounts in columns 3-13 from PG&amp;E internal records (G/L account Cumulative Balance by period for SAP accounts 2010000, 2040000, 2040001, 2070000, 2070020, 2110010, 2110015, 2130020, </t>
    </r>
  </si>
  <si>
    <t>11) Amounts in Columns 2-14 are from PG&amp;E internal records (because of non-use, there is no SAP account)</t>
  </si>
  <si>
    <t>10) Amounts in Columns 2-14 are from PG&amp;E internal records (equal to the negative sum of G/L account for SAP accounts 2070020, 2130020, and 2140020; Company Code PGE1)</t>
  </si>
  <si>
    <t>9) Amounts in Columns 2-14 are from PG&amp;E internal records (G/L account Cumulative Balance by period for SAP accounts 9204000, 9204020, Company Code PGE1)</t>
  </si>
  <si>
    <r>
      <t xml:space="preserve">8) Amount in Column 2 from FF1 </t>
    </r>
    <r>
      <rPr>
        <sz val="11"/>
        <rFont val="Calibri"/>
        <family val="2"/>
      </rPr>
      <t>110-</t>
    </r>
    <r>
      <rPr>
        <sz val="11"/>
        <rFont val="Aptos Narrow"/>
        <family val="2"/>
        <scheme val="minor"/>
      </rPr>
      <t>111, L. 81, col d, amount in Column 14 from FF1 110-111, L. 81, col c, amounts in columns 3-13 from PG&amp;E internal records (G/L account Cumulative Balance by period for SAP account 9189000, Company Code PGE1)</t>
    </r>
  </si>
  <si>
    <r>
      <t xml:space="preserve">7) Amount in Column 2 from FF1 </t>
    </r>
    <r>
      <rPr>
        <sz val="11"/>
        <rFont val="Calibri"/>
        <family val="2"/>
      </rPr>
      <t>110-</t>
    </r>
    <r>
      <rPr>
        <sz val="11"/>
        <rFont val="Aptos Narrow"/>
        <family val="2"/>
        <scheme val="minor"/>
      </rPr>
      <t>111, L. 69, col d, amount in Column 14 from FF1 110-111, L. 69, col c, amounts in columns 3-13 from PG&amp;E internal records (G/L account Cumulative Balance by period for SAP accounts 9181000, 9181001, Company Code PGE1)</t>
    </r>
  </si>
  <si>
    <r>
      <t>6) Amount in Column 2 from FF1 112</t>
    </r>
    <r>
      <rPr>
        <sz val="11"/>
        <rFont val="Calibri"/>
        <family val="2"/>
      </rPr>
      <t>-113</t>
    </r>
    <r>
      <rPr>
        <sz val="11"/>
        <rFont val="Aptos Narrow"/>
        <family val="2"/>
        <scheme val="minor"/>
      </rPr>
      <t>, L. 23, col d, amount in Column 14 from FF1 112-113, L. 23, col c, amounts in columns 3-13 from PG&amp;E internal records (G/L account Cumulative Balance by period for SAP account 9226000, Company Code PGE1)</t>
    </r>
  </si>
  <si>
    <r>
      <t>5) Amount in Column 2 from FF1 112</t>
    </r>
    <r>
      <rPr>
        <sz val="11"/>
        <rFont val="Calibri"/>
        <family val="2"/>
      </rPr>
      <t>-113</t>
    </r>
    <r>
      <rPr>
        <sz val="11"/>
        <rFont val="Aptos Narrow"/>
        <family val="2"/>
        <scheme val="minor"/>
      </rPr>
      <t>, L. 22, col d, amount in Column 14 from FF1 112-113, L. 22, col c, amounts in columns 3-13 from PG&amp;E internal records (G/L account Cumulative Balance by period for SAP account 9225000, Company Code PGE1)</t>
    </r>
  </si>
  <si>
    <r>
      <t>4) Amount in Column 2 from FF1 112</t>
    </r>
    <r>
      <rPr>
        <sz val="11"/>
        <rFont val="Calibri"/>
        <family val="2"/>
      </rPr>
      <t>-113</t>
    </r>
    <r>
      <rPr>
        <sz val="11"/>
        <rFont val="Aptos Narrow"/>
        <family val="2"/>
        <scheme val="minor"/>
      </rPr>
      <t>, L. 21, col d, amount in Column 14 from FF1 112-113, L. 21, col c, amounts in columns 3-13 from PG&amp;E internal records (G/L account Cumulative Balance by period for SAP account 9224000, Company Code PGE1)</t>
    </r>
  </si>
  <si>
    <r>
      <t>3) Amount in Column 2 from FF1 112</t>
    </r>
    <r>
      <rPr>
        <sz val="11"/>
        <rFont val="Calibri"/>
        <family val="2"/>
      </rPr>
      <t>-113</t>
    </r>
    <r>
      <rPr>
        <sz val="11"/>
        <rFont val="Aptos Narrow"/>
        <family val="2"/>
        <scheme val="minor"/>
      </rPr>
      <t>, L. 20, col d, amount in Column 14 from FF1 112-113, L. 20, col c, amounts in columns 3-13 from PG&amp;E internal records (G/L account Cumulative Balance by period for SAP account 9223000, Company Code PGE1)</t>
    </r>
  </si>
  <si>
    <r>
      <t>2) Amount in Column 2 from FF1 112</t>
    </r>
    <r>
      <rPr>
        <sz val="11"/>
        <rFont val="Calibri"/>
        <family val="2"/>
      </rPr>
      <t>-113</t>
    </r>
    <r>
      <rPr>
        <sz val="11"/>
        <rFont val="Aptos Narrow"/>
        <family val="2"/>
        <scheme val="minor"/>
      </rPr>
      <t>, L. 19, col d, amount in Column 14 from FF1 112-113, L. 19, col c, amounts in columns 3-13 from PG&amp;E internal records (G/L account Cumulative Balance by period for SAP account 9222000, Company Code PGE1)</t>
    </r>
  </si>
  <si>
    <r>
      <t>1) Amount in Column 2 from FF1 112</t>
    </r>
    <r>
      <rPr>
        <sz val="11"/>
        <rFont val="Calibri"/>
        <family val="2"/>
      </rPr>
      <t>-113</t>
    </r>
    <r>
      <rPr>
        <sz val="11"/>
        <rFont val="Aptos Narrow"/>
        <family val="2"/>
        <scheme val="minor"/>
      </rPr>
      <t>, L. 18, col d, amount in Column 14 from FF1 112-113, L. 18, col c, amounts in columns 3-13 from PG&amp;E internal records (G/L account Cumulative Balance by period for SAP account 9221000, Company Code PGE1)</t>
    </r>
  </si>
  <si>
    <t xml:space="preserve">Accumulated Other Comprehensive Loss -- Account 219 (Note 14): </t>
  </si>
  <si>
    <t xml:space="preserve">Unappropriated Undist. Sub. Earnings -- Acct. 216.1 (Note 13): </t>
  </si>
  <si>
    <t>Total Proprietary Capital  (Note 12)</t>
  </si>
  <si>
    <t>Net Gain (Loss) From Purchase and Tender Offers on Preferred Stock (Note 11):</t>
  </si>
  <si>
    <t xml:space="preserve">Unamortized Preferred Stock Issuance and Expense Costs (Note 10): </t>
  </si>
  <si>
    <t>Preferred Stock Amount -- Account 204 (Note 9):</t>
  </si>
  <si>
    <t xml:space="preserve">Unamortized Loss on Reacquired Debt -- Account 189 (Note 8): </t>
  </si>
  <si>
    <t xml:space="preserve">Unamortized Debt Expenses -- Account 181 (Note 7): </t>
  </si>
  <si>
    <t xml:space="preserve">Less Unamortized Discount on Long Term Debt -- Account 226 (Note 6): </t>
  </si>
  <si>
    <t>Unamortized Premium on Long Term Debt -- Account 225 (Note 5)</t>
  </si>
  <si>
    <t>Other Long Term Debt -- Account 224 (Note 4):</t>
  </si>
  <si>
    <t>Long Term Debt Advances from Associated Companies -- Account 223 (Note 3):</t>
  </si>
  <si>
    <t xml:space="preserve">Reacquired Bonds -- Account 222 (Note 2): </t>
  </si>
  <si>
    <t>Bonds -- Account 221 (Note 1):</t>
  </si>
  <si>
    <t>= Sum (Cols. 2-14)/13</t>
  </si>
  <si>
    <t>June</t>
  </si>
  <si>
    <t>13-Month Avg.</t>
  </si>
  <si>
    <t>Col 14</t>
  </si>
  <si>
    <t>Col 13</t>
  </si>
  <si>
    <t>Col 12</t>
  </si>
  <si>
    <t>Col 11</t>
  </si>
  <si>
    <t>Col 10</t>
  </si>
  <si>
    <t>1) Enter 13 months of balances for capital structure for Prior Year and December previous to Prior Year in Columns 2-14.  Beginning and End of year amounts in Columns 2 and 14 are from FERC Form 1, as referenced in below notes.</t>
  </si>
  <si>
    <t>Cost of Long-Term Debt:</t>
  </si>
  <si>
    <t>LTD interest</t>
  </si>
  <si>
    <r>
      <t xml:space="preserve">FF1 </t>
    </r>
    <r>
      <rPr>
        <sz val="9.9"/>
        <rFont val="Calibri"/>
        <family val="2"/>
      </rPr>
      <t>114-</t>
    </r>
    <r>
      <rPr>
        <sz val="11"/>
        <rFont val="Aptos Narrow"/>
        <family val="2"/>
        <scheme val="minor"/>
      </rPr>
      <t>117, L. 66, col c</t>
    </r>
  </si>
  <si>
    <t xml:space="preserve">(Less) Amortization of Gain on Reacquired Debt-Credit (Acct. 429.1) </t>
  </si>
  <si>
    <r>
      <t xml:space="preserve">FF1 </t>
    </r>
    <r>
      <rPr>
        <sz val="9.9"/>
        <rFont val="Calibri"/>
        <family val="2"/>
      </rPr>
      <t>114-</t>
    </r>
    <r>
      <rPr>
        <sz val="11"/>
        <rFont val="Aptos Narrow"/>
        <family val="2"/>
        <scheme val="minor"/>
      </rPr>
      <t>117, L. 65, col c</t>
    </r>
  </si>
  <si>
    <t>(Less) Amort. of Premium on Debt-Credit (Acct. 429)</t>
  </si>
  <si>
    <r>
      <t xml:space="preserve">FF1 </t>
    </r>
    <r>
      <rPr>
        <sz val="9.9"/>
        <rFont val="Calibri"/>
        <family val="2"/>
      </rPr>
      <t>114-</t>
    </r>
    <r>
      <rPr>
        <sz val="11"/>
        <rFont val="Aptos Narrow"/>
        <family val="2"/>
        <scheme val="minor"/>
      </rPr>
      <t>117, L. 64, col c</t>
    </r>
  </si>
  <si>
    <t>(Plus) Amortization of Loss on Reacquired Debt (Acct. 428.1)</t>
  </si>
  <si>
    <r>
      <t xml:space="preserve">FF1 </t>
    </r>
    <r>
      <rPr>
        <sz val="9.9"/>
        <rFont val="Calibri"/>
        <family val="2"/>
      </rPr>
      <t>114-</t>
    </r>
    <r>
      <rPr>
        <sz val="11"/>
        <rFont val="Aptos Narrow"/>
        <family val="2"/>
        <scheme val="minor"/>
      </rPr>
      <t>117, L. 63, col c</t>
    </r>
  </si>
  <si>
    <t>(Plus) Amort. of Debt Disc. and Expense (Acct. 428)</t>
  </si>
  <si>
    <r>
      <t xml:space="preserve">FF1 </t>
    </r>
    <r>
      <rPr>
        <sz val="9.9"/>
        <rFont val="Calibri"/>
        <family val="2"/>
      </rPr>
      <t>114-</t>
    </r>
    <r>
      <rPr>
        <sz val="11"/>
        <rFont val="Aptos Narrow"/>
        <family val="2"/>
        <scheme val="minor"/>
      </rPr>
      <t>117, L. 62, col c</t>
    </r>
  </si>
  <si>
    <t xml:space="preserve">(Plus) Interest on Long-Term Debt (Acct. 427) </t>
  </si>
  <si>
    <t>Long-Term Debt Component - Numerator:</t>
  </si>
  <si>
    <t>LTD = Long Term Debt</t>
  </si>
  <si>
    <r>
      <t xml:space="preserve">FF1 </t>
    </r>
    <r>
      <rPr>
        <sz val="9.9"/>
        <rFont val="Calibri"/>
        <family val="2"/>
      </rPr>
      <t>110-</t>
    </r>
    <r>
      <rPr>
        <sz val="11"/>
        <rFont val="Aptos Narrow"/>
        <family val="2"/>
        <scheme val="minor"/>
      </rPr>
      <t>111, L. 81, col c</t>
    </r>
  </si>
  <si>
    <t>(Less) Unamortized Loss on Reacquired Debt (Acct. 189)</t>
  </si>
  <si>
    <r>
      <t xml:space="preserve">FF1 </t>
    </r>
    <r>
      <rPr>
        <sz val="9.9"/>
        <rFont val="Calibri"/>
        <family val="2"/>
      </rPr>
      <t>110-</t>
    </r>
    <r>
      <rPr>
        <sz val="11"/>
        <rFont val="Aptos Narrow"/>
        <family val="2"/>
        <scheme val="minor"/>
      </rPr>
      <t>111, L. 69, col c</t>
    </r>
  </si>
  <si>
    <t>(Less) Unamortized Debt Expenses (Acct. 181)</t>
  </si>
  <si>
    <r>
      <t>FF1 112</t>
    </r>
    <r>
      <rPr>
        <sz val="9.9"/>
        <rFont val="Calibri"/>
        <family val="2"/>
      </rPr>
      <t>-113</t>
    </r>
    <r>
      <rPr>
        <sz val="11"/>
        <rFont val="Aptos Narrow"/>
        <family val="2"/>
        <scheme val="minor"/>
      </rPr>
      <t>, L. 23, col c</t>
    </r>
  </si>
  <si>
    <t xml:space="preserve">(Less) Unamortized Discount on Long-Term Debt-Debit (Acct. 226) </t>
  </si>
  <si>
    <r>
      <t>FF1 112</t>
    </r>
    <r>
      <rPr>
        <sz val="9.9"/>
        <rFont val="Calibri"/>
        <family val="2"/>
      </rPr>
      <t>-113</t>
    </r>
    <r>
      <rPr>
        <sz val="11"/>
        <rFont val="Aptos Narrow"/>
        <family val="2"/>
        <scheme val="minor"/>
      </rPr>
      <t>, L. 22, col c</t>
    </r>
  </si>
  <si>
    <t xml:space="preserve">(Plus) Unamortized Premium on Long-Term Debt (Acct. 225) </t>
  </si>
  <si>
    <r>
      <t>FF1 112</t>
    </r>
    <r>
      <rPr>
        <sz val="9.9"/>
        <rFont val="Calibri"/>
        <family val="2"/>
      </rPr>
      <t>-113</t>
    </r>
    <r>
      <rPr>
        <sz val="11"/>
        <rFont val="Aptos Narrow"/>
        <family val="2"/>
        <scheme val="minor"/>
      </rPr>
      <t>, L. 21, col c</t>
    </r>
  </si>
  <si>
    <t>(Plus) Other Long-Term Debt (Acct. 224)</t>
  </si>
  <si>
    <r>
      <t>FF1 112</t>
    </r>
    <r>
      <rPr>
        <sz val="9.9"/>
        <rFont val="Calibri"/>
        <family val="2"/>
      </rPr>
      <t>-113</t>
    </r>
    <r>
      <rPr>
        <sz val="11"/>
        <rFont val="Aptos Narrow"/>
        <family val="2"/>
        <scheme val="minor"/>
      </rPr>
      <t>, L. 19, col c</t>
    </r>
  </si>
  <si>
    <t>(Less) Reacquired Bonds (Acct. 222)</t>
  </si>
  <si>
    <r>
      <t>FF1 112</t>
    </r>
    <r>
      <rPr>
        <sz val="9.9"/>
        <rFont val="Calibri"/>
        <family val="2"/>
      </rPr>
      <t>-113</t>
    </r>
    <r>
      <rPr>
        <sz val="11"/>
        <rFont val="Aptos Narrow"/>
        <family val="2"/>
        <scheme val="minor"/>
      </rPr>
      <t>, L. 18, col c</t>
    </r>
  </si>
  <si>
    <t>(Plus) Bonds (Acct. 221)</t>
  </si>
  <si>
    <t>Long-Term Debt Component - Denominator:</t>
  </si>
  <si>
    <t>1) Calculation of Cost of Long Term Debt</t>
  </si>
  <si>
    <t>2) Annual dividend calculation consistent with 18 CFR 35.13 (22) (iii)</t>
  </si>
  <si>
    <t>each preferred stock series, many of the original hard copy records are no longer available, and electronic records were not available at time of issuance.</t>
  </si>
  <si>
    <t xml:space="preserve">1) PG&amp;E's Treasury uses an internal monthly Excel-based report to track historical information associated with preferred stock issuances.  Due to the age of </t>
  </si>
  <si>
    <t>Total Annual Cost (sum of above):</t>
  </si>
  <si>
    <t>---</t>
  </si>
  <si>
    <t>Notes and Sources</t>
  </si>
  <si>
    <t xml:space="preserve">Issuance Amortization Cost </t>
  </si>
  <si>
    <t>Amortization Period</t>
  </si>
  <si>
    <t>Unamortized Issuance Cost</t>
  </si>
  <si>
    <t>Total Issuance Cost</t>
  </si>
  <si>
    <t>Call Date</t>
  </si>
  <si>
    <t>3) Reacquired Preferred Stock Information</t>
  </si>
  <si>
    <t>Total Amount Outstanding (sum of above):</t>
  </si>
  <si>
    <t>I</t>
  </si>
  <si>
    <t>H</t>
  </si>
  <si>
    <t>G</t>
  </si>
  <si>
    <t>E</t>
  </si>
  <si>
    <t>D</t>
  </si>
  <si>
    <t>C</t>
  </si>
  <si>
    <t>B</t>
  </si>
  <si>
    <t>A</t>
  </si>
  <si>
    <t>Annual
Dividend</t>
  </si>
  <si>
    <t>Net Proceeds at Issuance</t>
  </si>
  <si>
    <t>Shares Outstanding</t>
  </si>
  <si>
    <t>Total Premium/
Discount Cost</t>
  </si>
  <si>
    <t>Face Value/ Amount Outstanding</t>
  </si>
  <si>
    <t>Dividend</t>
  </si>
  <si>
    <t>Dividend Rate</t>
  </si>
  <si>
    <t>Issue Date</t>
  </si>
  <si>
    <t>Preferred Stock Series Name</t>
  </si>
  <si>
    <r>
      <t xml:space="preserve">= Col </t>
    </r>
    <r>
      <rPr>
        <b/>
        <sz val="11"/>
        <rFont val="Calibri"/>
        <family val="2"/>
      </rPr>
      <t>4</t>
    </r>
    <r>
      <rPr>
        <b/>
        <sz val="11"/>
        <rFont val="Aptos Narrow"/>
        <family val="2"/>
        <scheme val="minor"/>
      </rPr>
      <t xml:space="preserve"> x Col 7</t>
    </r>
  </si>
  <si>
    <t>= Col 5 + Col 6</t>
  </si>
  <si>
    <r>
      <t xml:space="preserve">FF1 </t>
    </r>
    <r>
      <rPr>
        <b/>
        <sz val="11"/>
        <rFont val="Calibri"/>
        <family val="2"/>
      </rPr>
      <t>250-</t>
    </r>
    <r>
      <rPr>
        <b/>
        <sz val="11"/>
        <rFont val="Aptos Narrow"/>
        <family val="2"/>
        <scheme val="minor"/>
      </rPr>
      <t>251, col e</t>
    </r>
  </si>
  <si>
    <t>PG&amp;E Records</t>
  </si>
  <si>
    <r>
      <t xml:space="preserve">FF1 </t>
    </r>
    <r>
      <rPr>
        <b/>
        <sz val="11"/>
        <rFont val="Calibri"/>
        <family val="2"/>
      </rPr>
      <t>250-</t>
    </r>
    <r>
      <rPr>
        <b/>
        <sz val="11"/>
        <rFont val="Aptos Narrow"/>
        <family val="2"/>
        <scheme val="minor"/>
      </rPr>
      <t>251, col f</t>
    </r>
  </si>
  <si>
    <r>
      <t>FF1 250</t>
    </r>
    <r>
      <rPr>
        <b/>
        <sz val="11"/>
        <rFont val="Calibri"/>
        <family val="2"/>
      </rPr>
      <t>-251</t>
    </r>
    <r>
      <rPr>
        <b/>
        <sz val="11"/>
        <rFont val="Aptos Narrow"/>
        <family val="2"/>
        <scheme val="minor"/>
      </rPr>
      <t>, col a</t>
    </r>
  </si>
  <si>
    <t>2) Preferred Stock Information for each Outstanding Series</t>
  </si>
  <si>
    <t>Preferred Stock Cost Percentage:</t>
  </si>
  <si>
    <t>Total Preferred Balance:</t>
  </si>
  <si>
    <t>Total Premium/Discount</t>
  </si>
  <si>
    <t>Total Preferred Stock Amount Outstanding:</t>
  </si>
  <si>
    <t>Total Annual Cost of Preferred:</t>
  </si>
  <si>
    <t>Total Reacquired Preferred Stock Cost:</t>
  </si>
  <si>
    <t>Total Annual Cost of Preferred Stock:</t>
  </si>
  <si>
    <t>Reference</t>
  </si>
  <si>
    <t>Amount</t>
  </si>
  <si>
    <t>1) Calculation of "Preferred Stock Cost Percentage"</t>
  </si>
  <si>
    <t xml:space="preserve">. . . </t>
  </si>
  <si>
    <t>2) FERC sub-account 359.1 "Asset Retirement Costs for Transmission Plant" is not included in rate base for purposes of the TO rate case.</t>
  </si>
  <si>
    <t>1) For a description of the adjustments included in Col 3 and a reconciliation by FERC account to PG&amp;E's FERC Form 1, please see WP_7-PlantInService 3.</t>
  </si>
  <si>
    <t>Total Transmission Plant</t>
  </si>
  <si>
    <r>
      <t xml:space="preserve">FF1 </t>
    </r>
    <r>
      <rPr>
        <sz val="11"/>
        <rFont val="Calibri"/>
        <family val="2"/>
      </rPr>
      <t>204-</t>
    </r>
    <r>
      <rPr>
        <sz val="11"/>
        <rFont val="Aptos Narrow"/>
        <family val="2"/>
        <scheme val="minor"/>
      </rPr>
      <t xml:space="preserve">207, L. 57, col g </t>
    </r>
  </si>
  <si>
    <t>Asset Retirement Costs for Transmission Plant</t>
  </si>
  <si>
    <t>7-PlantInService, L. 112, col 12</t>
  </si>
  <si>
    <r>
      <t xml:space="preserve">FF1 </t>
    </r>
    <r>
      <rPr>
        <sz val="11"/>
        <rFont val="Calibri"/>
        <family val="2"/>
      </rPr>
      <t>204-</t>
    </r>
    <r>
      <rPr>
        <sz val="11"/>
        <rFont val="Aptos Narrow"/>
        <family val="2"/>
        <scheme val="minor"/>
      </rPr>
      <t xml:space="preserve">207, L. 56, col g </t>
    </r>
  </si>
  <si>
    <t>Roads and Trails</t>
  </si>
  <si>
    <t>7-PlantInService, L. 112, col 11</t>
  </si>
  <si>
    <r>
      <t xml:space="preserve">FF1 </t>
    </r>
    <r>
      <rPr>
        <sz val="11"/>
        <rFont val="Calibri"/>
        <family val="2"/>
      </rPr>
      <t>204-</t>
    </r>
    <r>
      <rPr>
        <sz val="11"/>
        <rFont val="Aptos Narrow"/>
        <family val="2"/>
        <scheme val="minor"/>
      </rPr>
      <t xml:space="preserve">207, L. 55, col g </t>
    </r>
  </si>
  <si>
    <t>Underground Conductor and Devices</t>
  </si>
  <si>
    <t>7-PlantInService, L. 112, col 10</t>
  </si>
  <si>
    <r>
      <t xml:space="preserve">FF1 </t>
    </r>
    <r>
      <rPr>
        <sz val="11"/>
        <rFont val="Calibri"/>
        <family val="2"/>
      </rPr>
      <t>204-</t>
    </r>
    <r>
      <rPr>
        <sz val="11"/>
        <rFont val="Aptos Narrow"/>
        <family val="2"/>
        <scheme val="minor"/>
      </rPr>
      <t xml:space="preserve">207, L. 54, col g </t>
    </r>
  </si>
  <si>
    <t>Underground Conduit</t>
  </si>
  <si>
    <t>7-PlantInService, L. 112, col 9</t>
  </si>
  <si>
    <r>
      <t xml:space="preserve">FF1 </t>
    </r>
    <r>
      <rPr>
        <sz val="11"/>
        <rFont val="Calibri"/>
        <family val="2"/>
      </rPr>
      <t>204-</t>
    </r>
    <r>
      <rPr>
        <sz val="11"/>
        <rFont val="Aptos Narrow"/>
        <family val="2"/>
        <scheme val="minor"/>
      </rPr>
      <t xml:space="preserve">207, L. 53, col g </t>
    </r>
  </si>
  <si>
    <t>Overhead Conductors and Devices</t>
  </si>
  <si>
    <t>7-PlantInService, L. 112, col 8</t>
  </si>
  <si>
    <r>
      <t xml:space="preserve">FF1 </t>
    </r>
    <r>
      <rPr>
        <sz val="11"/>
        <rFont val="Calibri"/>
        <family val="2"/>
      </rPr>
      <t>204-</t>
    </r>
    <r>
      <rPr>
        <sz val="11"/>
        <rFont val="Aptos Narrow"/>
        <family val="2"/>
        <scheme val="minor"/>
      </rPr>
      <t xml:space="preserve">207, L. 52, col g </t>
    </r>
  </si>
  <si>
    <t>Poles and Fixtures</t>
  </si>
  <si>
    <t>7-PlantInService, L. 112, col 7</t>
  </si>
  <si>
    <r>
      <t xml:space="preserve">FF1 </t>
    </r>
    <r>
      <rPr>
        <sz val="11"/>
        <rFont val="Calibri"/>
        <family val="2"/>
      </rPr>
      <t>204-</t>
    </r>
    <r>
      <rPr>
        <sz val="11"/>
        <rFont val="Aptos Narrow"/>
        <family val="2"/>
        <scheme val="minor"/>
      </rPr>
      <t xml:space="preserve">207, L. 51, col g </t>
    </r>
  </si>
  <si>
    <t>Towers and Fixtures</t>
  </si>
  <si>
    <t>7-PlantInService, L. 112, col 5 + col 6</t>
  </si>
  <si>
    <r>
      <t xml:space="preserve">FF1 </t>
    </r>
    <r>
      <rPr>
        <sz val="11"/>
        <rFont val="Calibri"/>
        <family val="2"/>
      </rPr>
      <t>204-</t>
    </r>
    <r>
      <rPr>
        <sz val="11"/>
        <rFont val="Aptos Narrow"/>
        <family val="2"/>
        <scheme val="minor"/>
      </rPr>
      <t xml:space="preserve">207, L. 50, col g </t>
    </r>
  </si>
  <si>
    <t>Station Equipment</t>
  </si>
  <si>
    <t>7-PlantInService, L. 112, col 3 + col 4</t>
  </si>
  <si>
    <r>
      <t xml:space="preserve">FF1 </t>
    </r>
    <r>
      <rPr>
        <sz val="11"/>
        <rFont val="Calibri"/>
        <family val="2"/>
      </rPr>
      <t>204-</t>
    </r>
    <r>
      <rPr>
        <sz val="11"/>
        <rFont val="Aptos Narrow"/>
        <family val="2"/>
        <scheme val="minor"/>
      </rPr>
      <t xml:space="preserve">207, L. 49, col g </t>
    </r>
  </si>
  <si>
    <t>Structures and Improvements</t>
  </si>
  <si>
    <t>7-PlantInService, L. 112, col 1 + col 2</t>
  </si>
  <si>
    <r>
      <t xml:space="preserve">FF1 </t>
    </r>
    <r>
      <rPr>
        <sz val="11"/>
        <rFont val="Calibri"/>
        <family val="2"/>
      </rPr>
      <t>204-</t>
    </r>
    <r>
      <rPr>
        <sz val="11"/>
        <rFont val="Aptos Narrow"/>
        <family val="2"/>
        <scheme val="minor"/>
      </rPr>
      <t xml:space="preserve">207, L. 48, col g </t>
    </r>
  </si>
  <si>
    <t>Land and Land Rights</t>
  </si>
  <si>
    <t>Source for Col 4</t>
  </si>
  <si>
    <t>Adjustments</t>
  </si>
  <si>
    <t>Source for Col 1</t>
  </si>
  <si>
    <t>Account Description</t>
  </si>
  <si>
    <t>FERC Account</t>
  </si>
  <si>
    <t>CPUC</t>
  </si>
  <si>
    <t>FERC</t>
  </si>
  <si>
    <t>FERC Form 1</t>
  </si>
  <si>
    <t>Col 1 + Col 3 - Col 4</t>
  </si>
  <si>
    <t>CPUC Transmission Plant represents Transmission Plant not recoverable through the TO rate case.</t>
  </si>
  <si>
    <t>FERC Transmission Plant represents only Network Transmission plant that is eligible for inclusion in rate base and recoverable through the TO rate case.</t>
  </si>
  <si>
    <t xml:space="preserve">Transmission Plant balances are Prior Year ending balances from PG&amp;E's FERC Form 1. </t>
  </si>
  <si>
    <t>Transmission Plant in FERC Form 1 for Prior Year:</t>
  </si>
  <si>
    <t>Transmission Plant Jurisdiction</t>
  </si>
  <si>
    <t>3) Corporate Residual (Electric) CGI Plant is Plant in FERC Accounts 389-399 or 301-303 that serves PG&amp;E Electric Functional Areas only. For Prior Year amount, see WP_7-PlantInService 5, L. 122.</t>
  </si>
  <si>
    <t>2) Corporate Residual (Gas and Electric) CGI Plant is Plant in FERC Accounts 389-399 or 301-303 that serves all PG&amp;E Gas and Electric Functional Areas. For Prior Year amount, see WP_7-PlantInService 5, L. 122.</t>
  </si>
  <si>
    <t>1) Network Transmission Direct Assigned CGI Plant is Plant in FERC Accounts 389-399 or 301-303 that serves only Network Transmission. For Prior Year amounts by Functional Area, see WP_7-PlantInService 5, L. 122.</t>
  </si>
  <si>
    <t>(Line 700 + Line 701)/2</t>
  </si>
  <si>
    <t>Average</t>
  </si>
  <si>
    <t>Line 401 + Line 501 + Line 601</t>
  </si>
  <si>
    <t>Line 400 + Line 500 + Line 600</t>
  </si>
  <si>
    <t>Voltage CGI</t>
  </si>
  <si>
    <t>Transmission CGI</t>
  </si>
  <si>
    <t>Low</t>
  </si>
  <si>
    <t>High</t>
  </si>
  <si>
    <t>Total Network</t>
  </si>
  <si>
    <t>Total of 
Sections 4-6</t>
  </si>
  <si>
    <t>Total Network Transmission Common, General and Intangible (CGI) Plant is the total of the Direct Assigned CGI Plant (Section 4) and the residual CGI Plant (Sections 5-6) allocated to Network Transmission using labor allocation factors.</t>
  </si>
  <si>
    <t>7) Total Network Transmission Common, General and Intangible (CGI) Plant</t>
  </si>
  <si>
    <t>(Line 600 + Line 601)/2</t>
  </si>
  <si>
    <t>See WP_7-PlantInService 5, L. 122, col 12</t>
  </si>
  <si>
    <t>See WP_7-PlantInService 5, L. 122, col 12 from annual update for Prior Year minus 1</t>
  </si>
  <si>
    <t>Corporate CGI</t>
  </si>
  <si>
    <t>O&amp;M Labor Factor</t>
  </si>
  <si>
    <t>Residual CGI</t>
  </si>
  <si>
    <t>Low Voltage</t>
  </si>
  <si>
    <t>High Voltage</t>
  </si>
  <si>
    <t>Total Electric</t>
  </si>
  <si>
    <t>Network</t>
  </si>
  <si>
    <t>Col 3 * 24-Allocators, L. 127</t>
  </si>
  <si>
    <t>Col 3 * 24-Allocators, L. 126</t>
  </si>
  <si>
    <t>Col 1 * Col 2</t>
  </si>
  <si>
    <t>24-Allocators, 
L. 112</t>
  </si>
  <si>
    <t>Corporate Services (Electric) Residual Common, General and Intangible (CGI) Plant is extracted from PowerPlant, PG&amp;E's fixed asset system of record, by querying by Asset Class, FERC Account and UCC.</t>
  </si>
  <si>
    <t>6) Corporate Services (Electric) Residual Common, General and Intangible (CGI) Plant</t>
  </si>
  <si>
    <t>(Line 500 + Line 501)/2</t>
  </si>
  <si>
    <t>See WP_7-PlantInService 5, L. 122, col 11</t>
  </si>
  <si>
    <t>See WP_7-PlantInService 5, L. 122, col 11 from annual update for Prior Year minus 1</t>
  </si>
  <si>
    <t>Total PG&amp;E</t>
  </si>
  <si>
    <t>24-Allocators, 
L. 113</t>
  </si>
  <si>
    <t>Corporate Services (Gas and Electric) Residual Common, General and Intangible (CGI) Plant is extracted from PowerPlan, PG&amp;E's fixed asset system of record, by querying by Asset Class, FERC Account and UCC.</t>
  </si>
  <si>
    <t>5) Corporate Services (Gas and Electric) Residual Common, General and Intangible (CGI) Plant</t>
  </si>
  <si>
    <t>(Line 400 + Line 401)/2</t>
  </si>
  <si>
    <t>See WP_7-PlantInService 5, L. 122, col 1 and col 2</t>
  </si>
  <si>
    <t>See WP_7-PlantInService 5, L. 122, col 1 and col 2 from annual update for Prior Year minus 1</t>
  </si>
  <si>
    <t>Assigned CGI</t>
  </si>
  <si>
    <t>Direct Assigned</t>
  </si>
  <si>
    <t>Total Direct</t>
  </si>
  <si>
    <t>Direct Assigned Common, General and Intangible (CGI) Plant In Service balances are extracted from PowerPlan, PG&amp;E's fixed asset system of record, by querying by Asset Class, FERC Account and UCC.</t>
  </si>
  <si>
    <t>4) Direct Assigned Common, General and Intangible (CGI) Plant</t>
  </si>
  <si>
    <t>13-Month Average</t>
  </si>
  <si>
    <t>ETP35900</t>
  </si>
  <si>
    <t>ETP35800</t>
  </si>
  <si>
    <t>ETP35700</t>
  </si>
  <si>
    <t>ETP35600</t>
  </si>
  <si>
    <t>ETP35500</t>
  </si>
  <si>
    <t>ETP35400</t>
  </si>
  <si>
    <t>ETP35302</t>
  </si>
  <si>
    <t>ETP35301</t>
  </si>
  <si>
    <t>ETP35202</t>
  </si>
  <si>
    <t>ETP35201</t>
  </si>
  <si>
    <t>ETP35002</t>
  </si>
  <si>
    <t>ETP35001</t>
  </si>
  <si>
    <t>FERC Account:</t>
  </si>
  <si>
    <t>Total of Col 1-12</t>
  </si>
  <si>
    <t>for inclusion in rate base, and recoverable through the TO rate case (as shown in WP_7-PlantInService 1). The monthly balances in Lines 300 - 312 are the end-of-month balances for Prior Year and December of Prior Year minus 1.</t>
  </si>
  <si>
    <t xml:space="preserve">Network Transmission Low Voltage Functional Plant balances are extracted from PowerPlan, PG&amp;E's fixed asset system of record, by querying by Asset Class, FERC Account and UCC. The balances are then adjusted to include only the FERC Jurisdiction Transmission plant that is eligible </t>
  </si>
  <si>
    <t>3) Network Transmission Functional Plant - Low Voltage</t>
  </si>
  <si>
    <t>for inclusion in rate base, and recoverable through the TO rate case (as shown in WP_7-PlantInService 1). The monthly balances in Lines 200 - 212 are the end-of-month balances for Prior Year and December of Prior Year minus 1.</t>
  </si>
  <si>
    <t xml:space="preserve">Network Transmission High Voltage Functional Plant balances are extracted from PowerPlan, PG&amp;E's fixed asset system of record, by querying by Asset Class, FERC Account and UCC. The balances are then adjusted to include only the FERC Jurisdiction Transmission plant that is eligible </t>
  </si>
  <si>
    <t>2) Network Transmission Functional Plant - High Voltage</t>
  </si>
  <si>
    <t>Line 212 + Line 312</t>
  </si>
  <si>
    <t>Line 211 + Line 311</t>
  </si>
  <si>
    <t>Line 210 + Line 310</t>
  </si>
  <si>
    <t>Line 209 + Line 309</t>
  </si>
  <si>
    <t>Line 208 + Line 308</t>
  </si>
  <si>
    <t>Line 207 + Line 307</t>
  </si>
  <si>
    <t>Line 206 + Line 306</t>
  </si>
  <si>
    <t>Line 205 + Line 305</t>
  </si>
  <si>
    <t>Line 204 + Line 304</t>
  </si>
  <si>
    <t>Line 203 + Line 303</t>
  </si>
  <si>
    <t>Line 202 + Line 302</t>
  </si>
  <si>
    <t>Line 201 + Line 301</t>
  </si>
  <si>
    <t>Line 200 + Line 300</t>
  </si>
  <si>
    <t>Section 2 + 
Section 3</t>
  </si>
  <si>
    <t>Total Network Transmission Functional Plant is the total of High Voltage (Section 2) and Low Voltage (Section 3) Network Transmission Plant. The monthly balances in Lines 100 -112 are the end-of-month balances for Prior Year and December of Prior Year minus 1.</t>
  </si>
  <si>
    <t>1) Total Network Transmission Functional Plant</t>
  </si>
  <si>
    <t>Adjustment</t>
  </si>
  <si>
    <t>Incremental ET ROW Expansion (Capital to Expense)</t>
  </si>
  <si>
    <t>Settlement ET to ED Transfer (and March 2022 SAP HLA Reclass)</t>
  </si>
  <si>
    <t>Caltrain Refund</t>
  </si>
  <si>
    <t>LV</t>
  </si>
  <si>
    <t>HV</t>
  </si>
  <si>
    <t>13-Month average</t>
  </si>
  <si>
    <t>PG&amp;E did not amortize any Electric Transmission abandoned plant projects in 2022.</t>
  </si>
  <si>
    <t>Totals</t>
  </si>
  <si>
    <t>Total Low Voltage Abandoned Plant (sum from below)</t>
  </si>
  <si>
    <t>Total High Voltage Abandoned Plant (sum from below)</t>
  </si>
  <si>
    <t>Status</t>
  </si>
  <si>
    <t>Docket Number</t>
  </si>
  <si>
    <t>Net of ADIT</t>
  </si>
  <si>
    <t>ADIT</t>
  </si>
  <si>
    <t>BOY Balance</t>
  </si>
  <si>
    <t>Period (yrs)</t>
  </si>
  <si>
    <t>Costs</t>
  </si>
  <si>
    <t>Voltage</t>
  </si>
  <si>
    <t>Authorization</t>
  </si>
  <si>
    <t>Average Balance</t>
  </si>
  <si>
    <t>EOY Balance</t>
  </si>
  <si>
    <t xml:space="preserve">Average </t>
  </si>
  <si>
    <t>EOY</t>
  </si>
  <si>
    <t>Start of</t>
  </si>
  <si>
    <t xml:space="preserve">Recoverable </t>
  </si>
  <si>
    <t>Total Project</t>
  </si>
  <si>
    <t>Col 9 - Col 10</t>
  </si>
  <si>
    <t>Col 8 - Col 10</t>
  </si>
  <si>
    <t>Col 9 * Composite Tax Rate</t>
  </si>
  <si>
    <t>(Col 6 + Col 8)/2</t>
  </si>
  <si>
    <t>1) Prior Year Abandoned Plant</t>
  </si>
  <si>
    <t>PG&amp;E will include recoverable costs in this worksheet for cancelled projects approved or pending approval by the Commission for Abandoned Plant recovery.</t>
  </si>
  <si>
    <t>2) For High and Low Voltage Gross Plant Cost of Removal spend see WP_9-PlantAdditions 6, L. 149-172.</t>
  </si>
  <si>
    <t>1) For High and Low Voltage Gross Plant Additions see WP_9-PlantAdditions 5, L. 149-172.</t>
  </si>
  <si>
    <t>13-Month Average:</t>
  </si>
  <si>
    <t>Plant Additions</t>
  </si>
  <si>
    <t>Reserve</t>
  </si>
  <si>
    <t>Spend</t>
  </si>
  <si>
    <t>Accrual</t>
  </si>
  <si>
    <t>Gross Plant</t>
  </si>
  <si>
    <t>Net</t>
  </si>
  <si>
    <t>Incremental</t>
  </si>
  <si>
    <t>Cost of Removal</t>
  </si>
  <si>
    <t>Depreciation</t>
  </si>
  <si>
    <t>Gross</t>
  </si>
  <si>
    <t xml:space="preserve">Col 2 - Col 5 </t>
  </si>
  <si>
    <t>Prior Month 
+ Col 3 - Col 4</t>
  </si>
  <si>
    <t>Col 2 * 
(12-DepRates, L. 110, col 9)/12</t>
  </si>
  <si>
    <t>Prior Month 
+ Col 1</t>
  </si>
  <si>
    <t>For the calculation of forecast Gross Plant Additions and Cost of Removal by planning order, see workpapers WP_9-PlantAdditions 1-4.</t>
  </si>
  <si>
    <t>Incremental Reserve is the total of the calculated depreciation related to the Incremental Gross Plant less the forecast Cost of Removal.</t>
  </si>
  <si>
    <t xml:space="preserve">Low Voltage Net Plant Additions are the total of the forecasted Incremental Gross Plant less the Incremental Reserve. Incremental Gross Plant is the total of forecast Gross Plant Additions. </t>
  </si>
  <si>
    <t>3) Low Voltage Net Plant Additions</t>
  </si>
  <si>
    <t xml:space="preserve">October </t>
  </si>
  <si>
    <t>For the calculation of forecast Gross Plant Additions and Cost of Removal spend by planning order, see workpapers WP_9-PlantAdditions 1-4.</t>
  </si>
  <si>
    <t>Incremental Reserve is the total of the calculated depreciation related to the Incremental Gross Plant less the forecast Cost of Removal spend.</t>
  </si>
  <si>
    <t xml:space="preserve">High Voltage Net Plant Additions are the total of the forecasted Incremental Gross Plant less the Incremental Reserve. Incremental Gross Plant is the total of forecast Gross Plant Additions. </t>
  </si>
  <si>
    <t>2) High Voltage Net Plant Additions</t>
  </si>
  <si>
    <t>Rate Year Depr Exp (sum Jan - Dec of the Rate Year)</t>
  </si>
  <si>
    <t>13-Month Average (Sum Lines 111 to 123)/13:</t>
  </si>
  <si>
    <t>Plant Adds</t>
  </si>
  <si>
    <t>Forecast Period</t>
  </si>
  <si>
    <t>Section 2 +
Section 3</t>
  </si>
  <si>
    <t>Total Forecast Net Plant Additions are the total of High Voltage Net Plant Additions (Section 2) and Low Voltage Net Plant Additions (Section 3).</t>
  </si>
  <si>
    <t>1) Total Forecast Net Plant Additions</t>
  </si>
  <si>
    <t>The 13-month average (including Prior Year + 2 and December of Prior Year + 1) of Net Plant Additions is multiplied by the AFCR to calculate the ITRR.</t>
  </si>
  <si>
    <t>Forecast Network Transmission Net Plant Additions are calculated using the forecast capital expenditures for Functional Plant major work categories for the two calendar years after the Prior Year.</t>
  </si>
  <si>
    <t>3) Accumulated Depreciation for Corporate Residual (Electric) CGI Plant is related to Plant in FERC Accounts 389-399 or 301-303 that serves PG&amp;E Electric Functional Area only. For Prior Year amount, see WP_10-AccDep 4, L. 122, col 12.</t>
  </si>
  <si>
    <t>2) Accumulated Depreciation for Corporate Residual (Gas and Electric) CGI Plant is related to Plant in FERC Accounts 389-399 or 301-303 that serves all PG&amp;E Gas and Electric Functional Areas. For Prior Year amount, see WP_10-AccDep 4, L. 122, col 11.</t>
  </si>
  <si>
    <t>1) Accumulated Depreciation for Direct Assigned CGI Plant is related to Plant in FERC Accounts 389-399 or 301-303 that serves only Network Transmission. For Prior Year amounts by Functional Area, see WP_10-AccDep 4, L. 122, cols 1 and 2.</t>
  </si>
  <si>
    <t>Total CGI</t>
  </si>
  <si>
    <t>Total Accumulated Depreciation balances for Network Transmission CGI Plant is the total of the amount related to Direct Assigned CGI Plant (Section 4) and amounts related to Residual CGI Plant (Sections 5-6) allocated to Network Transmission using labor allocation factors.</t>
  </si>
  <si>
    <t>7) Total Accumulated Depreciation for Network Transmission Common, General and Intangible (CGI) Plant</t>
  </si>
  <si>
    <t>See WP_10-AccDep 4, L. 122, Col 12</t>
  </si>
  <si>
    <t>See WP_10-AccDep 4, L. 122, Col 12 from annual update for Prior Year minus 1</t>
  </si>
  <si>
    <t xml:space="preserve">Accumulated Depreciation balances for Corporate Services (Electric) CGI Plant are extracted from PowerPlan, PG&amp;E's fixed asset system of record, by querying by Asset Class, FERC Account and UCC. </t>
  </si>
  <si>
    <t>6) Accumulated Depreciation for Corporate Services (Electric) Residual Common, General and Intangible (CGI) Plant</t>
  </si>
  <si>
    <t>See WP_10-AccDep 4, L. 122, Col 11</t>
  </si>
  <si>
    <t>See WP_10-AccDep 4, L. 122, Col 11 from annual update for Prior Year minus 1</t>
  </si>
  <si>
    <t xml:space="preserve">Accumulated Depreciation balances for Corporate Services (Gas and Electric) Residual CGI Plant are extracted from PowerPlan, PG&amp;E's fixed asset system of record, by querying by Asset Class, FERC Account and UCC. </t>
  </si>
  <si>
    <t>5) Accumulated Depreciation for Corporate Services (Gas and Electric) Residual Common, General and Intangible (CGI) Plant</t>
  </si>
  <si>
    <t>See WP_10-AccDep 4, L. 122, Col 1 and Col 2</t>
  </si>
  <si>
    <t>See WP_10-AccDep 4, L. 122, Col 1 and Col 2 from annual update for Prior Year minus 1</t>
  </si>
  <si>
    <t>Accumulated Depreciation balances for Direct Assigned CGI Plant are extracted from PowerPlan, PG&amp;E's fixed asset system of record, by querying by Asset Class, FERC Account and UCC.</t>
  </si>
  <si>
    <t>4) Accumulated Depreciation for Direct Assigned Common, General and Intangible (CGI) Plant</t>
  </si>
  <si>
    <t>12/2022</t>
  </si>
  <si>
    <t>11/2022</t>
  </si>
  <si>
    <t>10/2022</t>
  </si>
  <si>
    <t>09/2022</t>
  </si>
  <si>
    <t>08/2022</t>
  </si>
  <si>
    <t>07/2022</t>
  </si>
  <si>
    <t>06/2022</t>
  </si>
  <si>
    <t>05/2022</t>
  </si>
  <si>
    <t>04/2022</t>
  </si>
  <si>
    <t>03/2022</t>
  </si>
  <si>
    <t>02/2022</t>
  </si>
  <si>
    <t>01/2022</t>
  </si>
  <si>
    <t>12/2021</t>
  </si>
  <si>
    <t>UCC</t>
  </si>
  <si>
    <t>GSU Removal</t>
  </si>
  <si>
    <t>Asset Class</t>
  </si>
  <si>
    <t>Veg ROW</t>
  </si>
  <si>
    <t>FERC Jurisdiction Transmission Plant that are eligible for inclusion in rate base, and recoverable through the TO rate case. The monthly balances in Lines 300 - 312 are the end-of-month balances for Prior Year and December of Prior Year minus 1.</t>
  </si>
  <si>
    <t>Accumulated Depreciation balances for Network Transmission Low Voltage Functional Plant are extracted from PowerPlan, PG&amp;E's fixed asset system of record, by querying by Asset Class, FERC Account and UCC. The balances are then adjusted to include only the amounts related to</t>
  </si>
  <si>
    <t>3) Accumulated Depreciation for Network Transmission Functional Plant - Low Voltage</t>
  </si>
  <si>
    <t>FERC Jurisdiction Transmission Plant that are eligible for inclusion in rate base, and recoverable through the TO rate case. The monthly balances in Lines 200 - 212 are the end-of-month balances for Prior Year and December of Prior Year minus 1.</t>
  </si>
  <si>
    <t>Accumulated Depreciation balances for Network Transmission High Voltage Functional Plant are extracted from PowerPlan, PG&amp;E's fixed asset system of record, by querying by Asset Class, FERC Account and UCC. The balances are then adjusted to include only the amounts related to</t>
  </si>
  <si>
    <t>2) Accumulated Depreciation for Network Transmission Functional Plant - High Voltage</t>
  </si>
  <si>
    <t>The monthly balances in Lines 100 -112 are the end-of-month balances for Prior Year and December of Prior Year - 1.</t>
  </si>
  <si>
    <t xml:space="preserve">Total Accumulated Depreciation for Network Transmission Functional Plant is the total of the Accumulated Depreciation related to High Voltage (Section 2) and Low Voltage (Section 3) Network Transmission Plant. </t>
  </si>
  <si>
    <t>1) Total Accumulated Depreciation for Network Transmission Functional Plant</t>
  </si>
  <si>
    <t>5) ETP35002 - Land Rights is depreciated using the composite depreciation rate excluding net salvage for transmission plant. (see 12-DepRates, L. 110, col 10)</t>
  </si>
  <si>
    <t>4) Account 350.01 - Land is not depreciated in the TO rate case.</t>
  </si>
  <si>
    <t>3) Corporate Residual (Electric) CGI Plant is Plant in FERC Accounts 389-399 or 301-303 that serves PG&amp;E Electric Functional Areas only. For Depreciation Expense for Corporate Residual (Electric) CGI Plant, see WP_11-Depreciation 3, L. 122, Col 12.</t>
  </si>
  <si>
    <t>2) Corporate Residual (Gas and Electric) CGI Plant is Plant in FERC Accounts 389-399 or 301-303 that serves all PG&amp;E Gas and Electric Functional Areas. For Depreciation Expense for Corporate Residual (Gas and Electric) CGI Plant, see WP_11-Depreciation 3, L. 122, Col 11.</t>
  </si>
  <si>
    <t>1) Network Transmission Direct Assigned CGI Plant is Plant in FERC Accounts 389-399 or 301-303 that serves only Network Transmission. For Depreciation Expense amounts by Functional Area for Direct Assigned CGI Plant, see WP_11-Depreciation 3, L. 122, Cols 1 and 2.</t>
  </si>
  <si>
    <t>Line 900 minus Line 901</t>
  </si>
  <si>
    <t>Depreciation Expense Rate Adjustment</t>
  </si>
  <si>
    <t>Section 1, Line 102, col 13</t>
  </si>
  <si>
    <t>Total Prior Year Recorded Depreciation Expense</t>
  </si>
  <si>
    <t>Section 8, Line 812, col 13</t>
  </si>
  <si>
    <t>Calculated Depreciation Expense for Recorded Plant Using Proposed Rates</t>
  </si>
  <si>
    <t xml:space="preserve">The Depreciation Expense Rate Adjustment is the difference between the recorded Prior Year depreciation expense and the depreciation expense amount that would have resulted from using the proposed rates. </t>
  </si>
  <si>
    <t>9) Depreciation Expense Rate Adjustment</t>
  </si>
  <si>
    <t>Section 6 * 
(Section 7)/12</t>
  </si>
  <si>
    <t xml:space="preserve">The Prior Year recorded plant balances are multiplied by the proposed depreciation rates to calculate the total Prior Year depreciation expense that would have resulted from using the proposed rates. </t>
  </si>
  <si>
    <t>8) Calculated Depreciation Expense for Prior Year Recorded Network Transmission Functional Plant Using Proposed Rates</t>
  </si>
  <si>
    <t>Proposed Depreciation Rates</t>
  </si>
  <si>
    <t>12-DepRates, 
L. 109</t>
  </si>
  <si>
    <t>12-DepRates, 
L. 108</t>
  </si>
  <si>
    <t>12-DepRates, 
L. 107</t>
  </si>
  <si>
    <t>12-DepRates, 
L. 106</t>
  </si>
  <si>
    <t>12-DepRates, 
L. 105</t>
  </si>
  <si>
    <t>12-DepRates, 
L. 104</t>
  </si>
  <si>
    <t>12-DepRates, 
L. 103</t>
  </si>
  <si>
    <t>12-DepRates, 
L. 102</t>
  </si>
  <si>
    <t>12-DepRates, 
L. 101</t>
  </si>
  <si>
    <t>12-DepRates, 
L. 100</t>
  </si>
  <si>
    <t>The rates listed below are annual rates.</t>
  </si>
  <si>
    <t xml:space="preserve">Proposed Network Transmission Functional Plant Depreciation Rates are from 12-DepRates. The Depreciation Rates for Columns 3-12 are from 12-DepRates, L. 100 - 109. </t>
  </si>
  <si>
    <t>7) Proposed Network Transmission Functional Plant Depreciation Rates</t>
  </si>
  <si>
    <t>Total Network Transmission Functional Plant Prior Year balances are from 7-PlantInService, L. 101-112.</t>
  </si>
  <si>
    <t>6) Total Network Transmission Functional Plant</t>
  </si>
  <si>
    <t xml:space="preserve">The Depreciation Expense Rate Adjustment factors into the Base TRR only in filings where there are proposed depreciation rates for the rate year that are different from the rates used to record depreciation expense in the Prior Year. </t>
  </si>
  <si>
    <t>The following sections (Sections 6-9) are used to calculate the Depreciation Expense Rate Adjustment, which is a method to account for the potential difference in the Base TRR that would result from changing the depreciation rates for Network Transmission Functional Plant.</t>
  </si>
  <si>
    <t>Calculation of Depreciation Expense Rate Adjustment for Proposed Depreciation Rates</t>
  </si>
  <si>
    <t>Line 200 + Line 300 + Line 400</t>
  </si>
  <si>
    <t>Total of 
Sections 2-4</t>
  </si>
  <si>
    <t>Total Depreciation Expense for Network Transmission CGI Plant is the total of the amount related to Direct Assigned CGI Plant (Section 2) and amounts related to Residual CGI Plant (Sections 3-4) allocated to Network Transmission using labor allocation factors.</t>
  </si>
  <si>
    <t>5) Total Depreciation Expense for Network Transmission Common, General and Intangible (CGI) Plant</t>
  </si>
  <si>
    <t>Electric CGI</t>
  </si>
  <si>
    <t>Allocation of</t>
  </si>
  <si>
    <t>Electric</t>
  </si>
  <si>
    <t xml:space="preserve">Depreciation Expense for Corporate Services (Electric) Residual CGI Plant is extracted from PowerPlan, PG&amp;E's fixed asset system of record, by querying by Asset Class. It is then allocated to UCC and Functional Areas based on Prior Year ending plant balances. </t>
  </si>
  <si>
    <t>4) Depreciation Expense for Corporate Services (Electric) Residual Common, General and Intangible (CGI) Plant</t>
  </si>
  <si>
    <t>Corporate</t>
  </si>
  <si>
    <t xml:space="preserve">Depreciation Expense for Corporate Services (Gas and Electric) Residual CGI Plant is extracted from PowerPlan, PG&amp;E's fixed asset system of record, by querying by Asset Class. It is then allocated to UCC and Functional Areas based on Prior Year ending plant balances. </t>
  </si>
  <si>
    <t>3) Depreciation Expense for Corporate Services (Gas and Electric) Residual Common, General and Intangible (CGI) Plant</t>
  </si>
  <si>
    <t xml:space="preserve">Depreciation Expense for Direct Assigned CGI Plant is extracted from PowerPlan, PG&amp;E's fixed asset system of record, by querying by Asset Class. It is then allocated to UCC and Functional Areas based on Prior Year ending plant balances. </t>
  </si>
  <si>
    <t>2) Depreciation Expense for Direct Assigned Common, General and Intangible (CGI) Plant</t>
  </si>
  <si>
    <t>The Depreciation Expense amounts by FERC Account and Asset Class in Lines 100 and 101 represent the amounts related to High Voltage and Low Voltage Network Transmission Plant.</t>
  </si>
  <si>
    <t xml:space="preserve">Prior Year recorded Depreciation Expense is extracted from PowerPlan, PG&amp;E's fixed asset system of record, by querying by Asset Class. It is then allocated to UCC and Functional Areas based on Prior Year ending plant balances. </t>
  </si>
  <si>
    <t>1) Depreciation Expense for Network Transmission Functional Plant</t>
  </si>
  <si>
    <t>PIT PH1 Refund</t>
  </si>
  <si>
    <t>4) See CPUC Decision 20-12-005.  In the event the CPUC modifies these depreciation rates in the future, pursuant to the Protocols, PG&amp;E will make a single issue filing at FERC to modify these rates.</t>
  </si>
  <si>
    <t>3)  Account 350.02-Land Rights, was calculated by using the composite depreciation rate excluding net salvage for transmission plant, as of December 31, 2017, to arrive at the stated rate shown (Line 110, col 10).  This rate cannot be changed absent a section 205 or 206 filing.</t>
  </si>
  <si>
    <t>2) Depreciation Rates in Cols 9, 10, and 11 are settled rates. Please see the the Offer of Settlement from PG&amp;E's October 15, 2020 global settlement filing.</t>
  </si>
  <si>
    <t>1) Depreciation Rates in this Schedule cannot be changed without FERC authorization from a Section 205 or 206 filing.</t>
  </si>
  <si>
    <t>COMPUTER SOFTWARE</t>
  </si>
  <si>
    <t>EIP30303</t>
  </si>
  <si>
    <t>USBR - LIMITED TERM ELECTRIC</t>
  </si>
  <si>
    <t>EIP30301</t>
  </si>
  <si>
    <t>FRANCHISES AND CONSENTS</t>
  </si>
  <si>
    <t>EIP30201</t>
  </si>
  <si>
    <t>MISCELLANEOUS EQUIPMENT</t>
  </si>
  <si>
    <t>EGP39800</t>
  </si>
  <si>
    <t>AMI COMMUNICATION NETWORK</t>
  </si>
  <si>
    <t>EGP39708</t>
  </si>
  <si>
    <t>COMMUNICATION EQUIPMENT</t>
  </si>
  <si>
    <t>EGP39700</t>
  </si>
  <si>
    <t>POWER OPERATED EQUIPMENT</t>
  </si>
  <si>
    <t>EGP39600</t>
  </si>
  <si>
    <t>LABORATORY EQUIPMENT</t>
  </si>
  <si>
    <t>EGP39500</t>
  </si>
  <si>
    <t>TOOLS, SHOP AND WORK EQUIPMENT</t>
  </si>
  <si>
    <t>EGP39400</t>
  </si>
  <si>
    <t>OFFICE FURNITURE AND EQUIPMENT</t>
  </si>
  <si>
    <t>EGP39100</t>
  </si>
  <si>
    <t>STRUCTURES AND IMPROVEMENTS</t>
  </si>
  <si>
    <t>EGP39000</t>
  </si>
  <si>
    <t>LAND RIGHTS</t>
  </si>
  <si>
    <t>EGP38902</t>
  </si>
  <si>
    <t>LAND</t>
  </si>
  <si>
    <t>EGP38901</t>
  </si>
  <si>
    <t>OTHER TANGIBLE PROPERTY</t>
  </si>
  <si>
    <t>CMP39900</t>
  </si>
  <si>
    <t>CMP39800</t>
  </si>
  <si>
    <t>CMP39708</t>
  </si>
  <si>
    <t>COMMUNICATION EQUIPMENT - TRANSMISSION SYSTEMS, ELECTRIC AMI</t>
  </si>
  <si>
    <t>CMP39707</t>
  </si>
  <si>
    <t>COMMUNICATION EQUIPMENT - TRANSMISSION SYSTEMS, GAS AMI</t>
  </si>
  <si>
    <t>CMP39706</t>
  </si>
  <si>
    <t>COMMUNICATION EQUIPMENT - TRANSMISSION SYSTEMS</t>
  </si>
  <si>
    <t>CMP39705</t>
  </si>
  <si>
    <t>COMMUNICATION EQUIPMENT - VOICE SYSTEMS</t>
  </si>
  <si>
    <t>CMP39704</t>
  </si>
  <si>
    <t>COMMUNICATION EQUIPMENT - RADIO SYSTEMS</t>
  </si>
  <si>
    <t>CMP39703</t>
  </si>
  <si>
    <t>COMMUNICATION EQUIPMENT - COMPUTER</t>
  </si>
  <si>
    <t>CMP39702</t>
  </si>
  <si>
    <t>COMMUNICATION EQUIPMENT - NON-COMPUTER</t>
  </si>
  <si>
    <t>CMP39701</t>
  </si>
  <si>
    <t>CMP39600</t>
  </si>
  <si>
    <t>CMP39500</t>
  </si>
  <si>
    <t>TOOLS, SHOP AND GARAGE EQUIPMENT</t>
  </si>
  <si>
    <t>CMP39400</t>
  </si>
  <si>
    <t>STORES EQUIPMENT</t>
  </si>
  <si>
    <t>CMP39300</t>
  </si>
  <si>
    <t>TRANSPORTATION EQUIPMENT - TRAILERS</t>
  </si>
  <si>
    <t>CMP39209</t>
  </si>
  <si>
    <t>TRANSPORTATION EQUIPMENT - VESSELS</t>
  </si>
  <si>
    <t>CMP39208</t>
  </si>
  <si>
    <t xml:space="preserve">TRANSPORTATION EQUIPMENT - CLASS T4 </t>
  </si>
  <si>
    <t>CMP39207</t>
  </si>
  <si>
    <t>TRANSPORTATION EQUIPMENT - CLASS T3</t>
  </si>
  <si>
    <t>CMP39206</t>
  </si>
  <si>
    <t xml:space="preserve">TRANSPORTATION EQUIPMENT - CLASS T1 </t>
  </si>
  <si>
    <t>CMP39205</t>
  </si>
  <si>
    <t>TRANSPORTATION EQUIPMENT - CLASS C4</t>
  </si>
  <si>
    <t>CMP39204</t>
  </si>
  <si>
    <t>TRANSPORTATION EQUIPMENT - CLASS C2</t>
  </si>
  <si>
    <t>CMP39203</t>
  </si>
  <si>
    <t>TRANSPORTATION EQUIPMENT - CLASS P</t>
  </si>
  <si>
    <t>CMP39202</t>
  </si>
  <si>
    <t>TRANSPORTATION EQUIPMENT - AIR</t>
  </si>
  <si>
    <t>CMP39201</t>
  </si>
  <si>
    <t>OFFICE MACHINES AND COMPUTER EQUIPMENT - CIS - FULLY ACCRUED</t>
  </si>
  <si>
    <t>CMP39104</t>
  </si>
  <si>
    <t>CMP39103</t>
  </si>
  <si>
    <t>PC HARDWARE</t>
  </si>
  <si>
    <t>CMP39102</t>
  </si>
  <si>
    <t xml:space="preserve">OFFICE MACHINES </t>
  </si>
  <si>
    <t>CMP39101</t>
  </si>
  <si>
    <t>COMM PLANT: LEASEHOLD IMPR</t>
  </si>
  <si>
    <t>CMP39001</t>
  </si>
  <si>
    <t>CMP39000</t>
  </si>
  <si>
    <t>CMP38902</t>
  </si>
  <si>
    <t>LAND - COMMON PLANT</t>
  </si>
  <si>
    <t>CMP38901</t>
  </si>
  <si>
    <t>SOFTWARE CIS</t>
  </si>
  <si>
    <t>CMP30304</t>
  </si>
  <si>
    <t>SOFTWARE</t>
  </si>
  <si>
    <t>CMP30302</t>
  </si>
  <si>
    <t>MISCELLANEOUS INTANGIBLE PLANT</t>
  </si>
  <si>
    <t>CMP30301</t>
  </si>
  <si>
    <t>FRANCHISES AND CONSENTS - COMMON PLANT</t>
  </si>
  <si>
    <t>CMP30200</t>
  </si>
  <si>
    <t>ORGANIZATION - COMMON PLANT</t>
  </si>
  <si>
    <t>CMP30101</t>
  </si>
  <si>
    <t>ACCRUAL RATES</t>
  </si>
  <si>
    <t>Asset Class Description</t>
  </si>
  <si>
    <t>Func</t>
  </si>
  <si>
    <t>DEPRECIATION</t>
  </si>
  <si>
    <t>2) COMMON, GENERAL AND INTANGIBLE (CGI) PLANT (Note 4)</t>
  </si>
  <si>
    <t>(Note 3)</t>
  </si>
  <si>
    <t>TOTAL TRANSMISSION PLANT</t>
  </si>
  <si>
    <t>60 - R1.5</t>
  </si>
  <si>
    <t>ROADS AND TRAILS</t>
  </si>
  <si>
    <t>55 - R3</t>
  </si>
  <si>
    <t>UNDERGROUND CONDUCTORS AND DEVICES</t>
  </si>
  <si>
    <t>65 - R4</t>
  </si>
  <si>
    <t>UNDERGROUND CONDUIT</t>
  </si>
  <si>
    <t>65 - R2</t>
  </si>
  <si>
    <t>OVERHEAD CONDUCTORS AND DEVICES</t>
  </si>
  <si>
    <t>54 - R1.5</t>
  </si>
  <si>
    <t>POLES AND FIXTURES</t>
  </si>
  <si>
    <t>75 - R4</t>
  </si>
  <si>
    <t>TOWERS AND FIXTURES</t>
  </si>
  <si>
    <t>55 - R1.5</t>
  </si>
  <si>
    <t>STATION EQUIPMENT - STEP-UP TRANSFORMERS</t>
  </si>
  <si>
    <t>46 - R2</t>
  </si>
  <si>
    <t>STATION EQUIPMENT</t>
  </si>
  <si>
    <t>70 - R3</t>
  </si>
  <si>
    <t>STRUCTURES AND IMPROVEMENTS - EQUIPMENT</t>
  </si>
  <si>
    <t>COR RATE</t>
  </si>
  <si>
    <t>LIFE RATE</t>
  </si>
  <si>
    <t>RATE</t>
  </si>
  <si>
    <t>AMOUNT</t>
  </si>
  <si>
    <t>LIFE</t>
  </si>
  <si>
    <t>CURVE</t>
  </si>
  <si>
    <t>ACCRUALS</t>
  </si>
  <si>
    <t>RESERVE</t>
  </si>
  <si>
    <t>PCT.</t>
  </si>
  <si>
    <t>COST</t>
  </si>
  <si>
    <t>ANNUAL ACCRUAL</t>
  </si>
  <si>
    <t>REMAINING</t>
  </si>
  <si>
    <t>SURVIVOR</t>
  </si>
  <si>
    <t>FUTURE</t>
  </si>
  <si>
    <t>BOOK</t>
  </si>
  <si>
    <t>NET SALVAGE</t>
  </si>
  <si>
    <t>ORIGINAL</t>
  </si>
  <si>
    <t>Col 1 x Col 9</t>
  </si>
  <si>
    <t xml:space="preserve"> Col 1 - Col 3 - Col 4</t>
  </si>
  <si>
    <t>10-AccDep, 
L. 112, Col 3-12</t>
  </si>
  <si>
    <t>Col 1 x Col 2</t>
  </si>
  <si>
    <t>7-PlantInService, 
L. 112, Col 3-12</t>
  </si>
  <si>
    <t>1) ELECTRIC TRANSMISSION PLANT (Note 2)</t>
  </si>
  <si>
    <t>DEPRECIATION RATES (Note 1)</t>
  </si>
  <si>
    <t>month-end recorded balances in col 8.</t>
  </si>
  <si>
    <t>Note 6:   PG&amp;E conducted a query of GL Acct 165 for other prepaid amounts consisting of Acct 308.1 excise taxes, property taxes and miscellaneous and reflected the</t>
  </si>
  <si>
    <t>Note 5:   PG&amp;E conducted a query of GL Acct 165 for prepaid amounts related to A&amp;G account 925 general liability insurance and reflected the month-end recorded balances in col 7.</t>
  </si>
  <si>
    <t>Note 4:   PG&amp;E conducted a query of GL Acct 165 for prepaid amounts related to A&amp;G account 924 property insurance and reflected the month-end recorded balances in col 6.</t>
  </si>
  <si>
    <t>Note 3:   PG&amp;E conducted a query of the subaccounts of General Ledger (GL) Account 165 and removed all prepayments that are directly assigned to PG&amp;E's Generation department in col 4.</t>
  </si>
  <si>
    <t>Note 2:   PG&amp;E's supply chain management team uses specific material codes to assign recorded inventory balances to Network Transmission.</t>
  </si>
  <si>
    <t xml:space="preserve">Note 1:   Materials and Supplies month-end balances are extracted from SAP by querying by General Ledger (GL) Account. December balances are from FF1 227, L. 12, cols b and c. </t>
  </si>
  <si>
    <t>Allocated Prepayments</t>
  </si>
  <si>
    <t>b)  EOY Calculation</t>
  </si>
  <si>
    <t>a)  13 Month Avg Calculation</t>
  </si>
  <si>
    <t>24-Allocators, L. 116, L. 135, L. 113</t>
  </si>
  <si>
    <t>Labor Ratio</t>
  </si>
  <si>
    <t>Labor Average</t>
  </si>
  <si>
    <t>Plant Ratio</t>
  </si>
  <si>
    <t>Allocation Method from Total Company to Electric Transmission Network</t>
  </si>
  <si>
    <t>40% Plant / 60%</t>
  </si>
  <si>
    <t>Misc.</t>
  </si>
  <si>
    <t>Liability Insurance</t>
  </si>
  <si>
    <t>Property Insurance</t>
  </si>
  <si>
    <t>Adjusted Total</t>
  </si>
  <si>
    <t>Direct Assignments</t>
  </si>
  <si>
    <t>Total Company Prepayments</t>
  </si>
  <si>
    <t>Detail of Adjusted Total Prepaids</t>
  </si>
  <si>
    <t xml:space="preserve">Less:  </t>
  </si>
  <si>
    <t>col 3 - col 4</t>
  </si>
  <si>
    <r>
      <t xml:space="preserve">FF1 </t>
    </r>
    <r>
      <rPr>
        <sz val="11"/>
        <rFont val="Calibri"/>
        <family val="2"/>
      </rPr>
      <t>110-</t>
    </r>
    <r>
      <rPr>
        <sz val="11"/>
        <rFont val="Aptos Narrow"/>
        <family val="2"/>
        <scheme val="minor"/>
      </rPr>
      <t>111, L. 57, col c</t>
    </r>
  </si>
  <si>
    <t>Data Source:</t>
  </si>
  <si>
    <t>Prepaid property insurance is allocated to Electric Transmission Network (ETN) based on plant ratios.  Prepaid liability insurance is allocated to ETN based on a 40% plant, 60% labor ratio.  Other prepayments are allocated to ETN based on the labor ratio.</t>
  </si>
  <si>
    <t>2) Calculation of Prepayments</t>
  </si>
  <si>
    <t xml:space="preserve"> Transmission </t>
  </si>
  <si>
    <t>Materials &amp; Supplies</t>
  </si>
  <si>
    <t xml:space="preserve">Line </t>
  </si>
  <si>
    <t>Company</t>
  </si>
  <si>
    <t xml:space="preserve">Total </t>
  </si>
  <si>
    <t>Col 2 * 
24-Allocators, L. 127</t>
  </si>
  <si>
    <t>Col 2 * 
24-Allocators, L. 126</t>
  </si>
  <si>
    <t>Materials and Supplies balances are recorded in FERC Account 154.</t>
  </si>
  <si>
    <t>1) Calculation of Materials and Supplies</t>
  </si>
  <si>
    <t>3) Formula for Line 728 (Line 727 x 1-BaseTRR L. 220) x (1-BaseTRR L. 402/(1 - 1-BaseTRR L. 402))+(Line 727 x 1-BaseTRR L 216)</t>
  </si>
  <si>
    <t>2) For January through December = previous month balance plus amount in col 2.</t>
  </si>
  <si>
    <t>1) The monthly deferred tax amounts are equal to the ending ADIT balance minus the beginning ADIT balance, divided by 12 months.</t>
  </si>
  <si>
    <t>Table 1 - MACRS 15-Yr Prop</t>
  </si>
  <si>
    <t>Impact of ADIT on Forecasted Plant Additions Plus Amortization of Excess ADIT</t>
  </si>
  <si>
    <t>Total Additions</t>
  </si>
  <si>
    <t>Sub-total Additions</t>
  </si>
  <si>
    <t>Prior Month Col 11 + Col 10</t>
  </si>
  <si>
    <t>Col 8 * Col 9</t>
  </si>
  <si>
    <t>Col 6, Lines 600-612</t>
  </si>
  <si>
    <t>Col 6 + Col 7</t>
  </si>
  <si>
    <t>1-BaseTRR, Line 405/12</t>
  </si>
  <si>
    <t>Col 3 - Col 4 - Col 5 * 1-BaseTRR Line 402</t>
  </si>
  <si>
    <t>Col 2, Line 712 * Col 1, Line 730/12</t>
  </si>
  <si>
    <t>Col 2 * Col 1, Line 729</t>
  </si>
  <si>
    <t>((Col 2, Line 712/12)*12-DepRates, Col 9, Line 110) + ((Col 2*12-DepRates, Col 9, Line 110/)12 * Remaining Months)</t>
  </si>
  <si>
    <t>9-PlantAdditions Col 1, Lines 112-123</t>
  </si>
  <si>
    <t>Rate Year Plant Additions</t>
  </si>
  <si>
    <t>Accumulated ADIT</t>
  </si>
  <si>
    <t>Monthly ADIT</t>
  </si>
  <si>
    <t>Prorata Percentages</t>
  </si>
  <si>
    <t>Adjusted ADIT Projected</t>
  </si>
  <si>
    <t>Amortization of Excess ADIT</t>
  </si>
  <si>
    <t>ADIT projected</t>
  </si>
  <si>
    <t>Filing Year Plt Adds Rate Year Tax Deprec</t>
  </si>
  <si>
    <t>Rate Year Plt Adds Rate Year Tax Deprec</t>
  </si>
  <si>
    <t>Filing Year &amp; Rate Year Plt Adds Book Deprec Rate Year</t>
  </si>
  <si>
    <t>Col 3 - Col 4 * 1-BaseTRR Line 402</t>
  </si>
  <si>
    <t>Col 2 * 12-DepRates, Col 9, Line 110/12 * Remaining Months</t>
  </si>
  <si>
    <t>9-PlantAdditions Col 1, Lines 100-111</t>
  </si>
  <si>
    <t>Percentages</t>
  </si>
  <si>
    <t>Tax Deprec</t>
  </si>
  <si>
    <t>Book Deprec</t>
  </si>
  <si>
    <t>Prorata</t>
  </si>
  <si>
    <t>1-BaseTRR, Line 405</t>
  </si>
  <si>
    <t>Year 2 Tax Depr Rate</t>
  </si>
  <si>
    <t>Year 1 Tax Depr Rate</t>
  </si>
  <si>
    <t>Assumption Tax Depreciation - MACRS Half Year Convention over 15-Year Tax Life</t>
  </si>
  <si>
    <t>7) Tax Normalization Calculation Pursuant to Treas. Reg §1.167(l)-1(h)(6); PLR 9313008; 9202029; 922404; 201717008 for the Forecasted Plant Additions</t>
  </si>
  <si>
    <t>Weighted Average ADIT Balance:</t>
  </si>
  <si>
    <t>Beginning Deferred Tax Balance (Line 105, Col. 2)</t>
  </si>
  <si>
    <t>Prorata Calculation</t>
  </si>
  <si>
    <t>Prorata Amounts</t>
  </si>
  <si>
    <t>Left in Period</t>
  </si>
  <si>
    <t>Days in Month</t>
  </si>
  <si>
    <t>Tax Balance</t>
  </si>
  <si>
    <t>Tax Amount</t>
  </si>
  <si>
    <t>Future Test Period</t>
  </si>
  <si>
    <t>Annual Accumulated</t>
  </si>
  <si>
    <t xml:space="preserve">Monthly </t>
  </si>
  <si>
    <t>Number of Days</t>
  </si>
  <si>
    <t xml:space="preserve">Deferred </t>
  </si>
  <si>
    <t>Mthly Deferred</t>
  </si>
  <si>
    <t>Prior Month Col 8 + Col 7</t>
  </si>
  <si>
    <t>= Col 2 * Col 6</t>
  </si>
  <si>
    <t>Col 5 / Tot. Days</t>
  </si>
  <si>
    <t>See Note 2</t>
  </si>
  <si>
    <t>See Note 1</t>
  </si>
  <si>
    <t>6) Tax Normalization Calculation Pursuant to Treas. Reg §1.167(l)-1(h)(6); PLR 9313008; 9202029; 922404; 201717008</t>
  </si>
  <si>
    <r>
      <t xml:space="preserve">FF1 </t>
    </r>
    <r>
      <rPr>
        <sz val="11"/>
        <rFont val="Calibri"/>
        <family val="2"/>
      </rPr>
      <t>266-</t>
    </r>
    <r>
      <rPr>
        <sz val="11"/>
        <rFont val="Aptos Narrow"/>
        <family val="2"/>
        <scheme val="minor"/>
      </rPr>
      <t>267, L. 8 + L. 12, col h</t>
    </r>
  </si>
  <si>
    <t>Must match amount on Line 503 Col 2</t>
  </si>
  <si>
    <t>FERC Form 1 Account 255</t>
  </si>
  <si>
    <t>(Sum of amounts in Columns 4 to 6)</t>
  </si>
  <si>
    <t>Line 503 * Line 504 for Cols 4 to 6</t>
  </si>
  <si>
    <t>Total Account 255 ADIT</t>
  </si>
  <si>
    <t>24-Allocators, L. 122, 116, 113</t>
  </si>
  <si>
    <t>Allocation Factors (Plant and Wages)</t>
  </si>
  <si>
    <t>Sum of Above Lines beginning on Line 500</t>
  </si>
  <si>
    <t>Total Electric 255</t>
  </si>
  <si>
    <t>Gas and Other Non-ISO Related Costs</t>
  </si>
  <si>
    <t>Investment Tax Credits -Other</t>
  </si>
  <si>
    <t>WP_14-ADIT 7, L. 101 , col 6</t>
  </si>
  <si>
    <t>Property-Related Costs</t>
  </si>
  <si>
    <t>Investment Tax Credits - Common</t>
  </si>
  <si>
    <t>WP_14-ADIT 7, L. 100, Col 6</t>
  </si>
  <si>
    <t>Property-Related FERC Costs</t>
  </si>
  <si>
    <t>Investment Tax Credits</t>
  </si>
  <si>
    <t>Electric:</t>
  </si>
  <si>
    <t>Related</t>
  </si>
  <si>
    <t>Plant Related</t>
  </si>
  <si>
    <t>ISO Only</t>
  </si>
  <si>
    <t>Non-ISO Related Costs</t>
  </si>
  <si>
    <t>Sum Col 3 to Col 6</t>
  </si>
  <si>
    <t>DESCRIPTION</t>
  </si>
  <si>
    <t>ACCT 255</t>
  </si>
  <si>
    <t>Total Company Labor</t>
  </si>
  <si>
    <t>Total Company</t>
  </si>
  <si>
    <t xml:space="preserve">Gas and Other </t>
  </si>
  <si>
    <t>END BAL per G/L</t>
  </si>
  <si>
    <t>5) Account 255 Detail</t>
  </si>
  <si>
    <r>
      <t xml:space="preserve">FF1 </t>
    </r>
    <r>
      <rPr>
        <sz val="11"/>
        <rFont val="Calibri"/>
        <family val="2"/>
      </rPr>
      <t>276-</t>
    </r>
    <r>
      <rPr>
        <sz val="11"/>
        <rFont val="Aptos Narrow"/>
        <family val="2"/>
        <scheme val="minor"/>
      </rPr>
      <t>277, L. 19, col k</t>
    </r>
  </si>
  <si>
    <t>Must match amount on Line 404 Col 2</t>
  </si>
  <si>
    <t>FERC Form 1 Account 283</t>
  </si>
  <si>
    <t>Line 404 * Line 405 for Cols 5 and 6</t>
  </si>
  <si>
    <t>Total Account 283 ADIT</t>
  </si>
  <si>
    <t>24-Allocators, Lines 116, 113</t>
  </si>
  <si>
    <t>Sum of Above Lines beginning on Line 400</t>
  </si>
  <si>
    <t>Total Account 283</t>
  </si>
  <si>
    <r>
      <t xml:space="preserve">FF1 </t>
    </r>
    <r>
      <rPr>
        <sz val="11"/>
        <rFont val="Calibri"/>
        <family val="2"/>
      </rPr>
      <t>276-</t>
    </r>
    <r>
      <rPr>
        <sz val="11"/>
        <rFont val="Aptos Narrow"/>
        <family val="2"/>
        <scheme val="minor"/>
      </rPr>
      <t>277, L. 5 + L. 14 + L.18, col k</t>
    </r>
  </si>
  <si>
    <r>
      <t xml:space="preserve">FF1 </t>
    </r>
    <r>
      <rPr>
        <sz val="11"/>
        <rFont val="Calibri"/>
        <family val="2"/>
      </rPr>
      <t>276-</t>
    </r>
    <r>
      <rPr>
        <sz val="11"/>
        <rFont val="Aptos Narrow"/>
        <family val="2"/>
        <scheme val="minor"/>
      </rPr>
      <t>277, L. 4 + L. 12, col k</t>
    </r>
  </si>
  <si>
    <t>Relates Entirely to CPUC Balancing Account Recovery</t>
  </si>
  <si>
    <t>Balancing Accounts</t>
  </si>
  <si>
    <r>
      <t xml:space="preserve">FF1 </t>
    </r>
    <r>
      <rPr>
        <sz val="11"/>
        <rFont val="Calibri"/>
        <family val="2"/>
      </rPr>
      <t>276-</t>
    </r>
    <r>
      <rPr>
        <sz val="11"/>
        <rFont val="Aptos Narrow"/>
        <family val="2"/>
        <scheme val="minor"/>
      </rPr>
      <t>277, L. 3 + L. 11, col k</t>
    </r>
  </si>
  <si>
    <t>Loss on Reaquired Debt</t>
  </si>
  <si>
    <t>ACCT 283</t>
  </si>
  <si>
    <t>4) Account 283 Detail</t>
  </si>
  <si>
    <t>Must match amount on Line 307 Col 2</t>
  </si>
  <si>
    <t>FERC Form 1 Account 282</t>
  </si>
  <si>
    <t>Not Used</t>
  </si>
  <si>
    <r>
      <t>FF1</t>
    </r>
    <r>
      <rPr>
        <sz val="11"/>
        <rFont val="Calibri"/>
        <family val="2"/>
      </rPr>
      <t xml:space="preserve"> 274-</t>
    </r>
    <r>
      <rPr>
        <sz val="11"/>
        <rFont val="Aptos Narrow"/>
        <family val="2"/>
        <scheme val="minor"/>
      </rPr>
      <t>275, L. 9, col k</t>
    </r>
  </si>
  <si>
    <t>Line 307 * Line 308 for Cols 4 to 6</t>
  </si>
  <si>
    <t>Total Account 282 ADIT</t>
  </si>
  <si>
    <t>Sum of Above Lines beginning on Line 300</t>
  </si>
  <si>
    <t>Total Account 282</t>
  </si>
  <si>
    <t>WP_14-ADIT 4, L. 117, Col 2</t>
  </si>
  <si>
    <t xml:space="preserve">Common Plant </t>
  </si>
  <si>
    <t>Property-Related CPUC Costs</t>
  </si>
  <si>
    <t>Property/Non-ISO</t>
  </si>
  <si>
    <t>WP_14-ADIT 4, L. 103, Col 2</t>
  </si>
  <si>
    <t xml:space="preserve">Fully Normalized Deferred Tax </t>
  </si>
  <si>
    <t>ACCT 282</t>
  </si>
  <si>
    <t>3) Account 282 Detail</t>
  </si>
  <si>
    <t>FF1 234, L. 18, col c</t>
  </si>
  <si>
    <t>Must match amount on Line 210 Col 2</t>
  </si>
  <si>
    <t>FERC Form 1 Account 190</t>
  </si>
  <si>
    <t>Line 210 * Line 211 for Cols 5 and 6</t>
  </si>
  <si>
    <t>Total Account 190 ADIT</t>
  </si>
  <si>
    <t>24-Allocators, L. 119, 112</t>
  </si>
  <si>
    <t>Sum of Above Lines beginning on Line 200</t>
  </si>
  <si>
    <t>Total Account 190</t>
  </si>
  <si>
    <t>WP_14-ADIT 2, L. 109, Col 2</t>
  </si>
  <si>
    <t>Relates to all Regulated Electric Property</t>
  </si>
  <si>
    <t>WP_14-ADIT 2, L. 108, Col 2</t>
  </si>
  <si>
    <t>Property Tax Timing Differences</t>
  </si>
  <si>
    <t>WP_14-ADIT 2, L. 107, Col 2</t>
  </si>
  <si>
    <t>ITC FAS 109 Deferred Taxes</t>
  </si>
  <si>
    <t>WP_14-ADIT 2, L. 106, Col 2 and WP_14-ADIT 3, L. 113</t>
  </si>
  <si>
    <t>Net Operating Losses Deferred Taxes</t>
  </si>
  <si>
    <t>WP_14-ADIT 2, L. 105, Col 2</t>
  </si>
  <si>
    <t>California Corporation Franchise Tax</t>
  </si>
  <si>
    <t>WP_14-ADIT 2, L. 104, Col 2</t>
  </si>
  <si>
    <t>Injuries and Damages</t>
  </si>
  <si>
    <t>WP_14-ADIT 2, L. 103, Col 2</t>
  </si>
  <si>
    <t>Contributions In Aid of Construction (CIAC)</t>
  </si>
  <si>
    <t>WP_14-ADIT 2, L. 102, Col 2</t>
  </si>
  <si>
    <t>Vacation Timing Differences</t>
  </si>
  <si>
    <t>WP_14-ADIT 2, L. 101, Col 2</t>
  </si>
  <si>
    <t>Compensation</t>
  </si>
  <si>
    <t>WP_14-ADIT 2, L. 100, Col 2</t>
  </si>
  <si>
    <t>Environmental</t>
  </si>
  <si>
    <t>ACCT 190</t>
  </si>
  <si>
    <t>Electric Labor</t>
  </si>
  <si>
    <t>2) Account 190 Detail</t>
  </si>
  <si>
    <t>Line 106 + Line 107</t>
  </si>
  <si>
    <t>Adjusted Average ADIT</t>
  </si>
  <si>
    <t>WP_14_ADIT, Tab 8, Col 13, Line 130</t>
  </si>
  <si>
    <t>Adjustment for Forecasted Proration vs Actual Proration:</t>
  </si>
  <si>
    <t>Line 614, Col. 8</t>
  </si>
  <si>
    <t>Weighted Average ADIT:</t>
  </si>
  <si>
    <t>Average ADIT</t>
  </si>
  <si>
    <t>c) Average of Beginning and End of Year Accumulated Deferred Income Taxes</t>
  </si>
  <si>
    <t>WP_14-ADIT 1, L. 100, col 7</t>
  </si>
  <si>
    <t>Total Accumulated Deferred Income Taxes</t>
  </si>
  <si>
    <t>BOY ADIT</t>
  </si>
  <si>
    <t>b) Beginning of Year Accumulated Deferred Income Taxes</t>
  </si>
  <si>
    <t>Sum of Lines 100 to 103</t>
  </si>
  <si>
    <t>Line 505, Col. 2</t>
  </si>
  <si>
    <t>Account 255</t>
  </si>
  <si>
    <t>Line 406, Col. 2</t>
  </si>
  <si>
    <t>Account 283</t>
  </si>
  <si>
    <t>Line 309, Col. 2</t>
  </si>
  <si>
    <t>Account 282</t>
  </si>
  <si>
    <t>Line 212, Col. 2</t>
  </si>
  <si>
    <t>Account 190</t>
  </si>
  <si>
    <t>Total ADIT</t>
  </si>
  <si>
    <t>Account</t>
  </si>
  <si>
    <t>a) End of Year Accumulated Deferred Income Taxes</t>
  </si>
  <si>
    <t>1) Summary of Accumulated Deferred Income Taxes</t>
  </si>
  <si>
    <t xml:space="preserve">Average of EOY and BOY </t>
  </si>
  <si>
    <r>
      <t xml:space="preserve">FF1 </t>
    </r>
    <r>
      <rPr>
        <sz val="11"/>
        <rFont val="Calibri"/>
        <family val="2"/>
      </rPr>
      <t>114-</t>
    </r>
    <r>
      <rPr>
        <sz val="11"/>
        <rFont val="Aptos Narrow"/>
        <family val="2"/>
        <scheme val="minor"/>
      </rPr>
      <t>117, L. 68, col c</t>
    </r>
  </si>
  <si>
    <t>Total Acct 431 - Other Interest Expense</t>
  </si>
  <si>
    <t>FERC Acct 431 - Other</t>
  </si>
  <si>
    <t>WP_15-NUC 2, L. 101, col 7</t>
  </si>
  <si>
    <t>Interest on Network Upgrade Credits Recorded in FERC Acct 431</t>
  </si>
  <si>
    <r>
      <t xml:space="preserve">FF1 </t>
    </r>
    <r>
      <rPr>
        <sz val="11"/>
        <rFont val="Calibri"/>
        <family val="2"/>
      </rPr>
      <t>112-</t>
    </r>
    <r>
      <rPr>
        <sz val="11"/>
        <rFont val="Aptos Narrow"/>
        <family val="2"/>
        <scheme val="minor"/>
      </rPr>
      <t>113, L. 56, col c</t>
    </r>
  </si>
  <si>
    <t>Total Acct 252 - Customer Advances for Construction</t>
  </si>
  <si>
    <t>FERC Acct 252 - Other</t>
  </si>
  <si>
    <t>WP_15-NUC 2, L. 100, col 10</t>
  </si>
  <si>
    <t>Outstanding Network Upgrade Credits</t>
  </si>
  <si>
    <t>End of Year Balances</t>
  </si>
  <si>
    <r>
      <t xml:space="preserve">FF1 </t>
    </r>
    <r>
      <rPr>
        <sz val="11"/>
        <rFont val="Calibri"/>
        <family val="2"/>
      </rPr>
      <t>112-</t>
    </r>
    <r>
      <rPr>
        <sz val="11"/>
        <rFont val="Aptos Narrow"/>
        <family val="2"/>
        <scheme val="minor"/>
      </rPr>
      <t>113, L. 56, col d</t>
    </r>
  </si>
  <si>
    <t>FERC Acct 252 Other</t>
  </si>
  <si>
    <t>WP_15-NUC 1, L. 100, col 10</t>
  </si>
  <si>
    <t>Outstanding Network Upgrade Credits Recorded in FERC Acct 252</t>
  </si>
  <si>
    <t>Beginning of Year Balances</t>
  </si>
  <si>
    <t xml:space="preserve">Note 5: Per Global Settlement Agreement for TO20, the parties agreed to include incremental additional accrual amounts for injuries and damages and severances in the calculation of unfunded reserves.  For 2020 True-Up, the beginning rate base balance is $0 with the ending balance rate base balance equals to the incremental accruals from 2020.  </t>
  </si>
  <si>
    <r>
      <t xml:space="preserve">Note 4: Per Global Settlement Agreement for TO20, the parties agreed a transitional cost for </t>
    </r>
    <r>
      <rPr>
        <sz val="11"/>
        <rFont val="Calibri"/>
        <family val="2"/>
      </rPr>
      <t>75%</t>
    </r>
    <r>
      <rPr>
        <sz val="11"/>
        <rFont val="Aptos Narrow"/>
        <family val="2"/>
        <scheme val="minor"/>
      </rPr>
      <t xml:space="preserve"> of liabilities as of 12/31/2019 for severance and injuries and damages due to conversion from cash to accrual basis.  The unfunded reserves will be provided begining in RY2022 Annual Update, filed in 2021 which is the True-Up for 2020.  For 2020 True-Up, the beginning rate base balance is $0 with the ending balance rate base balance equals to the agreed transition cost.  The True-Ups of 2021 through 2023 in the FY 2023 through FY 2025 Annual Updates would reflect a beginning balance and ending balance of agreed transition cost.</t>
    </r>
  </si>
  <si>
    <t>Note 3:  During PG&amp;E's Chapter 11 bankruptcy, filed on January 29, 2019, the company will treat monies collected to cover preferred stock costs as unfunded reserves for ratemaking purposes.  The methodology presented here applies only during the pendency of PG&amp;E's 2019 bankruptcy, and will no longer be applicable upon the company's emergence from Chapter 11.  Accordingly, the Allocated Preferred Stock Dividends Payable will only return values for 2019 and 2020 at this time, subject to revision in future FERC filings.</t>
  </si>
  <si>
    <t>Note 2:  Amount represents a one-time accounting adjustment to increase the vacation accrual that was never reflected in operating expenses, never recovered from customers and was instead absorbed by shareholders.   Amount is a permanent deduction from the vacation accrual since the dollars were not collected in revenue requirements and should not be considered in rate base.  This was affirmed by the CPUC in Decision 14-08-032.</t>
  </si>
  <si>
    <t>Note 1:  PG&amp;E conducted a query of GL Acct 2420024 Accrued Vacation Liability and reflected the beginning-of-year (BOY) and end-of-year (EOY) recorded balances in col 1 and col 2.</t>
  </si>
  <si>
    <t>BOY/EOY Average:</t>
  </si>
  <si>
    <t>Allocated Injuries and Damages</t>
  </si>
  <si>
    <t>Labor Allocation Factor</t>
  </si>
  <si>
    <t>WP_16-UnfundedReserves, L. 201 and L. 205, See Note 5</t>
  </si>
  <si>
    <t>Severance</t>
  </si>
  <si>
    <t>Beginning of year</t>
  </si>
  <si>
    <t>6)  Calculation of Severances</t>
  </si>
  <si>
    <t>Liability Insurance Allocation Factor</t>
  </si>
  <si>
    <t>WP_16-UnfundedReserves, L. 101 and L. 105, See Note 5</t>
  </si>
  <si>
    <t>5)  Calculation of Injuries and Damages</t>
  </si>
  <si>
    <t>see Note 4</t>
  </si>
  <si>
    <t>Transition Cost</t>
  </si>
  <si>
    <t>4)  Calculation of Transition Cost</t>
  </si>
  <si>
    <t>Allocated Preferred Stock Dividends Payable</t>
  </si>
  <si>
    <t>Electric Plant over Total Plant</t>
  </si>
  <si>
    <t>Dividends Declared-Preferred Stock (Acct. 437)</t>
  </si>
  <si>
    <t>3)  Calculation of Allocated Preferred Stock Dividends Payable</t>
  </si>
  <si>
    <t>Allocated Accrued Vacation</t>
  </si>
  <si>
    <t>Net Accrued Vacation</t>
  </si>
  <si>
    <t>Less:  Permanent Accounting Adjustment</t>
  </si>
  <si>
    <t>Total Company Accrued Vacation Liability</t>
  </si>
  <si>
    <t>End of Year (EOY)</t>
  </si>
  <si>
    <t>Beginning of year (BOY)</t>
  </si>
  <si>
    <t>2)  Calculation of Allocated Accrued Vacation</t>
  </si>
  <si>
    <t>Sum col 2, Lines 204, 302, 400, 502, 602</t>
  </si>
  <si>
    <t>Sum of EOY Values</t>
  </si>
  <si>
    <t>Sum Lines 205, 303, 401, 503, 603</t>
  </si>
  <si>
    <t>Sum of BOY/EOY Averages</t>
  </si>
  <si>
    <t>1)  Summary of Unfunded Reserves Average Balances</t>
  </si>
  <si>
    <t>Note 2: For January through December = previous month balance plus amount in col 2.</t>
  </si>
  <si>
    <t>Note 1: The monthly deferred tax amounts are equal to the ending ADIT balance minus the beginning ADIT balance, divided by 12 months.</t>
  </si>
  <si>
    <t>Beginning Deferred Tax Balance (Line 200)</t>
  </si>
  <si>
    <t>Line 217, Col 8</t>
  </si>
  <si>
    <t>Weighted Average ADIT Balance</t>
  </si>
  <si>
    <t>17-RegAssets-2, L. 110, Col 24 + 17-RegAssets-3, L. 110, Col 24</t>
  </si>
  <si>
    <t>EOY Unamortized Excess Federal Accumulated Deferred Income Taxes</t>
  </si>
  <si>
    <t>17-RegAssets-2, L. 110, Col 17 + 17-RegAssets-3, L. 110, Col 17 (zero in 2017 only)</t>
  </si>
  <si>
    <t>BOY Unamortized Excess Federal Accumulated Deferred Income Taxes</t>
  </si>
  <si>
    <t>Value</t>
  </si>
  <si>
    <t>2) Unamortized Excess ADIT and Tax Normalization Calculation Pursuant to Treas. Reg §1.167(l)-1(h)(6); PLR 9313008; 9202029; 922404; 201717008</t>
  </si>
  <si>
    <t>Issue #3</t>
  </si>
  <si>
    <t>Issue #2</t>
  </si>
  <si>
    <t>Issue #1</t>
  </si>
  <si>
    <t>Sum of below</t>
  </si>
  <si>
    <t xml:space="preserve">  Regulatory Liability</t>
  </si>
  <si>
    <t>Debit/Credit</t>
  </si>
  <si>
    <t>Asset/Liability</t>
  </si>
  <si>
    <t xml:space="preserve"> Granting Approval of </t>
  </si>
  <si>
    <t>Regulatory</t>
  </si>
  <si>
    <t>Other Reg</t>
  </si>
  <si>
    <t>Resulting in Other Regulatory</t>
  </si>
  <si>
    <t xml:space="preserve">  Commission Order</t>
  </si>
  <si>
    <t>Amortization or</t>
  </si>
  <si>
    <t>BOY</t>
  </si>
  <si>
    <t>Description of Issue</t>
  </si>
  <si>
    <t>col 3</t>
  </si>
  <si>
    <t>col 2</t>
  </si>
  <si>
    <t>col 1</t>
  </si>
  <si>
    <t>Line 103, col 3</t>
  </si>
  <si>
    <t>Amortization and Regulatory Debits and Credits:</t>
  </si>
  <si>
    <t>Avg. of Line 103 col 1 and col 2</t>
  </si>
  <si>
    <t>Other Regulatory Assets and Liabilities (BOY/EOY average):</t>
  </si>
  <si>
    <t>Line 103, col 2</t>
  </si>
  <si>
    <t>Other Regulatory Assets and Liabilities (EOY):</t>
  </si>
  <si>
    <t>Calculation or Source</t>
  </si>
  <si>
    <t>2) Insert additional lines as necessary for additional issues.</t>
  </si>
  <si>
    <t>b) Enter costs in columns 1-3 in above table for the applicable Prior Year.</t>
  </si>
  <si>
    <t>a) Fill in Description for issue in above table.</t>
  </si>
  <si>
    <t>Regulatory Debits and Credits costs through this formula transmission rate:</t>
  </si>
  <si>
    <t>1) Upon Commission approval of recovery of Other Regulatory Assets and Liabilities, Amortization and</t>
  </si>
  <si>
    <t>1) Calculation of Regulatory Assets and Liabilities and Amortization of Debits and Credits</t>
  </si>
  <si>
    <t xml:space="preserve">in the Base TRR, consistent with a Commission Order.  </t>
  </si>
  <si>
    <t>return to customers in this formula transmission rate.  Approved costs are amortized as expenses or revenue</t>
  </si>
  <si>
    <t xml:space="preserve">Amortization and Regulatory Debits and Credits are costs of revenues that are approved for recovery from or </t>
  </si>
  <si>
    <t>approval received subsequent to a PG&amp;E Section 205 filing requesting such treatment.</t>
  </si>
  <si>
    <t xml:space="preserve">PG&amp;E will include a non-zero amount of Other Regulatory Assets and Liabilities only with Commission </t>
  </si>
  <si>
    <t>(Account 254).  This Schedule does not include Abandoned Plant costs recovered through Schedule 8.</t>
  </si>
  <si>
    <t>deferred to a future period and recorded in Other Regulatory Assets (Account 182.3) and Regulatory Liabilities</t>
  </si>
  <si>
    <t>Other Regulatory Assets and Liabilities are a component of Rate Base representing costs that have been</t>
  </si>
  <si>
    <r>
      <t xml:space="preserve">17-RegAssets-2, </t>
    </r>
    <r>
      <rPr>
        <sz val="9.35"/>
        <rFont val="Calibri"/>
        <family val="2"/>
      </rPr>
      <t>L. 110, Col 24</t>
    </r>
    <r>
      <rPr>
        <sz val="11"/>
        <rFont val="Aptos Narrow"/>
        <family val="2"/>
        <scheme val="minor"/>
      </rPr>
      <t xml:space="preserve"> + 17-RegAssets-3, L. 110, Col 24</t>
    </r>
  </si>
  <si>
    <r>
      <t>17-RegAssets-2</t>
    </r>
    <r>
      <rPr>
        <sz val="9.35"/>
        <rFont val="Calibri"/>
        <family val="2"/>
      </rPr>
      <t>, L. 110, Col 17</t>
    </r>
    <r>
      <rPr>
        <sz val="11"/>
        <rFont val="Aptos Narrow"/>
        <family val="2"/>
        <scheme val="minor"/>
      </rPr>
      <t xml:space="preserve"> + 17-RegAssets-3, L. 110, Col 17 (zero in 2017 only)</t>
    </r>
  </si>
  <si>
    <t>The TO19 settlement provided for a base 130-months amortization subject to adjustment per Section 2.2.1.  As a result, the overall amortization period may not be 130-months.  </t>
  </si>
  <si>
    <t>Note I</t>
  </si>
  <si>
    <t xml:space="preserve">The “grossed-up” portion from Column 25 is excluded from rate base. </t>
  </si>
  <si>
    <t>Note H</t>
  </si>
  <si>
    <t>Pursuant to ER17-2154-002 OFFER OF SETTLEMENT AND STIPULATION, Section 2.1.1.</t>
  </si>
  <si>
    <t>Note G</t>
  </si>
  <si>
    <t>Basis for allocation is the 2017 value from Tab 24-Allocators, Rows 17 and 23 for common and direct function groups, respectively.</t>
  </si>
  <si>
    <t>Note F</t>
  </si>
  <si>
    <t>Reflects the tax net operating loss DTA.  The net operating loss DTA is protected.</t>
  </si>
  <si>
    <t>Note E</t>
  </si>
  <si>
    <t>Reflects the DTA difference between non-fixed asset tax deductions and book deductions.</t>
  </si>
  <si>
    <t>Note D</t>
  </si>
  <si>
    <t>Reflects the DTL difference between tax basis deductions and book depreciation on these tax basis deductions.</t>
  </si>
  <si>
    <t>Note C</t>
  </si>
  <si>
    <t>Reflects the deferred tax asset (DTA) difference between the book accrual and actual spending for cost of removal.</t>
  </si>
  <si>
    <t>Note B</t>
  </si>
  <si>
    <t>Reflects the deferred tax liability (DTL) for the difference between book and tax depreciation methods and depreciable lives on plant capitalized for both book and tax.  Method life is a protected timing difference.</t>
  </si>
  <si>
    <t>Note A</t>
  </si>
  <si>
    <t>This Schedule 17-RegAsset-2 reflects the federal income tax rate change due to the Tax Cuts and Job Act (TCJA).  This Schedule will be replicated for each tax rate change after the TCJA (see 17-RegAsset-3).</t>
  </si>
  <si>
    <t>FERC Fed St Off 2017 481a Adj CA</t>
  </si>
  <si>
    <t>FERC Fed 2017 481a Bon Add Back</t>
  </si>
  <si>
    <t>FERC Fed 2017 481a Adj</t>
  </si>
  <si>
    <t>Adjustments to December 31, 2017 Amounts</t>
  </si>
  <si>
    <t>Acct # 410.1</t>
  </si>
  <si>
    <t>ARAM</t>
  </si>
  <si>
    <t>Acct # 182.3</t>
  </si>
  <si>
    <t>Acct # 190</t>
  </si>
  <si>
    <t xml:space="preserve">   Net Operating Loss Deferred Taxes</t>
  </si>
  <si>
    <t>Total Non Fixed Asset Book Tax Differences</t>
  </si>
  <si>
    <t>Acct # 411.1</t>
  </si>
  <si>
    <t>130 Months</t>
  </si>
  <si>
    <t>Acct # 254</t>
  </si>
  <si>
    <t>Acct # 282</t>
  </si>
  <si>
    <t>FERC St Off Sec 263a Cap Int</t>
  </si>
  <si>
    <t>FERC St Off FAS34 Cap Int</t>
  </si>
  <si>
    <t>FERC St Off AFUDC Debt</t>
  </si>
  <si>
    <t>FERC Fed Sec 263a Cap Int</t>
  </si>
  <si>
    <t>FERC Fed FAS34 Cap Int</t>
  </si>
  <si>
    <t>FERC Fed AFUDC Debt</t>
  </si>
  <si>
    <t>502a</t>
  </si>
  <si>
    <t>Property Tax - Correction of 2017 FERC Form 1 Error</t>
  </si>
  <si>
    <t>Vacation Pay Timing Differences</t>
  </si>
  <si>
    <t>Total Non Fixed Assets Book Tax Basis Differences</t>
  </si>
  <si>
    <t>FERC St Off TOA Software Other</t>
  </si>
  <si>
    <t>FERC St Off TOA Other CA</t>
  </si>
  <si>
    <t>FERC St Off TOA Capitalization</t>
  </si>
  <si>
    <t>FERC St Off TOA Capitaliz CA</t>
  </si>
  <si>
    <t>FERC St Off TOA Capital CA Norm</t>
  </si>
  <si>
    <t>FERC St Off Software FT-</t>
  </si>
  <si>
    <t>FERC St Off Software CA NO</t>
  </si>
  <si>
    <t>FERC St Off Software</t>
  </si>
  <si>
    <t>FERC St Off Repair Fed</t>
  </si>
  <si>
    <t>FERC St Off Repair CA</t>
  </si>
  <si>
    <t>FERC St Off Repair Allow CA</t>
  </si>
  <si>
    <t>FERC St Off Repair Allow</t>
  </si>
  <si>
    <t>FERC St Off Repair 2014 Fed</t>
  </si>
  <si>
    <t>FERC St Off Repair 2014 CA</t>
  </si>
  <si>
    <t>FERC St Off Repair 2014</t>
  </si>
  <si>
    <t>FERC St Off Reg Plant Disallow Fed</t>
  </si>
  <si>
    <t>FERC St Off Overheads CA</t>
  </si>
  <si>
    <t>FERC St Off Overheads</t>
  </si>
  <si>
    <t>FERC St Off Other Book Only</t>
  </si>
  <si>
    <t>FERC St Off ITC Basis Red CA</t>
  </si>
  <si>
    <t>FERC St Off ITC Basis Red</t>
  </si>
  <si>
    <t>FERC St Off COR Fed</t>
  </si>
  <si>
    <t>FERC St Off CIAC</t>
  </si>
  <si>
    <t>FERC St Off Casualty Loss 2008</t>
  </si>
  <si>
    <t>FERC St Off Audit Adjustment CA</t>
  </si>
  <si>
    <t>FERC St Off Audit Adjustment</t>
  </si>
  <si>
    <t>FERC St Off AFUDC Equity CA</t>
  </si>
  <si>
    <t>FERC St Off AFUDC Equity</t>
  </si>
  <si>
    <t>FERC St Off 263a F&amp;C Fed</t>
  </si>
  <si>
    <t>FERC St Off 263a F&amp;C CA</t>
  </si>
  <si>
    <t>FERC St Off 263a F&amp;C 2014</t>
  </si>
  <si>
    <t>FERC St Off 1033 Involuntary Conv</t>
  </si>
  <si>
    <t>FERC Reg Plant Disallowance</t>
  </si>
  <si>
    <t>FERC Fed TOA Software Other</t>
  </si>
  <si>
    <t>FERC Fed TOA Capitalization CA Norm</t>
  </si>
  <si>
    <t>FERC Fed TOA Capitalization</t>
  </si>
  <si>
    <t>FERC Fed Software FT-</t>
  </si>
  <si>
    <t>FERC Fed Software CA NO</t>
  </si>
  <si>
    <t>FERC Fed Software</t>
  </si>
  <si>
    <t>FERC Fed Repair Fed</t>
  </si>
  <si>
    <t>FERC Fed Repair Allow</t>
  </si>
  <si>
    <t>FERC Fed Repair 2014 Fed</t>
  </si>
  <si>
    <t>FERC Fed Repair 2014</t>
  </si>
  <si>
    <t>FERC Fed Overheads</t>
  </si>
  <si>
    <t>FERC Fed Other Book Only</t>
  </si>
  <si>
    <t>FERC Fed ITC Basis Red</t>
  </si>
  <si>
    <t>FERC Fed COR Fed</t>
  </si>
  <si>
    <t>FERC Fed CIAC</t>
  </si>
  <si>
    <t>FERC Fed Casualty Loss 2008</t>
  </si>
  <si>
    <t>FERC Fed Audit Adj Bonus</t>
  </si>
  <si>
    <t>FERC Fed AFUDC Equity</t>
  </si>
  <si>
    <t>FERC Fed 263a F&amp;C Fed</t>
  </si>
  <si>
    <t>FERC Fed 263a F&amp;C 2014</t>
  </si>
  <si>
    <t>FERC Fed 1033 Involuntary Conv</t>
  </si>
  <si>
    <t>FERC Audit Adjustment</t>
  </si>
  <si>
    <t>Total Fixed Assets Book Tax Basis Differences</t>
  </si>
  <si>
    <t>TBD</t>
  </si>
  <si>
    <t xml:space="preserve">  Cost of Removal</t>
  </si>
  <si>
    <t>Total Cost of Removal</t>
  </si>
  <si>
    <t>Includes Cost of Removal</t>
  </si>
  <si>
    <t>FERC St Off Method/Life</t>
  </si>
  <si>
    <t>FERC Fed Method/Life</t>
  </si>
  <si>
    <t>FERC CA Method/Life</t>
  </si>
  <si>
    <t xml:space="preserve">  Total Method Life</t>
  </si>
  <si>
    <t>Details of ADIT</t>
  </si>
  <si>
    <t>Total Including Adjustments</t>
  </si>
  <si>
    <t>Acct #</t>
  </si>
  <si>
    <t>Adjustment for Repairs Off-System</t>
  </si>
  <si>
    <t>Net Operating Loss Carryover</t>
  </si>
  <si>
    <t>Non Fixed Asset Book Tax Differences</t>
  </si>
  <si>
    <t>130 Months (Note G)</t>
  </si>
  <si>
    <t>Acct # 190/ # 282</t>
  </si>
  <si>
    <t>Non Fixed Assets Book Tax Basis Differences</t>
  </si>
  <si>
    <t>Fixed Assets Book Tax Basis Differences</t>
  </si>
  <si>
    <t>Method Life</t>
  </si>
  <si>
    <t>TOTALS</t>
  </si>
  <si>
    <t>NON FIXED ASSETS</t>
  </si>
  <si>
    <t>FIXED ASSETS</t>
  </si>
  <si>
    <t>Acct 410.1 / Acct 411.1</t>
  </si>
  <si>
    <t>ARAM/Years</t>
  </si>
  <si>
    <t>Acct 182.3 / Acct 254</t>
  </si>
  <si>
    <t>End Bal</t>
  </si>
  <si>
    <t>UNPROTECTED</t>
  </si>
  <si>
    <t xml:space="preserve">PROTECTED </t>
  </si>
  <si>
    <t>Recorded</t>
  </si>
  <si>
    <t>Period</t>
  </si>
  <si>
    <t>Beg Bal</t>
  </si>
  <si>
    <t>ADIT Recorded</t>
  </si>
  <si>
    <t>@ 21% FIT</t>
  </si>
  <si>
    <t>@ 35% FIT</t>
  </si>
  <si>
    <t>Including Gross-up of</t>
  </si>
  <si>
    <t>Expense</t>
  </si>
  <si>
    <t>ADIT Amortization</t>
  </si>
  <si>
    <t>(Excess)/Deficient</t>
  </si>
  <si>
    <t>ADIT Balance</t>
  </si>
  <si>
    <t>Prior to TCJA</t>
  </si>
  <si>
    <t>Timing</t>
  </si>
  <si>
    <t>Excess/Deficient</t>
  </si>
  <si>
    <t>(Excess)/Deficient ADIT</t>
  </si>
  <si>
    <t>UNAMORTIZED EXCESS FEDERAL ACCUMULATED DEFERRED INCOME TAXES - ENDING BALANCE</t>
  </si>
  <si>
    <t>UNAMORTIZED EXCESS FEDERAL ACCUMULATED DEFERRED INCOME TAXES - BEGINNING BALANCE</t>
  </si>
  <si>
    <t>UNAMORTIZED EXCESS FEDERAL ACCUMULATED DEFERRED INCOME TAXES</t>
  </si>
  <si>
    <t>Remeasurement</t>
  </si>
  <si>
    <t xml:space="preserve">ADIT Balance </t>
  </si>
  <si>
    <t xml:space="preserve">Originating </t>
  </si>
  <si>
    <t>Originating</t>
  </si>
  <si>
    <t>Col 24 x Gross-up</t>
  </si>
  <si>
    <t>Sum Col 21 to Col 23</t>
  </si>
  <si>
    <t>Col 16 - Col 20</t>
  </si>
  <si>
    <t>Col 15 - Col 19</t>
  </si>
  <si>
    <t>Col 14 - Col 18</t>
  </si>
  <si>
    <t>CURRENT PERIOD AMORTIZATION OF EXCESS FEDERAL ACCUMULATED DEFERRED INCOME TAXES</t>
  </si>
  <si>
    <t>Sum Col 14 to Col 16</t>
  </si>
  <si>
    <t>Col 7 - Col 12</t>
  </si>
  <si>
    <t>Col 6 - Col 11</t>
  </si>
  <si>
    <t>Col 5 - Col 10</t>
  </si>
  <si>
    <t>PRIOR PERIOD AMORTIZATION OF EXCESS FEDERAL ACCUMULATED DEFERRED INCOME TAXES</t>
  </si>
  <si>
    <t>Sum Col 5 to Col 7</t>
  </si>
  <si>
    <t>Col 1 - Col 2</t>
  </si>
  <si>
    <t>Col 25</t>
  </si>
  <si>
    <t>Col 24</t>
  </si>
  <si>
    <t>Col 23</t>
  </si>
  <si>
    <t>Col 22</t>
  </si>
  <si>
    <t>Col 21</t>
  </si>
  <si>
    <t>Col 20</t>
  </si>
  <si>
    <t>Col 19</t>
  </si>
  <si>
    <t>Col 18</t>
  </si>
  <si>
    <t>Col 17</t>
  </si>
  <si>
    <t>Col 16</t>
  </si>
  <si>
    <t>Col 15</t>
  </si>
  <si>
    <t>Col 0</t>
  </si>
  <si>
    <t>Category 3 Information</t>
  </si>
  <si>
    <t>Category 4 Information</t>
  </si>
  <si>
    <t>Category 5 Information</t>
  </si>
  <si>
    <t>Category 2 Information</t>
  </si>
  <si>
    <t>Order 864 Permanent Worksheet(s) Category 1 Information</t>
  </si>
  <si>
    <t>Amortization of (Excess)/Deficient Deferred Federal and State Income Taxes (Note 1)</t>
  </si>
  <si>
    <r>
      <t xml:space="preserve">Amortization of (Excess)/Deficient Deferred Federal </t>
    </r>
    <r>
      <rPr>
        <b/>
        <sz val="9.35"/>
        <rFont val="Calibri"/>
        <family val="2"/>
      </rPr>
      <t>and State</t>
    </r>
    <r>
      <rPr>
        <b/>
        <sz val="11"/>
        <rFont val="Aptos Narrow"/>
        <family val="2"/>
        <scheme val="minor"/>
      </rPr>
      <t xml:space="preserve"> Income Taxes (Note 1)</t>
    </r>
  </si>
  <si>
    <t>Relects the deferred tax asset (DTA) difference between the book accrual and actual spending for cost of removal.</t>
  </si>
  <si>
    <t>Relects the deferred tax liability (DTL) for the difference between book and tax depreciation methods and depreciable lives on plant capitalized for both book and tax.  Method life is a protected timing difference.</t>
  </si>
  <si>
    <t>This Schedule 17-RegAssets-3 will reflect tax rate changes occuring after the TCJA.</t>
  </si>
  <si>
    <t>ADIT Item 1</t>
  </si>
  <si>
    <t xml:space="preserve">   Net Operating Loss Deferred Taxes - 2018 True Up</t>
  </si>
  <si>
    <t>Adjustment for Abandoned Plant</t>
  </si>
  <si>
    <t>131 Months (Note G)</t>
  </si>
  <si>
    <r>
      <t xml:space="preserve">@ </t>
    </r>
    <r>
      <rPr>
        <sz val="8.8000000000000007"/>
        <rFont val="Calibri"/>
        <family val="2"/>
      </rPr>
      <t>xx</t>
    </r>
    <r>
      <rPr>
        <sz val="11"/>
        <rFont val="Aptos Narrow"/>
        <family val="2"/>
        <scheme val="minor"/>
      </rPr>
      <t>% FIT</t>
    </r>
  </si>
  <si>
    <r>
      <rPr>
        <b/>
        <sz val="11"/>
        <rFont val="Calibri"/>
        <family val="2"/>
      </rPr>
      <t>Note F</t>
    </r>
    <r>
      <rPr>
        <b/>
        <strike/>
        <sz val="11"/>
        <rFont val="Calibri"/>
        <family val="2"/>
      </rPr>
      <t xml:space="preserve"> 'ADIT</t>
    </r>
  </si>
  <si>
    <r>
      <t xml:space="preserve">Prior to </t>
    </r>
    <r>
      <rPr>
        <b/>
        <strike/>
        <sz val="8.8000000000000007"/>
        <rFont val="Calibri"/>
        <family val="2"/>
      </rPr>
      <t>TCJA</t>
    </r>
  </si>
  <si>
    <t>UNAMORTIZED (EXCESS)/DEFICIENT FEDERAL ACCUMULATED DEFERRED INCOME TAXES - ENDING BALANCE</t>
  </si>
  <si>
    <t>UNAMORTIZED (EXCESS)/DEFICIENT FEDERAL ACCUMULATED DEFERRED INCOME TAXES - BEGINNING BALANCE</t>
  </si>
  <si>
    <t>UNAMORTIZED (EXCESS)/DEFICIENT FEDERAL ACCUMULATED DEFERRED INCOME TAXES</t>
  </si>
  <si>
    <r>
      <t xml:space="preserve">(Excess)/Deficient </t>
    </r>
    <r>
      <rPr>
        <b/>
        <sz val="9.35"/>
        <rFont val="Calibri"/>
        <family val="2"/>
      </rPr>
      <t>ADIT</t>
    </r>
  </si>
  <si>
    <t>CURRENT PERIOD AMORTIZATION OF (EXCESS)/DEFICIENT FEDERAL ACCUMULATED DEFERRED INCOME TAXES</t>
  </si>
  <si>
    <t>PRIOR PERIOD AMORTIZATION OF (EXCESS)/DEFICIENT FEDERAL ACCUMULATED DEFERRED INCOME TAXES</t>
  </si>
  <si>
    <t>4) See WP_18-OandM for adjustment details.</t>
  </si>
  <si>
    <t>3) All Accounts other than 565 are allocated using the Network Transmission % in Schedule 24-Allocators, L. 122. All expenses in Account 565 are related to transmission service on High Voltage transmission facilities and are, therefore, 100% network transmission</t>
  </si>
  <si>
    <r>
      <t xml:space="preserve">2) The Total FF1 Recorded O&amp;M Expense is the sum of Labor and Non-labor FF1 Recorded O&amp;M Expense (obtained as explained in Note 1) and tie to the amounts provided in FF1 </t>
    </r>
    <r>
      <rPr>
        <sz val="11"/>
        <rFont val="Calibri"/>
        <family val="2"/>
      </rPr>
      <t>320-323</t>
    </r>
    <r>
      <rPr>
        <sz val="11"/>
        <rFont val="Aptos Narrow"/>
        <family val="2"/>
        <scheme val="minor"/>
      </rPr>
      <t xml:space="preserve">, L. 112, col b.  </t>
    </r>
  </si>
  <si>
    <t>1) Data are extracted from SAP for all costs (broken down into labor and non-labor components) in the Prior Year that are recorded in electric transmission operations and maintenance expense accounts.</t>
  </si>
  <si>
    <t>Maintenance of Miscellaneous Transmission Plant</t>
  </si>
  <si>
    <t>Maintenance of Underground Lines</t>
  </si>
  <si>
    <t>Maintenance of Overhead Lines</t>
  </si>
  <si>
    <t>Maintenance of Energy Storage Equipment</t>
  </si>
  <si>
    <t>Maintenance of Station Equipment</t>
  </si>
  <si>
    <t>Maintenance of Miscellaneous Regional Transmission Plant</t>
  </si>
  <si>
    <t>Maintenance of Communication Equipment</t>
  </si>
  <si>
    <t>Maintenance of Computer Software</t>
  </si>
  <si>
    <t>Maintenance of Computer Hardware</t>
  </si>
  <si>
    <t>Maintenance of Structures</t>
  </si>
  <si>
    <t>Maintenance Supervision and Engineering</t>
  </si>
  <si>
    <t>Rents</t>
  </si>
  <si>
    <t>Miscellaneous Transmission Expenses</t>
  </si>
  <si>
    <t>Transmission of Electricity by Others</t>
  </si>
  <si>
    <t>Underground Line Expenses</t>
  </si>
  <si>
    <t>Overhead Line Expenses</t>
  </si>
  <si>
    <t>Operation of Energy Storage Equipment</t>
  </si>
  <si>
    <t>Station Expenses</t>
  </si>
  <si>
    <t>Reliability Planning and Standards Development Services (CAISO GMC)</t>
  </si>
  <si>
    <t>Generation Interconnection Studies</t>
  </si>
  <si>
    <t>Transmission Service Studies</t>
  </si>
  <si>
    <t>Reliability Planning and Standards Development</t>
  </si>
  <si>
    <t>Scheduling, System Control and Dispatch Services (CAISO GMC)</t>
  </si>
  <si>
    <t>Load Dispatch - Transmission Service and Scheduling</t>
  </si>
  <si>
    <t>Load Dispatch - Monitor and Operate Transmission System</t>
  </si>
  <si>
    <t>Load Dispatch - Reliability</t>
  </si>
  <si>
    <t>Operation Supervision and Engineering</t>
  </si>
  <si>
    <t>Total Transmission O&amp;M</t>
  </si>
  <si>
    <t>Non-Labor</t>
  </si>
  <si>
    <t>Labor</t>
  </si>
  <si>
    <t>Network Transmission O&amp;M Expense</t>
  </si>
  <si>
    <t>Network Transmission %</t>
  </si>
  <si>
    <t>Recorded Adjusted O&amp;M Expense</t>
  </si>
  <si>
    <r>
      <t xml:space="preserve">FF1 Recorded O&amp;M Expense
 FF1 </t>
    </r>
    <r>
      <rPr>
        <b/>
        <sz val="11"/>
        <rFont val="Calibri"/>
        <family val="2"/>
      </rPr>
      <t>320-323</t>
    </r>
    <r>
      <rPr>
        <b/>
        <sz val="11"/>
        <rFont val="Aptos Narrow"/>
        <family val="2"/>
        <scheme val="minor"/>
      </rPr>
      <t xml:space="preserve">, L. 83-98 and L. 101-110, col b </t>
    </r>
  </si>
  <si>
    <t>FERC Account Description</t>
  </si>
  <si>
    <t>Col 13 + Col 14</t>
  </si>
  <si>
    <t>Col 10 * Col 12</t>
  </si>
  <si>
    <t>Col 9 * Col 12</t>
  </si>
  <si>
    <t>Col 9 + Col 10</t>
  </si>
  <si>
    <t>Col 4 + Col 7</t>
  </si>
  <si>
    <t>Col 3 + Col 6</t>
  </si>
  <si>
    <t>Note 1, Note 4</t>
  </si>
  <si>
    <t>Col 3 + Col 4, Note 2</t>
  </si>
  <si>
    <t>Network Transmission O&amp;M Expense (Line 100, Col 15)</t>
  </si>
  <si>
    <t>FERC Audit EOC Adjustments</t>
  </si>
  <si>
    <t>WRRP ED to ET O&amp;M</t>
  </si>
  <si>
    <t>FERC audit sample -specific adjustments</t>
  </si>
  <si>
    <t>ROW</t>
  </si>
  <si>
    <t>Pursuant to the TO20 Settlement agreement in FERC Docket ER19-13-000, beginning with Rate Year 2022 the FERC Form 2 column will be blank because PG&amp;E will base it’s A&amp;G cost request solely on the FERC Form 1.  Therefore, beginning with Rate Year 2022, the following data will be updated as follows:
(1) Line 206: the Electric O&amp;M Labor Allocation Factor will be 100%;
(2) Line 211: the Network Transmission Plant Allocation Factor as a percent of Total Company will be updated as Network Electric Transmission Plant as a % of Total Electric Plant (24-Allocators, Line 119);
(3) Line 216: the Factor using the combined O&amp;M Labor and Plant Factor will be updated to use 24-Allocators, Line 136.</t>
  </si>
  <si>
    <t>Total by FERC account</t>
  </si>
  <si>
    <t>Remove capital and below-the-line adjustments as appropriate associated with regulatory adjustments described in Notes 3 through 8.</t>
  </si>
  <si>
    <t>Remove labor and benefits associated with NP&amp;S activities.</t>
  </si>
  <si>
    <t>Remove Non A&amp;G Costs and other costs, for example Gas LOB costs erroneously recorded in A&amp;G FERC Accounts, Franchise Fee Expense that is a caclulation within the Model and amounts recovered separately through CPUC proceedings and balancing/memorandum accounts.</t>
  </si>
  <si>
    <t>Remove costs PG&amp;E does not seek to recover in TO, such as Intervenor Compensation, MCI Exchange Rights, a portion of Injuries and Damages,  and Nuclear Property and Nuclear Liability Liability Insurance.</t>
  </si>
  <si>
    <t>Adjust funded plans for PBOPs medical and life, LTD and pension from an accrual to cash basis to the cash contributions to the trust.</t>
  </si>
  <si>
    <t>Remove Officer compensation pursuant to CPUC Resolution E-4963 (Dec. 14, 2018).</t>
  </si>
  <si>
    <t>Remove Officer STIP and STIP for one Director.</t>
  </si>
  <si>
    <t>FERC Forms 1 balances in accounts 928, 929 and 931 are zero; therefore, these accounts are not shown on WP_19-AandG.</t>
  </si>
  <si>
    <t xml:space="preserve">The adjustments shown in the Table above are from WP_19-AandG.  Sources of adjustments are individual SAP reports by FERC account with detailed descriptions of activity and accounting information.  </t>
  </si>
  <si>
    <t>Total by Adjustment Type</t>
  </si>
  <si>
    <t>Maintenance of General Plant</t>
  </si>
  <si>
    <t>Miscellaneous General Expense</t>
  </si>
  <si>
    <t>General Advertising Expense</t>
  </si>
  <si>
    <t>Duplicate Charges</t>
  </si>
  <si>
    <t>Regulatory Commission Expenses</t>
  </si>
  <si>
    <t>Franchise Requirements</t>
  </si>
  <si>
    <t>Employee Pensions and Benefits</t>
  </si>
  <si>
    <t>Outside Services Employed</t>
  </si>
  <si>
    <t>A&amp;G Expenses Transferred</t>
  </si>
  <si>
    <t>Office Supplies and Expenses</t>
  </si>
  <si>
    <t>A&amp;G Salaries</t>
  </si>
  <si>
    <t>Allocations on Adjustments</t>
  </si>
  <si>
    <t>NP&amp;S</t>
  </si>
  <si>
    <t>Non A&amp;G Costs and Other</t>
  </si>
  <si>
    <t>Not Seeking Recovery</t>
  </si>
  <si>
    <t>Accrual to Cash Basis</t>
  </si>
  <si>
    <t>Officer Compensation</t>
  </si>
  <si>
    <t>STIP</t>
  </si>
  <si>
    <t xml:space="preserve">Total by FERC Account </t>
  </si>
  <si>
    <t>3)  Summary of Total Company Adjustments</t>
  </si>
  <si>
    <t>Line 221 + Line 222</t>
  </si>
  <si>
    <t>WP_19-AandG 3, L. 220</t>
  </si>
  <si>
    <t>STIP Adjustment pursuant to TO20 Settlement Agreement (Docket No. ER19-13-000)</t>
  </si>
  <si>
    <t>Line 209 + Line 213 + Line 217</t>
  </si>
  <si>
    <t>Total Transmission Portion of Administrative and General Expenses:</t>
  </si>
  <si>
    <t>Line 217 * Line 218</t>
  </si>
  <si>
    <t>Transmission Portion of General Liability Insurance and Injuries and Damages:</t>
  </si>
  <si>
    <t>See Note 11</t>
  </si>
  <si>
    <t>24-Allocators, L. 136</t>
  </si>
  <si>
    <t>Electric Factor using the combined O&amp;M Labor and Plant Factor:</t>
  </si>
  <si>
    <t>General Liability Insurance and Injuries and Damages:</t>
  </si>
  <si>
    <t>Based on Blended Labor and Plant Factor</t>
  </si>
  <si>
    <t>Line 213 * Line 214</t>
  </si>
  <si>
    <t>Transmission Portion of Property Insurance Account 924</t>
  </si>
  <si>
    <t>Line 203</t>
  </si>
  <si>
    <t>Account 924 Property Insurance nonnuclear:</t>
  </si>
  <si>
    <t>24-Allocators, L. 119</t>
  </si>
  <si>
    <t>Network Transmission Plant Allocation Factor as a percent of Total Electric Plant:</t>
  </si>
  <si>
    <t>Based on Yearend Plant</t>
  </si>
  <si>
    <t>Transmission Portion of A&amp;G from Labor Allocation Factors:</t>
  </si>
  <si>
    <t>Transmission as a Percent of Electric O&amp;M Labor Allocation Factor:</t>
  </si>
  <si>
    <t>Total Electric Portion of A&amp;G From Labor</t>
  </si>
  <si>
    <t>Electric O&amp;M Labor Allocation Factor:</t>
  </si>
  <si>
    <t>Line 202 - (Line 203 - Line 206)</t>
  </si>
  <si>
    <t>Total A&amp;G Expense Applicable to the O&amp;M Labor Allocation Factor:</t>
  </si>
  <si>
    <t>WP_19-AandG 2, L. 102</t>
  </si>
  <si>
    <t>Less General Liability and Third Party Claims</t>
  </si>
  <si>
    <t>Line 108, col 7</t>
  </si>
  <si>
    <t>Less Account  924 Property Insurance nonnuclear:</t>
  </si>
  <si>
    <t>Line 118, col 7</t>
  </si>
  <si>
    <t>A&amp;G Expense after Adjustments</t>
  </si>
  <si>
    <t>Based on Labor Factors</t>
  </si>
  <si>
    <t>2)  Calculation of Network Transmission A&amp;G Expense</t>
  </si>
  <si>
    <t>FF2 325, L. 270, col b</t>
  </si>
  <si>
    <r>
      <t xml:space="preserve">FF1 </t>
    </r>
    <r>
      <rPr>
        <sz val="11"/>
        <color rgb="FFFF0000"/>
        <rFont val="Calibri"/>
        <family val="2"/>
      </rPr>
      <t>320-</t>
    </r>
    <r>
      <rPr>
        <sz val="11"/>
        <rFont val="Aptos Narrow"/>
        <family val="2"/>
        <scheme val="minor"/>
      </rPr>
      <t>323, L. 197, col b</t>
    </r>
  </si>
  <si>
    <t>Total A&amp;G Expenses:</t>
  </si>
  <si>
    <t>WP_19-AandG 1, L. 1006</t>
  </si>
  <si>
    <t>FF2 325, L. 269, col b</t>
  </si>
  <si>
    <r>
      <t xml:space="preserve">FF1 </t>
    </r>
    <r>
      <rPr>
        <sz val="11"/>
        <color rgb="FFFF0000"/>
        <rFont val="Calibri"/>
        <family val="2"/>
      </rPr>
      <t>320-</t>
    </r>
    <r>
      <rPr>
        <sz val="11"/>
        <rFont val="Aptos Narrow"/>
        <family val="2"/>
        <scheme val="minor"/>
      </rPr>
      <t>323, L. 196, col b</t>
    </r>
  </si>
  <si>
    <t>FF2 325, L. 266, col b</t>
  </si>
  <si>
    <r>
      <t xml:space="preserve">FF1 </t>
    </r>
    <r>
      <rPr>
        <sz val="11"/>
        <color rgb="FFFF0000"/>
        <rFont val="Calibri"/>
        <family val="2"/>
      </rPr>
      <t>320-</t>
    </r>
    <r>
      <rPr>
        <sz val="11"/>
        <rFont val="Aptos Narrow"/>
        <family val="2"/>
        <scheme val="minor"/>
      </rPr>
      <t>323, L. 193, col b</t>
    </r>
  </si>
  <si>
    <t>WP_19-AandG 1, L. 906</t>
  </si>
  <si>
    <t>FF2 325, L. 265, col b</t>
  </si>
  <si>
    <r>
      <t xml:space="preserve">FF1 </t>
    </r>
    <r>
      <rPr>
        <sz val="11"/>
        <color rgb="FFFF0000"/>
        <rFont val="Calibri"/>
        <family val="2"/>
      </rPr>
      <t>320-</t>
    </r>
    <r>
      <rPr>
        <sz val="11"/>
        <rFont val="Aptos Narrow"/>
        <family val="2"/>
        <scheme val="minor"/>
      </rPr>
      <t>323, L. 192, col b</t>
    </r>
  </si>
  <si>
    <t>FF2 325, L. 264, col b</t>
  </si>
  <si>
    <r>
      <t xml:space="preserve">FF1 </t>
    </r>
    <r>
      <rPr>
        <sz val="11"/>
        <color rgb="FFFF0000"/>
        <rFont val="Calibri"/>
        <family val="2"/>
      </rPr>
      <t>320-</t>
    </r>
    <r>
      <rPr>
        <sz val="11"/>
        <rFont val="Aptos Narrow"/>
        <family val="2"/>
        <scheme val="minor"/>
      </rPr>
      <t>323, L. 191, col b</t>
    </r>
  </si>
  <si>
    <t>FF2 325, L. 263, col b</t>
  </si>
  <si>
    <r>
      <t xml:space="preserve">FF1 </t>
    </r>
    <r>
      <rPr>
        <sz val="11"/>
        <color rgb="FFFF0000"/>
        <rFont val="Calibri"/>
        <family val="2"/>
      </rPr>
      <t>320-</t>
    </r>
    <r>
      <rPr>
        <sz val="11"/>
        <rFont val="Aptos Narrow"/>
        <family val="2"/>
        <scheme val="minor"/>
      </rPr>
      <t>323, L. 190, col b</t>
    </r>
  </si>
  <si>
    <t>FF2 325, L. 262, col b</t>
  </si>
  <si>
    <r>
      <t xml:space="preserve">FF1 </t>
    </r>
    <r>
      <rPr>
        <sz val="11"/>
        <color rgb="FFFF0000"/>
        <rFont val="Calibri"/>
        <family val="2"/>
      </rPr>
      <t>320-</t>
    </r>
    <r>
      <rPr>
        <sz val="11"/>
        <rFont val="Aptos Narrow"/>
        <family val="2"/>
        <scheme val="minor"/>
      </rPr>
      <t>323, L. 189, col b</t>
    </r>
  </si>
  <si>
    <t>WP_19-AandG 1, L. 806</t>
  </si>
  <si>
    <t>FF2 325, L. 261, col b</t>
  </si>
  <si>
    <r>
      <t xml:space="preserve">FF1 </t>
    </r>
    <r>
      <rPr>
        <sz val="11"/>
        <color rgb="FFFF0000"/>
        <rFont val="Calibri"/>
        <family val="2"/>
      </rPr>
      <t>320-</t>
    </r>
    <r>
      <rPr>
        <sz val="11"/>
        <rFont val="Aptos Narrow"/>
        <family val="2"/>
        <scheme val="minor"/>
      </rPr>
      <t>323, L. 188, col b</t>
    </r>
  </si>
  <si>
    <t>WP_19-AandG 1, L. 706</t>
  </si>
  <si>
    <t>FF2 325, L. 260, col b</t>
  </si>
  <si>
    <r>
      <t xml:space="preserve">FF1 </t>
    </r>
    <r>
      <rPr>
        <sz val="11"/>
        <color rgb="FFFF0000"/>
        <rFont val="Calibri"/>
        <family val="2"/>
      </rPr>
      <t>320-</t>
    </r>
    <r>
      <rPr>
        <sz val="11"/>
        <rFont val="Aptos Narrow"/>
        <family val="2"/>
        <scheme val="minor"/>
      </rPr>
      <t>323, L. 187, col b</t>
    </r>
  </si>
  <si>
    <t>WP_19-AandG 1, L. 606</t>
  </si>
  <si>
    <t>FF2 325, L. 259, col b</t>
  </si>
  <si>
    <r>
      <t xml:space="preserve">FF1 </t>
    </r>
    <r>
      <rPr>
        <sz val="11"/>
        <color rgb="FFFF0000"/>
        <rFont val="Calibri"/>
        <family val="2"/>
      </rPr>
      <t>320-</t>
    </r>
    <r>
      <rPr>
        <sz val="11"/>
        <rFont val="Aptos Narrow"/>
        <family val="2"/>
        <scheme val="minor"/>
      </rPr>
      <t>323, L. 186, col b</t>
    </r>
  </si>
  <si>
    <t>WP_19-AandG 1, L. 506</t>
  </si>
  <si>
    <t>FF2 325, L. 258, col b</t>
  </si>
  <si>
    <r>
      <t xml:space="preserve">FF1 </t>
    </r>
    <r>
      <rPr>
        <sz val="11"/>
        <color rgb="FFFF0000"/>
        <rFont val="Calibri"/>
        <family val="2"/>
      </rPr>
      <t>320-</t>
    </r>
    <r>
      <rPr>
        <sz val="11"/>
        <rFont val="Aptos Narrow"/>
        <family val="2"/>
        <scheme val="minor"/>
      </rPr>
      <t>323, L. 185, col b</t>
    </r>
  </si>
  <si>
    <t>WP_19-AandG 1, L. 406</t>
  </si>
  <si>
    <t>FF2 325, L. 257, col b</t>
  </si>
  <si>
    <r>
      <t xml:space="preserve">FF1 </t>
    </r>
    <r>
      <rPr>
        <sz val="11"/>
        <color rgb="FFFF0000"/>
        <rFont val="Calibri"/>
        <family val="2"/>
      </rPr>
      <t>320-</t>
    </r>
    <r>
      <rPr>
        <sz val="11"/>
        <rFont val="Aptos Narrow"/>
        <family val="2"/>
        <scheme val="minor"/>
      </rPr>
      <t>323, L. 184, col b</t>
    </r>
  </si>
  <si>
    <t>WP_19-AandG 1, L. 306</t>
  </si>
  <si>
    <t>FF2 325, L. 256, col b</t>
  </si>
  <si>
    <r>
      <t xml:space="preserve">FF1 </t>
    </r>
    <r>
      <rPr>
        <sz val="11"/>
        <color rgb="FFFF0000"/>
        <rFont val="Calibri"/>
        <family val="2"/>
      </rPr>
      <t>320-</t>
    </r>
    <r>
      <rPr>
        <sz val="11"/>
        <rFont val="Aptos Narrow"/>
        <family val="2"/>
        <scheme val="minor"/>
      </rPr>
      <t>323, L. 183, col b</t>
    </r>
  </si>
  <si>
    <t>WP_19-AandG 1, L. 206</t>
  </si>
  <si>
    <t>FF2 325, L. 255, col b</t>
  </si>
  <si>
    <r>
      <t xml:space="preserve">FF1 </t>
    </r>
    <r>
      <rPr>
        <sz val="11"/>
        <color rgb="FFFF0000"/>
        <rFont val="Calibri"/>
        <family val="2"/>
      </rPr>
      <t>320-</t>
    </r>
    <r>
      <rPr>
        <sz val="11"/>
        <rFont val="Aptos Narrow"/>
        <family val="2"/>
        <scheme val="minor"/>
      </rPr>
      <t>323, L. 182, col b</t>
    </r>
  </si>
  <si>
    <t>WP_19-AandG 1, L. 106</t>
  </si>
  <si>
    <t>FF2 325, L. 254, col b</t>
  </si>
  <si>
    <r>
      <t xml:space="preserve">FF1 </t>
    </r>
    <r>
      <rPr>
        <sz val="11"/>
        <color rgb="FFFF0000"/>
        <rFont val="Calibri"/>
        <family val="2"/>
      </rPr>
      <t>320-</t>
    </r>
    <r>
      <rPr>
        <sz val="11"/>
        <rFont val="Aptos Narrow"/>
        <family val="2"/>
        <scheme val="minor"/>
      </rPr>
      <t>323, L. 181, col b</t>
    </r>
  </si>
  <si>
    <t>Acct.</t>
  </si>
  <si>
    <t>Check</t>
  </si>
  <si>
    <t>Before Adjustment</t>
  </si>
  <si>
    <t>A&amp;G Finding Related</t>
  </si>
  <si>
    <t>O&amp;M Finding related</t>
  </si>
  <si>
    <t>Amount Excluded</t>
  </si>
  <si>
    <t>Total Company Adj</t>
  </si>
  <si>
    <t xml:space="preserve">Total Company </t>
  </si>
  <si>
    <t>Data</t>
  </si>
  <si>
    <t>FERC Form 2</t>
  </si>
  <si>
    <t>Col 7 = Col 5 - Col 6</t>
  </si>
  <si>
    <t>Col 5 = Col 1+Col 3</t>
  </si>
  <si>
    <t>1)  Calculation of Total Company Adjusted A&amp;G Expense</t>
  </si>
  <si>
    <t>Input Cells are shaded in gold</t>
  </si>
  <si>
    <t>Prior Year:  2022</t>
  </si>
  <si>
    <t>Line 207 * Line 208</t>
  </si>
  <si>
    <t>Line 205 * Line 206</t>
  </si>
  <si>
    <t>FERC Audit</t>
  </si>
  <si>
    <t>Change</t>
  </si>
  <si>
    <t>Before Change</t>
  </si>
  <si>
    <t>Allocated $</t>
  </si>
  <si>
    <t>Allocation %</t>
  </si>
  <si>
    <r>
      <t xml:space="preserve">5) See FF1 </t>
    </r>
    <r>
      <rPr>
        <sz val="9.35"/>
        <rFont val="Calibri"/>
        <family val="2"/>
      </rPr>
      <t>328-</t>
    </r>
    <r>
      <rPr>
        <sz val="11"/>
        <rFont val="Aptos Narrow"/>
        <family val="2"/>
        <scheme val="minor"/>
      </rPr>
      <t>330, col n, Total</t>
    </r>
  </si>
  <si>
    <t>4) Apply plant allocation factors after running a query of Natural Account in SAP system to get Line 612, col 5-6.</t>
  </si>
  <si>
    <t>3) Run a query of rent in SAP system to get Line 502, col 5-6.</t>
  </si>
  <si>
    <t>2) Run a query of col 2 (Natural Account) in SAP system to get col 4 and col 8.</t>
  </si>
  <si>
    <t>1) Immaterial reconciling difference.</t>
  </si>
  <si>
    <t xml:space="preserve"> . . .</t>
  </si>
  <si>
    <t>Other Electric Revenues</t>
  </si>
  <si>
    <t>Note 2, 5</t>
  </si>
  <si>
    <t>Other Transmission Revenue - Wheeling</t>
  </si>
  <si>
    <t>Other Utility Operating Income</t>
  </si>
  <si>
    <t>Reimbursed Electric Revenue - CPUC</t>
  </si>
  <si>
    <t>Other Electric Revenue - Calif Department of Water &amp; Resources (DWR)</t>
  </si>
  <si>
    <t>Reimbursed Electric Revenue Customer Care and Billing (CC&amp;B)</t>
  </si>
  <si>
    <t>Reimbursed Electric Revenue Joint Poles</t>
  </si>
  <si>
    <t>Note 2, 4</t>
  </si>
  <si>
    <t>Reimbursed Electric Revenue</t>
  </si>
  <si>
    <t>Unbilled Electric Revenue</t>
  </si>
  <si>
    <t>New Revenue Development - Electric Revenue</t>
  </si>
  <si>
    <t>NEBS TCRA</t>
  </si>
  <si>
    <t>Mobile Home Park Electric</t>
  </si>
  <si>
    <t>Revenue Damage Claims Electric</t>
  </si>
  <si>
    <t>Other Revenue - Affiliate</t>
  </si>
  <si>
    <t>Timber Sales - Utility</t>
  </si>
  <si>
    <t>Recreation Facilities Revenue</t>
  </si>
  <si>
    <t>MCI Rights-of-Way (B)</t>
  </si>
  <si>
    <t>Acct 456 Total</t>
  </si>
  <si>
    <r>
      <t>FF1 300</t>
    </r>
    <r>
      <rPr>
        <b/>
        <sz val="11"/>
        <rFont val="Calibri"/>
        <family val="2"/>
      </rPr>
      <t>-301</t>
    </r>
    <r>
      <rPr>
        <b/>
        <sz val="11"/>
        <rFont val="Aptos Narrow"/>
        <family val="2"/>
        <scheme val="minor"/>
      </rPr>
      <t>, L. 21-22, col b</t>
    </r>
  </si>
  <si>
    <t>Other Electric Revenue</t>
  </si>
  <si>
    <t>New Revenue Development Fee Revenue</t>
  </si>
  <si>
    <t>New Revenue Development Rent</t>
  </si>
  <si>
    <t>Note 2, 3</t>
  </si>
  <si>
    <t>Rent from Electric Property</t>
  </si>
  <si>
    <t>Acct 454 Total</t>
  </si>
  <si>
    <r>
      <t>FF1 300</t>
    </r>
    <r>
      <rPr>
        <b/>
        <sz val="11"/>
        <rFont val="Calibri"/>
        <family val="2"/>
      </rPr>
      <t>-301</t>
    </r>
    <r>
      <rPr>
        <b/>
        <sz val="11"/>
        <rFont val="Aptos Narrow"/>
        <family val="2"/>
        <scheme val="minor"/>
      </rPr>
      <t>, L.19, col b</t>
    </r>
  </si>
  <si>
    <t>Sales of Water and Water Power</t>
  </si>
  <si>
    <t>Acct 453 Total</t>
  </si>
  <si>
    <r>
      <t>FF1 300</t>
    </r>
    <r>
      <rPr>
        <b/>
        <sz val="11"/>
        <rFont val="Calibri"/>
        <family val="2"/>
      </rPr>
      <t>-301</t>
    </r>
    <r>
      <rPr>
        <b/>
        <sz val="11"/>
        <rFont val="Aptos Narrow"/>
        <family val="2"/>
        <scheme val="minor"/>
      </rPr>
      <t>, L. 18, col b</t>
    </r>
  </si>
  <si>
    <t>Miscellaneous Service Revenues - Reimbursable</t>
  </si>
  <si>
    <t>Miscellaneous Service Electric Customer Fund Management Non-RES</t>
  </si>
  <si>
    <t>Miscellaneous Service Electric Customer Fund Management - RES</t>
  </si>
  <si>
    <t>NRD Revenue Other</t>
  </si>
  <si>
    <t>Miscellaneous Service Revenues</t>
  </si>
  <si>
    <t>Acct 451 Total</t>
  </si>
  <si>
    <r>
      <t>FF1 300</t>
    </r>
    <r>
      <rPr>
        <b/>
        <sz val="11"/>
        <rFont val="Calibri"/>
        <family val="2"/>
      </rPr>
      <t>-301</t>
    </r>
    <r>
      <rPr>
        <b/>
        <sz val="11"/>
        <rFont val="Aptos Narrow"/>
        <family val="2"/>
        <scheme val="minor"/>
      </rPr>
      <t>, L. 17, col b</t>
    </r>
  </si>
  <si>
    <t>Forfeited Discounts</t>
  </si>
  <si>
    <t>Acct 450 Total</t>
  </si>
  <si>
    <r>
      <t>FF1 300</t>
    </r>
    <r>
      <rPr>
        <b/>
        <sz val="11"/>
        <rFont val="Calibri"/>
        <family val="2"/>
      </rPr>
      <t>-301</t>
    </r>
    <r>
      <rPr>
        <b/>
        <sz val="11"/>
        <rFont val="Aptos Narrow"/>
        <family val="2"/>
        <scheme val="minor"/>
      </rPr>
      <t>, L. 16, col b</t>
    </r>
  </si>
  <si>
    <t>Sum Lines 201, 301, 401, 501, 601</t>
  </si>
  <si>
    <t xml:space="preserve">NP&amp;S Transmission </t>
  </si>
  <si>
    <t>Total Network ET</t>
  </si>
  <si>
    <t>Network ET - Low Voltage</t>
  </si>
  <si>
    <t>Network ET - High Voltage</t>
  </si>
  <si>
    <t xml:space="preserve">Total Electric </t>
  </si>
  <si>
    <t>ACCT DESCRIPTION</t>
  </si>
  <si>
    <t>NATURAL ACCT</t>
  </si>
  <si>
    <t>FERC ACCT</t>
  </si>
  <si>
    <t>Col 5 + Col 6</t>
  </si>
  <si>
    <t>1) Insert additional lines as necessary for additional items.</t>
  </si>
  <si>
    <t>3) Product Lines with negative Net Revenues are set to zero.</t>
  </si>
  <si>
    <t>1) Please see WP_21-NPS 2 for Expenses by Product Line.</t>
  </si>
  <si>
    <t>1) Please see WP_21-NPS 1 for Revenues by Product Line.</t>
  </si>
  <si>
    <t>Customer Revenue Credit (CRC$) = PTNR * CRC%</t>
  </si>
  <si>
    <t>Shareholder Allocation</t>
  </si>
  <si>
    <t>State and Federal taxes = PSA$ * t</t>
  </si>
  <si>
    <t>Pre-tax Shareholder Allocation (PSA$) = PTNR * PSA%</t>
  </si>
  <si>
    <t>Calculation of 50/50 After-Tax Sharing</t>
  </si>
  <si>
    <t xml:space="preserve">CRC% (Customer Revenue Credit Percent of Net Revenues) = 1 - [1 / (1+ k - kt)]                   </t>
  </si>
  <si>
    <t>PSA% (Pre-Tax Shareholder Percent of Net Revenues) = 1 / (1 + k - kt)</t>
  </si>
  <si>
    <t>50%/50% = 1</t>
  </si>
  <si>
    <t>k = The ratio of customer to shareholder after tax net revenues.</t>
  </si>
  <si>
    <t>t = Composite state &amp; federal tax rate</t>
  </si>
  <si>
    <t>PTNR (Pre-tax net revenue)</t>
  </si>
  <si>
    <t>Calculation of Pre-tax Revenue Allocation %</t>
  </si>
  <si>
    <t>SBA Amortization</t>
  </si>
  <si>
    <t>Maintenance &amp; Consulting</t>
  </si>
  <si>
    <t>Technology &amp; Licenses</t>
  </si>
  <si>
    <t>Land Use</t>
  </si>
  <si>
    <t>Wireless</t>
  </si>
  <si>
    <t>Wireline</t>
  </si>
  <si>
    <t>Net Revenues</t>
  </si>
  <si>
    <t>Product Line</t>
  </si>
  <si>
    <t>Adjusted</t>
  </si>
  <si>
    <t>Transmission Revenues and Expenses by Product Line</t>
  </si>
  <si>
    <t>Total NP&amp;S Transmission Expense</t>
  </si>
  <si>
    <t>WP-NPandS_RY2024 2, Line 100, col 2</t>
  </si>
  <si>
    <t>NP&amp;S Transmission A&amp;G Expense</t>
  </si>
  <si>
    <t>WP-NPandS_RY2024 2, Line 100, col 1</t>
  </si>
  <si>
    <t>NP&amp;S Transmission O&amp;M Expense</t>
  </si>
  <si>
    <t>20-RevenueCredits, L. 100, col 8</t>
  </si>
  <si>
    <t>NP&amp;S Transmission Revenue</t>
  </si>
  <si>
    <t>Total NP&amp;S Electric Transmission Revenues and Expenses</t>
  </si>
  <si>
    <t>Sum of Lines 100-Line 102</t>
  </si>
  <si>
    <t>Composite Income Tax Rate</t>
  </si>
  <si>
    <t>Reflects the federal tax deduction for state taxes which reduces the composite income tax rate</t>
  </si>
  <si>
    <t>Negative Line 100 * Line 101</t>
  </si>
  <si>
    <t>Federal Secondary</t>
  </si>
  <si>
    <t>California Rev. &amp; Tax. Cd. § 23151</t>
  </si>
  <si>
    <t>State Franchise Tax Rate (California)</t>
  </si>
  <si>
    <t>Internal Revenue Code (IRC) Section 11</t>
  </si>
  <si>
    <t>2)Tax Rates for the Prior Year True-up</t>
  </si>
  <si>
    <t>1) Tax Rates for the Rate Year</t>
  </si>
  <si>
    <t>5) For January through December = previous month balance plus amount in Column 2.</t>
  </si>
  <si>
    <t>4) The monthly deferred tax amounts are equal to the ending ADIT balance minus the beginning ADIT balance, divided by 12 months.</t>
  </si>
  <si>
    <t>3) The Source of the Credits and Other can be found in the Green Shaded area of WP_23-RetailSGTax 3</t>
  </si>
  <si>
    <t>2) The Source of the Beginning of Year Accumulated Deferred Income Taxes can be found in the Orange Shaded area of WP_23-RetailSGTax 3</t>
  </si>
  <si>
    <t>1) The Source of the End of Year Accumulated Deferred Income Taxes can be found in the Purple Shaded area of WP_23-RetailSGTax 3</t>
  </si>
  <si>
    <t>Ending Balance (Line 100)</t>
  </si>
  <si>
    <t>Beginning Deferred Tax Balance (Line 101)</t>
  </si>
  <si>
    <t>Col 9 Prior Mth + Col 8 Current Mth</t>
  </si>
  <si>
    <t>= Col 3 * Col 7</t>
  </si>
  <si>
    <t>Col 6 / Tot. Days</t>
  </si>
  <si>
    <t>See Note 5</t>
  </si>
  <si>
    <t>See Note 4</t>
  </si>
  <si>
    <t>4) Tax Normalization Calculation Pursuant to Treas. Reg §1.167(l)-1(h)(6); PLR 9313008; 9202029; 922404; 201717008</t>
  </si>
  <si>
    <t>Total South Georgia Adjustment</t>
  </si>
  <si>
    <t>1-BaseTRR, L. 218</t>
  </si>
  <si>
    <t>1-BaseTRR, L. 216</t>
  </si>
  <si>
    <t>For Inputs to Sch.3-True-upTRR</t>
  </si>
  <si>
    <t>For Inputs to Sch.1-BaseTRR</t>
  </si>
  <si>
    <t>3) ROE and Capitalization Calculations</t>
  </si>
  <si>
    <t>WP_23-RetailSGTax 3</t>
  </si>
  <si>
    <t>Income Taxes = [((RB * ER) + FPD) * (CTR/(1 – CTR))]  + CO/(1 – CTR)]</t>
  </si>
  <si>
    <t>2) Income Taxes</t>
  </si>
  <si>
    <t>Average of BOY and EOY Accumulated Deferred Income Taxes</t>
  </si>
  <si>
    <t>Beginning of Year Accumulated Deferred Income Taxes</t>
  </si>
  <si>
    <t>End of Year Accumulated Deferred Income Taxes</t>
  </si>
  <si>
    <t>Values for Inputs to Sch.3-True-upTRR</t>
  </si>
  <si>
    <t>Values for Inputs to Sch.1-BaseTRR</t>
  </si>
  <si>
    <t>1) Accumulated Deferred Income Taxes</t>
  </si>
  <si>
    <t>Line 139 / Line 140</t>
  </si>
  <si>
    <t>Net Plant Property Tax Allocation Factor</t>
  </si>
  <si>
    <t>Line 118 - Line 138</t>
  </si>
  <si>
    <t>Total PG&amp;E Electric Net Plant In Service (Functional + CGI)</t>
  </si>
  <si>
    <t>Line 117 - Line 137</t>
  </si>
  <si>
    <t>Network Electric Transmission Net Plant in Service (Functional + CGI)</t>
  </si>
  <si>
    <t>WP_10-AccDep 6, L. 149, Col 8</t>
  </si>
  <si>
    <t>Total PG&amp;E Electric Accumulated Depreciation including CGI</t>
  </si>
  <si>
    <t>10-AccDep, L. 112, col 13 + 10-AccDep, L. 701, col 1</t>
  </si>
  <si>
    <t>Network Electric Transmission Accumulated Depreciation including CGI</t>
  </si>
  <si>
    <t>Calculation of Prior Year Property Tax Allocation Factor</t>
  </si>
  <si>
    <t>(60% * Line 112) + (40% *Line 119)</t>
  </si>
  <si>
    <t>Network Electric Transmission as a % of Total Electric Liability Insurance Allocation Factor (60% Labor/40% Plant)</t>
  </si>
  <si>
    <t>(60% * Line 113) + (40% *Line 116)</t>
  </si>
  <si>
    <t>Network Electric Transmisison as a % of Total Company Liability Insurance Allocation Factor (60% Labor/40% Plant)</t>
  </si>
  <si>
    <t>Calculation of Prior Year Liability Insurance Allocation Factor</t>
  </si>
  <si>
    <t>Rate Year Dec</t>
  </si>
  <si>
    <t>Line 131 / Line 132</t>
  </si>
  <si>
    <t>Allocation Factor to Low Voltage</t>
  </si>
  <si>
    <t>Line 130 / Line 132</t>
  </si>
  <si>
    <t>Allocation Factor to High Voltage</t>
  </si>
  <si>
    <t>Line 130 + Line 131</t>
  </si>
  <si>
    <t>Network Electric Transmission Rate Year Functional Plant</t>
  </si>
  <si>
    <t>Line 125 + Line 129</t>
  </si>
  <si>
    <t>Low Voltage Rate Year Functional Plant</t>
  </si>
  <si>
    <t>Line 124 + Line 128</t>
  </si>
  <si>
    <t>High Voltage Rate Year Functional Plant</t>
  </si>
  <si>
    <t>9-PlantAdditions, L. 323, col 2</t>
  </si>
  <si>
    <t>Low Voltage Capital Additions</t>
  </si>
  <si>
    <t>9-PlantAdditions, L. 223, col 2</t>
  </si>
  <si>
    <t>High Voltage Capital Additions</t>
  </si>
  <si>
    <t>Calculation of Rate Year High Voltage/Low Voltage Electric Transmission Plant Allocation Factor</t>
  </si>
  <si>
    <t>Line 125 / Line 123</t>
  </si>
  <si>
    <t>Line 124 / Line 123</t>
  </si>
  <si>
    <t>Prior Year Dec</t>
  </si>
  <si>
    <t>7-PlantInService, L. 312, col 13</t>
  </si>
  <si>
    <t>7-PlantInService, L. 212, col 13</t>
  </si>
  <si>
    <t>Network Electric Transmission Plant - Functional Plant only</t>
  </si>
  <si>
    <t>Calculation of Prior Year High Voltage/Low Voltage Transmission Plant Allocation Factor</t>
  </si>
  <si>
    <t>Line 120 / Line 121</t>
  </si>
  <si>
    <t>Network Electric Transmission as a % of Total Electric Transmission</t>
  </si>
  <si>
    <t>6-PlantJurisdiction, L. 110, col 1 + col 3</t>
  </si>
  <si>
    <t>Total Electric Transmission  - Functional Plant only</t>
  </si>
  <si>
    <t>Line 117 / Line 118</t>
  </si>
  <si>
    <t>Network Electric Transmission Plant as a % of Total Electric Plant</t>
  </si>
  <si>
    <t>WP_7-PlantInService 7, L. 149, Col 8</t>
  </si>
  <si>
    <t>Total PG&amp;E Electric Plant In Service including CGI Plant</t>
  </si>
  <si>
    <t>7-PlantInService, L. 112, col 13 + 7-PlantInService, L. 701, col 1</t>
  </si>
  <si>
    <t>Network Electric Transmission Gross Plant In Service including CGI Plant</t>
  </si>
  <si>
    <t>Line 114 / Line 115</t>
  </si>
  <si>
    <t>Network Electric Transmission Plant as a % of Total Company Plant</t>
  </si>
  <si>
    <t>WP_7-PlantInService 7, L. 149, Col 10</t>
  </si>
  <si>
    <t>Total PG&amp;E Company Gross Plant In Service</t>
  </si>
  <si>
    <t>Calculation of Prior Year Transmission Plant Allocation Factor</t>
  </si>
  <si>
    <t>Line 111 / Line 104</t>
  </si>
  <si>
    <t>Network Electric Transmission Labor as a % of Total Company Allocation Factor</t>
  </si>
  <si>
    <t>Line 111 / Line 110</t>
  </si>
  <si>
    <t>Network Electric Transmission Labor as a % of Total Electric Allocation Factor</t>
  </si>
  <si>
    <t>18-OandM, L. 100, col 13</t>
  </si>
  <si>
    <t>Network Electric Transmission Wages and Salaries</t>
  </si>
  <si>
    <t>Total Adjusted Electric Wages and Salaries wo A&amp;G</t>
  </si>
  <si>
    <t>Calculation of Prior Year Network Electric Transmission Labor Allocation Factors</t>
  </si>
  <si>
    <t>Line 108 / Line 104</t>
  </si>
  <si>
    <t>Total Electric Department Labor as a % of Total Company Labor</t>
  </si>
  <si>
    <t>Line 105 - Line 106 + Line 107</t>
  </si>
  <si>
    <t>WP_24-Allocators_Labor, L. 100, col 5</t>
  </si>
  <si>
    <t>Cost Adjustment</t>
  </si>
  <si>
    <t>Line 101</t>
  </si>
  <si>
    <t>Electric A&amp;G Wages and Salaries</t>
  </si>
  <si>
    <r>
      <t>FF1 354</t>
    </r>
    <r>
      <rPr>
        <sz val="11"/>
        <rFont val="Calibri"/>
        <family val="2"/>
      </rPr>
      <t>-355</t>
    </r>
    <r>
      <rPr>
        <sz val="11"/>
        <rFont val="Aptos Narrow"/>
        <family val="2"/>
        <scheme val="minor"/>
      </rPr>
      <t>, L. 28, col b</t>
    </r>
  </si>
  <si>
    <t>Total Electric Department Wages and Salaries</t>
  </si>
  <si>
    <t>(Line 100 + Line 103) - (Line 101 + Line 102)</t>
  </si>
  <si>
    <t>Total Company Wages and Salaries w/o A&amp;G</t>
  </si>
  <si>
    <t>WP_24-Allocators_Labor, L. 100, col 3</t>
  </si>
  <si>
    <r>
      <t xml:space="preserve">FF1 </t>
    </r>
    <r>
      <rPr>
        <sz val="11"/>
        <rFont val="Calibri"/>
        <family val="2"/>
      </rPr>
      <t>354-</t>
    </r>
    <r>
      <rPr>
        <sz val="11"/>
        <rFont val="Aptos Narrow"/>
        <family val="2"/>
        <scheme val="minor"/>
      </rPr>
      <t>355, L. 61, col b</t>
    </r>
  </si>
  <si>
    <t>Gas A&amp;G Wages and Salaries</t>
  </si>
  <si>
    <r>
      <t>FF1 354</t>
    </r>
    <r>
      <rPr>
        <sz val="11"/>
        <rFont val="Calibri"/>
        <family val="2"/>
      </rPr>
      <t>-355</t>
    </r>
    <r>
      <rPr>
        <sz val="11"/>
        <rFont val="Aptos Narrow"/>
        <family val="2"/>
        <scheme val="minor"/>
      </rPr>
      <t>, L. 27, col b</t>
    </r>
  </si>
  <si>
    <t xml:space="preserve">Electric A&amp;G Wages and Salaries </t>
  </si>
  <si>
    <r>
      <t xml:space="preserve">FF1 </t>
    </r>
    <r>
      <rPr>
        <sz val="11"/>
        <rFont val="Calibri"/>
        <family val="2"/>
      </rPr>
      <t>354-</t>
    </r>
    <r>
      <rPr>
        <sz val="11"/>
        <rFont val="Aptos Narrow"/>
        <family val="2"/>
        <scheme val="minor"/>
      </rPr>
      <t>355, L. 65, col b</t>
    </r>
  </si>
  <si>
    <t>Total Company Wages and Salaries</t>
  </si>
  <si>
    <t>Calculation of Prior Year Total Electric Department Labor Allocation Factor</t>
  </si>
  <si>
    <t>FF1 354-355, L. 28, col b</t>
  </si>
  <si>
    <t>FF1 354-355, L. 61, col b</t>
  </si>
  <si>
    <t>FF1 354-355, L. 27, col b</t>
  </si>
  <si>
    <t>FF1 354-355, L. 65, col b</t>
  </si>
  <si>
    <t>Franchise Fee Factor</t>
  </si>
  <si>
    <t>4) Calculation of Weighted Average RF&amp;U Factors</t>
  </si>
  <si>
    <t>WP_25-RFandUFactors 3, L. 110</t>
  </si>
  <si>
    <t>Present</t>
  </si>
  <si>
    <t>Uncollectible Factor</t>
  </si>
  <si>
    <t>Days in Prior Year</t>
  </si>
  <si>
    <t>To</t>
  </si>
  <si>
    <t>From</t>
  </si>
  <si>
    <t>3) Approved Uncollectible Factor(s)</t>
  </si>
  <si>
    <t>WP_25-RFandUFactors 2, L. 104</t>
  </si>
  <si>
    <t>2) Approved San Francisco Gross Receipts Tax Factor(s)</t>
  </si>
  <si>
    <t>WP_25-RFandUFactors 1, L. 102</t>
  </si>
  <si>
    <t>1) Approved Franchise Fee Factor(s)</t>
  </si>
  <si>
    <t>Total Wholesale TRRs</t>
  </si>
  <si>
    <t>Negative, Line 1 * (29-RetailRates-1, L. 118, col (A) * 50%</t>
  </si>
  <si>
    <t>Standby Revenue Credit</t>
  </si>
  <si>
    <t>ER23-2968-000</t>
  </si>
  <si>
    <t>Wholesale TRBAA</t>
  </si>
  <si>
    <t>Wholesale Base TRRs</t>
  </si>
  <si>
    <t>Line 1 * 1-BaseTRR, L. 602</t>
  </si>
  <si>
    <t>True-up Adjustment</t>
  </si>
  <si>
    <t>Line 1 * 1-BaseTRR, L. 601</t>
  </si>
  <si>
    <t>Line 212 * (1-BaseTRR, L. 513 + L. 514)</t>
  </si>
  <si>
    <t>Line 1 * 1-BaseTRR, L. 511</t>
  </si>
  <si>
    <t>Line 1 * 1-BaseTRR, L. 510</t>
  </si>
  <si>
    <t>20-RevenueCredits, L. 100, col 5 and col 6</t>
  </si>
  <si>
    <t>Line 1 * 1-BaseTRR, L. 508</t>
  </si>
  <si>
    <t>Line 1 * 1-BaseTRR, L. 507</t>
  </si>
  <si>
    <t>(Line 115 * 1-BaseTRR, L. 219) - (1-BaseTRR, L. 221 * 8-AbandonedPlant, L. 100 and L. 101, col 11)</t>
  </si>
  <si>
    <t>8-AbandonedPlant, Col 7, Lines 100 and 101</t>
  </si>
  <si>
    <t>Line 1 * 1-BaseTRR, L. 504</t>
  </si>
  <si>
    <t>Depreciation rate adjustment</t>
  </si>
  <si>
    <t>11-Depreciation, (L. 100, col 13 + L. 500, col 2), (L. 101, col 13 + L. 500, Col 3)</t>
  </si>
  <si>
    <t>Line 1 * 1-BaseTRR, L. 502</t>
  </si>
  <si>
    <t>Line 1 * 1-BaseTRR, L. 501</t>
  </si>
  <si>
    <t>(Line 1 * (18-OandM, L. 100  - L. 114, col 15) + 18-OandM, L. 114, col 15), Line 1 * (18-OandM, L.100  - L. 114, col 15)</t>
  </si>
  <si>
    <t>Prior Year Transmission Revenue Requirement</t>
  </si>
  <si>
    <t>Line 1 * 1-BaseTRR, L. 114</t>
  </si>
  <si>
    <t>Line 1 * 1-BaseTRR, L. 113</t>
  </si>
  <si>
    <t>Accrued Vacation</t>
  </si>
  <si>
    <t>Line 1 * 1-BaseTRR, L. 112</t>
  </si>
  <si>
    <t>Line 1 * 1-BaseTRR, L. 111c</t>
  </si>
  <si>
    <t>10-AccDep, L. 701 , col 2 and col 3</t>
  </si>
  <si>
    <t>10-AccDep, L. 212 and L. 312, col 13</t>
  </si>
  <si>
    <t>Line 1 * 13-WorkCap, L. 217, col 5</t>
  </si>
  <si>
    <t>13-WorkCap, L. 112, col 3 and col 4</t>
  </si>
  <si>
    <t>8-AbandonedPlant, Col 11, Lines 100 and 101</t>
  </si>
  <si>
    <t>7-PlantInService, L. 701, col 2 and col 3</t>
  </si>
  <si>
    <t>7-PlantInService, L. 212 and 312, col 13</t>
  </si>
  <si>
    <t>24-Allocators, L. 133 and 134</t>
  </si>
  <si>
    <t xml:space="preserve"> Plant Allocator</t>
  </si>
  <si>
    <t>Rate Year LV</t>
  </si>
  <si>
    <t>Rate Year HV</t>
  </si>
  <si>
    <t>Low Voltage Access Charge ($/MWh)</t>
  </si>
  <si>
    <t>Gross Load (MWh)</t>
  </si>
  <si>
    <t>26-WholesaleTRRs, L. 219, col 2</t>
  </si>
  <si>
    <t>Low Voltage TRR</t>
  </si>
  <si>
    <t>Calculation of Low Voltage Access Charge</t>
  </si>
  <si>
    <t>High Voltage Access Charge ($/MWh)</t>
  </si>
  <si>
    <t>26-WholesaleTRRs, L. 219, col 1</t>
  </si>
  <si>
    <t>High Voltage TRR</t>
  </si>
  <si>
    <t>Calculation of High Voltage Access Charge</t>
  </si>
  <si>
    <t>Gross Load at Area Out (kWh)</t>
  </si>
  <si>
    <t>WP_28-GrossLoad 6, L. 110</t>
  </si>
  <si>
    <t>Helms Pumped Storage: Pumping Load (10 Yr Avg) (kWh)</t>
  </si>
  <si>
    <t>Retail energy at local (area out) (kWh)</t>
  </si>
  <si>
    <t>WP_28-GrossLoad 7, L. 102, col 4</t>
  </si>
  <si>
    <t>Energy loss factor area out</t>
  </si>
  <si>
    <t>WP_28-GrossLoad 1, L. 102, col 2</t>
  </si>
  <si>
    <t>Energy at generator (kWh)</t>
  </si>
  <si>
    <t xml:space="preserve">1) Input the gross load data and loss factor from the Gross Load Workpapers. </t>
  </si>
  <si>
    <t>3) Forecast kWh Annual Sales are from 29-RetailRates-2, col 2.</t>
  </si>
  <si>
    <t>2) Forecast kWh Billing Determinates are from 29-RetailRates-2, col 2.  Forecast kW-mo. Billing Determinants are detailed in WP_29-RetailRates 8 (A-10, E-19, E-20 and Standby Reservation).</t>
  </si>
  <si>
    <t>1) Adjusted 12-CP Cost Allocations are from 29-RetailRates-2, col 8.</t>
  </si>
  <si>
    <t>Rate Design:</t>
  </si>
  <si>
    <t>kW-mo</t>
  </si>
  <si>
    <t>Standby Service</t>
  </si>
  <si>
    <t>/.85*kW-mo</t>
  </si>
  <si>
    <t>50% Reservation Charge</t>
  </si>
  <si>
    <t>At Secondary</t>
  </si>
  <si>
    <t>STB/SB-</t>
  </si>
  <si>
    <t>/kWh</t>
  </si>
  <si>
    <t>50% Volumetric Charge</t>
  </si>
  <si>
    <t>At Primary</t>
  </si>
  <si>
    <t>At Transmission</t>
  </si>
  <si>
    <t>/kW-mo</t>
  </si>
  <si>
    <t>Schedule E-20/B-20</t>
  </si>
  <si>
    <t>E20/B20-</t>
  </si>
  <si>
    <t>kWh</t>
  </si>
  <si>
    <t>Agriculture</t>
  </si>
  <si>
    <t>AG: B Schedules</t>
  </si>
  <si>
    <t>AGB/C-</t>
  </si>
  <si>
    <t>AG: A Schedules</t>
  </si>
  <si>
    <t>AGA-</t>
  </si>
  <si>
    <t xml:space="preserve"> </t>
  </si>
  <si>
    <t>Streetlights</t>
  </si>
  <si>
    <t>STL-</t>
  </si>
  <si>
    <t>Medium Light and Power</t>
  </si>
  <si>
    <t>E19/B19-</t>
  </si>
  <si>
    <t>Medium L&amp;P</t>
  </si>
  <si>
    <t>A10/B10-</t>
  </si>
  <si>
    <t>Small L&amp;P</t>
  </si>
  <si>
    <t>A1/B1-</t>
  </si>
  <si>
    <t>Residential</t>
  </si>
  <si>
    <t>RES-</t>
  </si>
  <si>
    <t>($/kWh)</t>
  </si>
  <si>
    <t>(kWh)</t>
  </si>
  <si>
    <t>Units</t>
  </si>
  <si>
    <t>Rate</t>
  </si>
  <si>
    <t>Determinants</t>
  </si>
  <si>
    <t>Cost Allocation</t>
  </si>
  <si>
    <t>Class Name</t>
  </si>
  <si>
    <t>Code</t>
  </si>
  <si>
    <t>Average Rate</t>
  </si>
  <si>
    <t>Annual Sales</t>
  </si>
  <si>
    <t>Billing</t>
  </si>
  <si>
    <t>Forecast Billing</t>
  </si>
  <si>
    <t>Adjusted 12-CP</t>
  </si>
  <si>
    <t>= col 1/col 4</t>
  </si>
  <si>
    <t>= col 1/col 2</t>
  </si>
  <si>
    <t>5 Yr. Historical Avg. Data for 12-CP Allocation of TRR to Customer Class</t>
  </si>
  <si>
    <t>Rate Design</t>
  </si>
  <si>
    <t>Current Year for Forecast Billing Determinants</t>
  </si>
  <si>
    <t xml:space="preserve">5) Medium Light and Power Line 106 is a subtotal of Lines 102 through 105; Agriculture Line 110 is a subtotal of Lines 108 and 109; Schedule E-20 Line 114 is a subtotal of Lines 111 through 113; Total - Full Requirements Line 115 is a subtotal of Lines 100, 101, 106, 107, 110 and 114; Standby Line 119 is a subtotal of Lines 116 through 118; Totals - Retail Line 120 is a total of Line 115 and 119. </t>
  </si>
  <si>
    <t>4) Demand loss factors are based on system losses at PG&amp;E's Transmission, Primary and Secondary Distribution voltage levels of service.</t>
  </si>
  <si>
    <t>3) Recorded monthly contribution coincident system peak (12-CP) data (kW) and 5-Year Average are from WP_29-RetailRates 3; 3a; and 4.</t>
  </si>
  <si>
    <t>2) Forecast kWh Billing Determinates are from WP_29-RetailRates 8 and 9 and approved by the CPUC in D.19-02-023.</t>
  </si>
  <si>
    <t>1) Recorded sales (kWh) and 5-Year Average are from WP_29-RetailRates 4; 5; and 5a.</t>
  </si>
  <si>
    <t>Source: Base Transmission Revenue Requirement (TRR) 1-BaseTRR, L. 704 =</t>
  </si>
  <si>
    <t>Totals - Retail</t>
  </si>
  <si>
    <t>Standby</t>
  </si>
  <si>
    <t xml:space="preserve">Total - Full Requirements </t>
  </si>
  <si>
    <t>MARL Sales:</t>
  </si>
  <si>
    <t>($)</t>
  </si>
  <si>
    <t>scale to 100%</t>
  </si>
  <si>
    <t>(w/losses)</t>
  </si>
  <si>
    <t>(kW)</t>
  </si>
  <si>
    <t>Factors</t>
  </si>
  <si>
    <t>(w/standby)</t>
  </si>
  <si>
    <t>Coin. Peak</t>
  </si>
  <si>
    <t>(adjusted for losses)</t>
  </si>
  <si>
    <t>Loss</t>
  </si>
  <si>
    <t>Sales</t>
  </si>
  <si>
    <t>5-Year Historical</t>
  </si>
  <si>
    <t>Alloc. Factors</t>
  </si>
  <si>
    <t>Percent of</t>
  </si>
  <si>
    <t>Coincident Demands</t>
  </si>
  <si>
    <t>Demand</t>
  </si>
  <si>
    <t>Recorded Avg.</t>
  </si>
  <si>
    <t>Forecast</t>
  </si>
  <si>
    <t>= col 7 * TRR</t>
  </si>
  <si>
    <t>Adjusted Cost</t>
  </si>
  <si>
    <t>= col 6/ sum col 6</t>
  </si>
  <si>
    <t>= col 4 * col 5</t>
  </si>
  <si>
    <t>= (col 2/col 1) * col 3</t>
  </si>
  <si>
    <t>Yr. Historical Avg.</t>
  </si>
  <si>
    <t>Rate Design Calculations Based on 12-CP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</si>
</sst>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000%"/>
    <numFmt numFmtId="166" formatCode="&quot;$&quot;#,##0"/>
    <numFmt numFmtId="167" formatCode="0.000000000"/>
    <numFmt numFmtId="168" formatCode="0.0%"/>
    <numFmt numFmtId="169" formatCode="_(&quot;$&quot;* #,##0_);_(&quot;$&quot;* \(#,##0\);_(&quot;$&quot;* &quot;-&quot;??_);_(@_)"/>
    <numFmt numFmtId="170" formatCode="_(&quot;$&quot;* #,##0.0000_);_(&quot;$&quot;* \(#,##0.0000\);_(&quot;$&quot;* &quot;-&quot;??_);_(@_)"/>
    <numFmt numFmtId="171" formatCode="&quot;$&quot;#,##0.0_);[Red]\(&quot;$&quot;#,##0.0\)"/>
    <numFmt numFmtId="172" formatCode="0.000"/>
    <numFmt numFmtId="173" formatCode="0.000%"/>
    <numFmt numFmtId="174" formatCode="General_)"/>
    <numFmt numFmtId="175" formatCode="_(&quot;$&quot;* #,##0.00_);_(&quot;$&quot;* \(#,##0.00\);_(&quot;$&quot;* &quot;-&quot;_);_(@_)"/>
    <numFmt numFmtId="176" formatCode="0_);\(0\)"/>
    <numFmt numFmtId="177" formatCode="_(* #,##0.00000_);_(* \(#,##0.00000\);_(* &quot;-&quot;??_);_(@_)"/>
    <numFmt numFmtId="178" formatCode="m/d/yy;@"/>
    <numFmt numFmtId="179" formatCode="0.00000"/>
    <numFmt numFmtId="180" formatCode="&quot;$&quot;#,##0.00"/>
    <numFmt numFmtId="181" formatCode="_(* #,##0.0000000_);_(* \(#,##0.0000000\);_(* &quot;-&quot;??_);_(@_)"/>
    <numFmt numFmtId="182" formatCode="0.00000%"/>
    <numFmt numFmtId="183" formatCode="&quot;$&quot;#,##0.0000_);[Red]\(&quot;$&quot;#,##0.0000\)"/>
    <numFmt numFmtId="184" formatCode="_(* #,##0.0000_);_(* \(#,##0.0000\);_(* &quot;-&quot;??_);_(@_)"/>
    <numFmt numFmtId="185" formatCode="&quot;$&quot;#,##0.00000"/>
  </numFmts>
  <fonts count="57"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sz val="11"/>
      <color theme="1"/>
      <name val="Times New Roman"/>
      <family val="1"/>
    </font>
    <font>
      <b/>
      <sz val="16"/>
      <color theme="1"/>
      <name val="Times New Roman"/>
      <family val="1"/>
    </font>
    <font>
      <b/>
      <sz val="14"/>
      <color theme="1"/>
      <name val="Times New Roman"/>
      <family val="1"/>
    </font>
    <font>
      <sz val="11"/>
      <color rgb="FFC00000"/>
      <name val="Aptos Narrow"/>
      <family val="2"/>
      <scheme val="minor"/>
    </font>
    <font>
      <b/>
      <u/>
      <sz val="11"/>
      <color theme="1"/>
      <name val="Aptos Narrow"/>
      <family val="2"/>
      <scheme val="minor"/>
    </font>
    <font>
      <sz val="11"/>
      <name val="Aptos Narrow"/>
      <family val="2"/>
      <scheme val="minor"/>
    </font>
    <font>
      <b/>
      <sz val="11"/>
      <name val="Aptos Narrow"/>
      <family val="2"/>
      <scheme val="minor"/>
    </font>
    <font>
      <b/>
      <u/>
      <sz val="11"/>
      <name val="Aptos Narrow"/>
      <family val="2"/>
      <scheme val="minor"/>
    </font>
    <font>
      <u/>
      <sz val="11"/>
      <color theme="1"/>
      <name val="Aptos Narrow"/>
      <family val="2"/>
      <scheme val="minor"/>
    </font>
    <font>
      <sz val="11"/>
      <name val="Calibri"/>
      <family val="2"/>
    </font>
    <font>
      <b/>
      <sz val="9.35"/>
      <name val="Calibri"/>
      <family val="2"/>
    </font>
    <font>
      <b/>
      <sz val="11"/>
      <name val="Calibri"/>
      <family val="2"/>
    </font>
    <font>
      <b/>
      <sz val="11"/>
      <color rgb="FFC00000"/>
      <name val="Aptos Narrow"/>
      <family val="2"/>
      <scheme val="minor"/>
    </font>
    <font>
      <sz val="10"/>
      <name val="Arial"/>
      <family val="2"/>
    </font>
    <font>
      <u/>
      <sz val="11"/>
      <name val="Aptos Narrow"/>
      <family val="2"/>
      <scheme val="minor"/>
    </font>
    <font>
      <sz val="9.9"/>
      <name val="Calibri"/>
      <family val="2"/>
    </font>
    <font>
      <b/>
      <sz val="11"/>
      <color rgb="FFFF0000"/>
      <name val="Aptos Narrow"/>
      <family val="2"/>
      <scheme val="minor"/>
    </font>
    <font>
      <sz val="11"/>
      <color rgb="FF7030A0"/>
      <name val="Aptos Narrow"/>
      <family val="2"/>
      <scheme val="minor"/>
    </font>
    <font>
      <u/>
      <sz val="11"/>
      <color rgb="FFC00000"/>
      <name val="Aptos Narrow"/>
      <family val="2"/>
      <scheme val="minor"/>
    </font>
    <font>
      <sz val="11"/>
      <color rgb="FF000000"/>
      <name val="Aptos Narrow"/>
      <family val="2"/>
      <scheme val="minor"/>
    </font>
    <font>
      <sz val="11"/>
      <color rgb="FF9E0000"/>
      <name val="Aptos Narrow"/>
      <family val="2"/>
      <scheme val="minor"/>
    </font>
    <font>
      <u/>
      <sz val="11"/>
      <color theme="10"/>
      <name val="Aptos Narrow"/>
      <family val="2"/>
      <scheme val="minor"/>
    </font>
    <font>
      <sz val="11"/>
      <color rgb="FFA50000"/>
      <name val="Aptos Narrow"/>
      <family val="2"/>
      <scheme val="minor"/>
    </font>
    <font>
      <sz val="11"/>
      <color rgb="FFD10000"/>
      <name val="Aptos Narrow"/>
      <family val="2"/>
      <scheme val="minor"/>
    </font>
    <font>
      <sz val="10"/>
      <color theme="1"/>
      <name val="Arial"/>
      <family val="2"/>
    </font>
    <font>
      <b/>
      <i/>
      <sz val="11"/>
      <name val="Aptos Narrow"/>
      <family val="2"/>
      <scheme val="minor"/>
    </font>
    <font>
      <sz val="11"/>
      <color rgb="FF217800"/>
      <name val="Aptos Narrow"/>
      <family val="2"/>
      <scheme val="minor"/>
    </font>
    <font>
      <sz val="9.35"/>
      <name val="Calibri"/>
      <family val="2"/>
    </font>
    <font>
      <sz val="8"/>
      <name val="Arial"/>
      <family val="2"/>
    </font>
    <font>
      <b/>
      <sz val="10"/>
      <name val="Arial"/>
      <family val="2"/>
    </font>
    <font>
      <b/>
      <sz val="10"/>
      <color theme="1"/>
      <name val="Times New Roman"/>
      <family val="1"/>
    </font>
    <font>
      <b/>
      <sz val="11"/>
      <color indexed="8"/>
      <name val="Aptos Narrow"/>
      <family val="2"/>
      <scheme val="minor"/>
    </font>
    <font>
      <sz val="8.8000000000000007"/>
      <name val="Calibri"/>
      <family val="2"/>
    </font>
    <font>
      <b/>
      <strike/>
      <sz val="11"/>
      <name val="Calibri"/>
      <family val="2"/>
    </font>
    <font>
      <b/>
      <strike/>
      <sz val="8.8000000000000007"/>
      <name val="Calibri"/>
      <family val="2"/>
    </font>
    <font>
      <b/>
      <sz val="10"/>
      <name val="Times New Roman"/>
      <family val="1"/>
    </font>
    <font>
      <b/>
      <u/>
      <sz val="11"/>
      <color rgb="FFC00000"/>
      <name val="Aptos Narrow"/>
      <family val="2"/>
      <scheme val="minor"/>
    </font>
    <font>
      <sz val="11"/>
      <color rgb="FFED0000"/>
      <name val="Aptos Narrow"/>
      <family val="2"/>
      <scheme val="minor"/>
    </font>
    <font>
      <i/>
      <sz val="11"/>
      <color rgb="FFFF0000"/>
      <name val="Aptos Narrow"/>
      <family val="2"/>
      <scheme val="minor"/>
    </font>
    <font>
      <b/>
      <sz val="11"/>
      <color rgb="FF7030A0"/>
      <name val="Aptos Narrow"/>
      <family val="2"/>
      <scheme val="minor"/>
    </font>
    <font>
      <sz val="11"/>
      <color rgb="FFFF0000"/>
      <name val="Calibri"/>
      <family val="2"/>
    </font>
    <font>
      <b/>
      <u/>
      <sz val="11"/>
      <color rgb="FF7030A0"/>
      <name val="Aptos Narrow"/>
      <family val="2"/>
      <scheme val="minor"/>
    </font>
    <font>
      <sz val="11"/>
      <color rgb="FFD90000"/>
      <name val="Aptos Narrow"/>
      <family val="2"/>
      <scheme val="minor"/>
    </font>
    <font>
      <sz val="11"/>
      <color rgb="FFA60000"/>
      <name val="Aptos Narrow"/>
      <family val="2"/>
      <scheme val="minor"/>
    </font>
    <font>
      <b/>
      <u/>
      <sz val="11"/>
      <color rgb="FFED0000"/>
      <name val="Aptos Narrow"/>
      <family val="2"/>
      <scheme val="minor"/>
    </font>
    <font>
      <sz val="11"/>
      <color indexed="8"/>
      <name val="Aptos Narrow"/>
      <family val="2"/>
      <scheme val="minor"/>
    </font>
    <font>
      <sz val="11"/>
      <color indexed="16"/>
      <name val="Aptos Narrow"/>
      <family val="2"/>
      <scheme val="minor"/>
    </font>
    <font>
      <i/>
      <sz val="11"/>
      <name val="Aptos Narrow"/>
      <family val="2"/>
      <scheme val="minor"/>
    </font>
    <font>
      <i/>
      <sz val="11"/>
      <color indexed="12"/>
      <name val="Aptos Narrow"/>
      <family val="2"/>
      <scheme val="minor"/>
    </font>
    <font>
      <u/>
      <sz val="11"/>
      <color indexed="8"/>
      <name val="Aptos Narrow"/>
      <family val="2"/>
      <scheme val="minor"/>
    </font>
    <font>
      <sz val="11"/>
      <color indexed="12"/>
      <name val="Aptos Narrow"/>
      <family val="2"/>
      <scheme val="minor"/>
    </font>
  </fonts>
  <fills count="17">
    <fill>
      <patternFill patternType="none"/>
    </fill>
    <fill>
      <patternFill patternType="gray125"/>
    </fill>
    <fill>
      <patternFill patternType="solid">
        <fgColor rgb="FFFFE979"/>
        <bgColor indexed="64"/>
      </patternFill>
    </fill>
    <fill>
      <patternFill patternType="solid">
        <fgColor rgb="FF7030A0"/>
        <bgColor indexed="64"/>
      </patternFill>
    </fill>
    <fill>
      <patternFill patternType="solid">
        <fgColor theme="9" tint="0.39997558519241921"/>
        <bgColor indexed="64"/>
      </patternFill>
    </fill>
    <fill>
      <patternFill patternType="solid">
        <fgColor rgb="FFC00000"/>
        <bgColor indexed="64"/>
      </patternFill>
    </fill>
    <fill>
      <patternFill patternType="solid">
        <fgColor rgb="FF7DDDFF"/>
        <bgColor indexed="64"/>
      </patternFill>
    </fill>
    <fill>
      <patternFill patternType="solid">
        <fgColor rgb="FFFFE97D"/>
        <bgColor indexed="64"/>
      </patternFill>
    </fill>
    <fill>
      <patternFill patternType="solid">
        <fgColor theme="9" tint="0.59996337778862885"/>
        <bgColor indexed="64"/>
      </patternFill>
    </fill>
    <fill>
      <patternFill patternType="solid">
        <fgColor theme="7" tint="0.39997558519241921"/>
        <bgColor indexed="64"/>
      </patternFill>
    </fill>
    <fill>
      <patternFill patternType="solid">
        <fgColor rgb="FFFF0000"/>
        <bgColor indexed="64"/>
      </patternFill>
    </fill>
    <fill>
      <patternFill patternType="solid">
        <fgColor theme="7" tint="0.59996337778862885"/>
        <bgColor indexed="64"/>
      </patternFill>
    </fill>
    <fill>
      <patternFill patternType="solid">
        <fgColor theme="7" tint="0.79995117038483843"/>
        <bgColor indexed="64"/>
      </patternFill>
    </fill>
    <fill>
      <patternFill patternType="solid">
        <fgColor theme="9" tint="0.79998168889431442"/>
        <bgColor indexed="64"/>
      </patternFill>
    </fill>
    <fill>
      <patternFill patternType="solid">
        <fgColor theme="9" tint="-0.49995422223578601"/>
        <bgColor indexed="64"/>
      </patternFill>
    </fill>
    <fill>
      <patternFill patternType="solid">
        <fgColor theme="5" tint="0.59984130375072486"/>
        <bgColor indexed="64"/>
      </patternFill>
    </fill>
    <fill>
      <patternFill patternType="solid">
        <fgColor theme="9" tint="0.59999389629810485"/>
        <bgColor indexed="64"/>
      </patternFill>
    </fill>
  </fills>
  <borders count="2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double">
        <color auto="1"/>
      </bottom>
      <diagonal/>
    </border>
    <border>
      <left/>
      <right/>
      <top/>
      <bottom style="medium">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 fillId="0" borderId="0"/>
    <xf numFmtId="0" fontId="19" fillId="0" borderId="0"/>
    <xf numFmtId="0" fontId="30" fillId="0" borderId="0"/>
    <xf numFmtId="0" fontId="30" fillId="0" borderId="0"/>
    <xf numFmtId="0" fontId="34" fillId="0" borderId="0"/>
    <xf numFmtId="0" fontId="19" fillId="0" borderId="0"/>
    <xf numFmtId="0" fontId="19" fillId="0" borderId="0"/>
  </cellStyleXfs>
  <cellXfs count="990">
    <xf numFmtId="0" fontId="0" fillId="0" borderId="0" xfId="0"/>
    <xf numFmtId="0" fontId="6" fillId="0" borderId="0" xfId="0" applyFont="1"/>
    <xf numFmtId="0" fontId="7"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xf>
    <xf numFmtId="0" fontId="0" fillId="0" borderId="1" xfId="0" applyBorder="1" applyAlignment="1">
      <alignment horizontal="left" wrapText="1"/>
    </xf>
    <xf numFmtId="0" fontId="0" fillId="0" borderId="2" xfId="0" applyBorder="1"/>
    <xf numFmtId="0" fontId="0" fillId="0" borderId="3" xfId="0" applyBorder="1"/>
    <xf numFmtId="0" fontId="0" fillId="0" borderId="4" xfId="0" applyBorder="1" applyAlignment="1">
      <alignment horizontal="left" wrapText="1"/>
    </xf>
    <xf numFmtId="0" fontId="0" fillId="2" borderId="5" xfId="0" applyFill="1" applyBorder="1"/>
    <xf numFmtId="0" fontId="0" fillId="0" borderId="6" xfId="0" applyBorder="1"/>
    <xf numFmtId="0" fontId="0" fillId="0" borderId="5" xfId="0" applyBorder="1"/>
    <xf numFmtId="0" fontId="0" fillId="0" borderId="7" xfId="0" applyBorder="1"/>
    <xf numFmtId="0" fontId="4" fillId="0" borderId="5" xfId="0" applyFont="1" applyBorder="1" applyAlignment="1">
      <alignment horizontal="center"/>
    </xf>
    <xf numFmtId="0" fontId="4"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wrapText="1"/>
    </xf>
    <xf numFmtId="0" fontId="4" fillId="0" borderId="0" xfId="0" applyFont="1"/>
    <xf numFmtId="0" fontId="0" fillId="3" borderId="0" xfId="0" applyFill="1"/>
    <xf numFmtId="0" fontId="0" fillId="4" borderId="0" xfId="0" applyFill="1"/>
    <xf numFmtId="0" fontId="9" fillId="5" borderId="0" xfId="0" applyFont="1" applyFill="1"/>
    <xf numFmtId="0" fontId="0" fillId="0" borderId="0" xfId="0" applyAlignment="1">
      <alignment horizontal="left"/>
    </xf>
    <xf numFmtId="0" fontId="0" fillId="0" borderId="0" xfId="0" applyAlignment="1">
      <alignment horizontal="left" vertical="top" wrapText="1"/>
    </xf>
    <xf numFmtId="5" fontId="0" fillId="0" borderId="0" xfId="1" applyNumberFormat="1" applyFont="1" applyAlignment="1">
      <alignment horizontal="left"/>
    </xf>
    <xf numFmtId="0" fontId="10" fillId="0" borderId="0" xfId="0" applyFont="1"/>
    <xf numFmtId="6" fontId="11" fillId="0" borderId="0" xfId="2" applyNumberFormat="1" applyFont="1"/>
    <xf numFmtId="6" fontId="0" fillId="0" borderId="0" xfId="0" applyNumberFormat="1"/>
    <xf numFmtId="10" fontId="0" fillId="0" borderId="0" xfId="3" applyNumberFormat="1" applyFont="1"/>
    <xf numFmtId="164" fontId="11" fillId="0" borderId="0" xfId="1" applyNumberFormat="1" applyFont="1"/>
    <xf numFmtId="5" fontId="0" fillId="0" borderId="0" xfId="0" applyNumberFormat="1"/>
    <xf numFmtId="5" fontId="12" fillId="0" borderId="0" xfId="1" applyNumberFormat="1" applyFont="1" applyFill="1"/>
    <xf numFmtId="5" fontId="11" fillId="0" borderId="3" xfId="1" applyNumberFormat="1" applyFont="1" applyFill="1" applyBorder="1"/>
    <xf numFmtId="5" fontId="11" fillId="0" borderId="0" xfId="1" applyNumberFormat="1" applyFont="1" applyFill="1"/>
    <xf numFmtId="0" fontId="10" fillId="0" borderId="0" xfId="0" applyFont="1" applyAlignment="1">
      <alignment horizontal="center"/>
    </xf>
    <xf numFmtId="165" fontId="11" fillId="0" borderId="0" xfId="3" applyNumberFormat="1" applyFont="1" applyFill="1"/>
    <xf numFmtId="0" fontId="13" fillId="0" borderId="0" xfId="0" applyFont="1" applyAlignment="1">
      <alignment horizontal="center"/>
    </xf>
    <xf numFmtId="0" fontId="11" fillId="6" borderId="0" xfId="0" applyFont="1" applyFill="1"/>
    <xf numFmtId="0" fontId="0" fillId="6" borderId="0" xfId="0" applyFill="1"/>
    <xf numFmtId="0" fontId="4" fillId="6" borderId="0" xfId="0" applyFont="1" applyFill="1" applyAlignment="1">
      <alignment horizontal="left"/>
    </xf>
    <xf numFmtId="0" fontId="11" fillId="0" borderId="0" xfId="0" applyFont="1"/>
    <xf numFmtId="0" fontId="3" fillId="0" borderId="0" xfId="0" applyFont="1"/>
    <xf numFmtId="5" fontId="9" fillId="0" borderId="3" xfId="1" applyNumberFormat="1" applyFont="1" applyFill="1" applyBorder="1"/>
    <xf numFmtId="5" fontId="9" fillId="0" borderId="0" xfId="1" applyNumberFormat="1" applyFont="1" applyFill="1"/>
    <xf numFmtId="165" fontId="11" fillId="0" borderId="3" xfId="3" applyNumberFormat="1" applyFont="1" applyFill="1" applyBorder="1"/>
    <xf numFmtId="0" fontId="14" fillId="0" borderId="0" xfId="0" applyFont="1"/>
    <xf numFmtId="5" fontId="0" fillId="0" borderId="0" xfId="1" applyNumberFormat="1" applyFont="1" applyFill="1"/>
    <xf numFmtId="0" fontId="0" fillId="0" borderId="0" xfId="0" applyAlignment="1">
      <alignment horizontal="left" indent="1"/>
    </xf>
    <xf numFmtId="10" fontId="0" fillId="0" borderId="0" xfId="0" applyNumberFormat="1"/>
    <xf numFmtId="0" fontId="11" fillId="0" borderId="0" xfId="0" applyFont="1" applyAlignment="1">
      <alignment horizontal="left" indent="1"/>
    </xf>
    <xf numFmtId="164" fontId="0" fillId="0" borderId="0" xfId="1" applyNumberFormat="1" applyFont="1"/>
    <xf numFmtId="5" fontId="4" fillId="0" borderId="0" xfId="1" applyNumberFormat="1" applyFont="1" applyFill="1"/>
    <xf numFmtId="166" fontId="0" fillId="0" borderId="0" xfId="0" applyNumberFormat="1"/>
    <xf numFmtId="164" fontId="0" fillId="2" borderId="3" xfId="1" applyNumberFormat="1" applyFont="1" applyFill="1" applyBorder="1"/>
    <xf numFmtId="167" fontId="0" fillId="0" borderId="0" xfId="0" applyNumberFormat="1"/>
    <xf numFmtId="164" fontId="9" fillId="2" borderId="3" xfId="1" applyNumberFormat="1" applyFont="1" applyFill="1" applyBorder="1"/>
    <xf numFmtId="164" fontId="0" fillId="7" borderId="0" xfId="1" applyNumberFormat="1" applyFont="1" applyFill="1"/>
    <xf numFmtId="164" fontId="9" fillId="7" borderId="0" xfId="1" applyNumberFormat="1" applyFont="1" applyFill="1"/>
    <xf numFmtId="166" fontId="4" fillId="0" borderId="0" xfId="1" applyNumberFormat="1" applyFont="1"/>
    <xf numFmtId="164" fontId="0" fillId="7" borderId="3" xfId="1" applyNumberFormat="1" applyFont="1" applyFill="1" applyBorder="1"/>
    <xf numFmtId="164" fontId="9" fillId="7" borderId="3" xfId="1" applyNumberFormat="1" applyFont="1" applyFill="1" applyBorder="1"/>
    <xf numFmtId="10" fontId="4" fillId="0" borderId="0" xfId="0" applyNumberFormat="1" applyFont="1"/>
    <xf numFmtId="10" fontId="0" fillId="0" borderId="3" xfId="3" applyNumberFormat="1" applyFont="1" applyBorder="1"/>
    <xf numFmtId="0" fontId="0" fillId="0" borderId="0" xfId="0" applyAlignment="1">
      <alignment horizontal="left"/>
    </xf>
    <xf numFmtId="5" fontId="0" fillId="7" borderId="3" xfId="1" applyNumberFormat="1" applyFont="1" applyFill="1" applyBorder="1"/>
    <xf numFmtId="5" fontId="0" fillId="7" borderId="0" xfId="1" applyNumberFormat="1" applyFont="1" applyFill="1"/>
    <xf numFmtId="10" fontId="0" fillId="0" borderId="3" xfId="0" applyNumberFormat="1" applyBorder="1"/>
    <xf numFmtId="5" fontId="0" fillId="2" borderId="0" xfId="1" applyNumberFormat="1" applyFont="1" applyFill="1"/>
    <xf numFmtId="10" fontId="0" fillId="0" borderId="0" xfId="3" applyNumberFormat="1" applyFont="1" applyFill="1"/>
    <xf numFmtId="10" fontId="4" fillId="0" borderId="3" xfId="3" applyNumberFormat="1" applyFont="1" applyFill="1" applyBorder="1"/>
    <xf numFmtId="42" fontId="0" fillId="0" borderId="0" xfId="1" applyNumberFormat="1" applyFont="1" applyFill="1"/>
    <xf numFmtId="10" fontId="0" fillId="0" borderId="3" xfId="3" applyNumberFormat="1" applyFont="1" applyFill="1" applyBorder="1"/>
    <xf numFmtId="0" fontId="12" fillId="0" borderId="0" xfId="0" applyFont="1" applyAlignment="1">
      <alignment horizontal="left"/>
    </xf>
    <xf numFmtId="0" fontId="4" fillId="0" borderId="0" xfId="0" applyFont="1" applyAlignment="1">
      <alignment horizontal="left"/>
    </xf>
    <xf numFmtId="5" fontId="0" fillId="0" borderId="3" xfId="1" applyNumberFormat="1" applyFont="1" applyFill="1" applyBorder="1"/>
    <xf numFmtId="0" fontId="4" fillId="6" borderId="0" xfId="0" applyFont="1" applyFill="1" applyAlignment="1">
      <alignment horizontal="center" wrapText="1"/>
    </xf>
    <xf numFmtId="0" fontId="4" fillId="0" borderId="0" xfId="0" applyFont="1" applyAlignment="1">
      <alignment horizontal="right"/>
    </xf>
    <xf numFmtId="0" fontId="4" fillId="2" borderId="0" xfId="0" applyFont="1" applyFill="1"/>
    <xf numFmtId="0" fontId="4" fillId="2" borderId="0" xfId="0" applyFont="1" applyFill="1" applyAlignment="1">
      <alignment horizontal="left"/>
    </xf>
    <xf numFmtId="6" fontId="0" fillId="0" borderId="0" xfId="2" applyNumberFormat="1" applyFont="1"/>
    <xf numFmtId="165" fontId="0" fillId="0" borderId="0" xfId="3" applyNumberFormat="1" applyFont="1" applyFill="1"/>
    <xf numFmtId="165" fontId="0" fillId="0" borderId="3" xfId="3" applyNumberFormat="1" applyFont="1" applyFill="1" applyBorder="1"/>
    <xf numFmtId="0" fontId="10" fillId="0" borderId="0" xfId="0" applyFont="1"/>
    <xf numFmtId="5" fontId="18" fillId="0" borderId="0" xfId="1" applyNumberFormat="1" applyFont="1" applyFill="1"/>
    <xf numFmtId="165" fontId="0" fillId="0" borderId="3" xfId="3" applyNumberFormat="1" applyFont="1" applyBorder="1"/>
    <xf numFmtId="165" fontId="0" fillId="0" borderId="0" xfId="3" applyNumberFormat="1" applyFont="1"/>
    <xf numFmtId="168" fontId="0" fillId="0" borderId="0" xfId="3" applyNumberFormat="1" applyFont="1" applyFill="1"/>
    <xf numFmtId="0" fontId="4" fillId="6" borderId="0" xfId="0" applyFont="1" applyFill="1"/>
    <xf numFmtId="5" fontId="0" fillId="0" borderId="3" xfId="1" quotePrefix="1" applyNumberFormat="1" applyFont="1" applyFill="1" applyBorder="1" applyAlignment="1"/>
    <xf numFmtId="0" fontId="0" fillId="0" borderId="0" xfId="0" quotePrefix="1"/>
    <xf numFmtId="44" fontId="0" fillId="0" borderId="0" xfId="0" applyNumberFormat="1"/>
    <xf numFmtId="169" fontId="0" fillId="0" borderId="0" xfId="2" applyNumberFormat="1" applyFont="1"/>
    <xf numFmtId="44" fontId="0" fillId="0" borderId="0" xfId="2" applyFont="1"/>
    <xf numFmtId="5" fontId="4" fillId="0" borderId="0" xfId="1" applyNumberFormat="1" applyFont="1"/>
    <xf numFmtId="5" fontId="0" fillId="0" borderId="0" xfId="1" applyNumberFormat="1" applyFont="1"/>
    <xf numFmtId="0" fontId="0" fillId="2" borderId="0" xfId="0" applyFill="1"/>
    <xf numFmtId="5" fontId="0" fillId="0" borderId="3" xfId="1" applyNumberFormat="1" applyFont="1" applyBorder="1"/>
    <xf numFmtId="0" fontId="4" fillId="6" borderId="0" xfId="0" applyFont="1" applyFill="1" applyAlignment="1">
      <alignment horizontal="left"/>
    </xf>
    <xf numFmtId="10" fontId="0" fillId="2" borderId="0" xfId="3" applyNumberFormat="1" applyFont="1" applyFill="1"/>
    <xf numFmtId="7" fontId="0" fillId="0" borderId="0" xfId="0" applyNumberFormat="1"/>
    <xf numFmtId="5" fontId="4" fillId="0" borderId="0" xfId="0" applyNumberFormat="1" applyFont="1"/>
    <xf numFmtId="0" fontId="13" fillId="0" borderId="0" xfId="0" quotePrefix="1" applyFont="1" applyAlignment="1">
      <alignment horizontal="center"/>
    </xf>
    <xf numFmtId="0" fontId="0" fillId="6" borderId="0" xfId="0" applyFill="1" applyAlignment="1">
      <alignment horizontal="left"/>
    </xf>
    <xf numFmtId="0" fontId="4" fillId="8" borderId="0" xfId="0" applyFont="1" applyFill="1" applyAlignment="1">
      <alignment horizontal="centerContinuous"/>
    </xf>
    <xf numFmtId="170" fontId="0" fillId="0" borderId="0" xfId="2" applyNumberFormat="1" applyFont="1"/>
    <xf numFmtId="165" fontId="0" fillId="0" borderId="0" xfId="0" applyNumberFormat="1"/>
    <xf numFmtId="0" fontId="11" fillId="0" borderId="0" xfId="0" applyFont="1" applyAlignment="1">
      <alignment horizontal="left" wrapText="1"/>
    </xf>
    <xf numFmtId="0" fontId="11" fillId="0" borderId="0" xfId="0" applyFont="1" applyAlignment="1">
      <alignment horizontal="left"/>
    </xf>
    <xf numFmtId="0" fontId="14" fillId="0" borderId="0" xfId="0" applyFont="1"/>
    <xf numFmtId="0" fontId="4" fillId="6" borderId="0" xfId="0" applyFont="1" applyFill="1"/>
    <xf numFmtId="37" fontId="0" fillId="0" borderId="0" xfId="0" applyNumberFormat="1"/>
    <xf numFmtId="10" fontId="4" fillId="0" borderId="0" xfId="0" applyNumberFormat="1" applyFont="1" applyAlignment="1">
      <alignment horizontal="right"/>
    </xf>
    <xf numFmtId="37" fontId="0" fillId="0" borderId="0" xfId="3" applyNumberFormat="1" applyFont="1" applyFill="1" applyAlignment="1">
      <alignment horizontal="right"/>
    </xf>
    <xf numFmtId="7" fontId="0" fillId="2" borderId="0" xfId="0" applyNumberFormat="1" applyFill="1" applyAlignment="1">
      <alignment horizontal="center"/>
    </xf>
    <xf numFmtId="37" fontId="0" fillId="2" borderId="3" xfId="3" applyNumberFormat="1" applyFont="1" applyFill="1" applyBorder="1" applyAlignment="1">
      <alignment horizontal="right"/>
    </xf>
    <xf numFmtId="10" fontId="0" fillId="0" borderId="3" xfId="3" applyNumberFormat="1" applyFont="1" applyFill="1" applyBorder="1" applyAlignment="1">
      <alignment horizontal="right"/>
    </xf>
    <xf numFmtId="0" fontId="0" fillId="0" borderId="0" xfId="0" applyAlignment="1">
      <alignment horizontal="center"/>
    </xf>
    <xf numFmtId="37" fontId="0" fillId="2" borderId="0" xfId="3" applyNumberFormat="1" applyFont="1" applyFill="1" applyAlignment="1">
      <alignment horizontal="right"/>
    </xf>
    <xf numFmtId="10" fontId="0" fillId="0" borderId="0" xfId="3" applyNumberFormat="1" applyFont="1" applyFill="1" applyAlignment="1">
      <alignment horizontal="right"/>
    </xf>
    <xf numFmtId="7" fontId="10" fillId="0" borderId="0" xfId="0" applyNumberFormat="1" applyFont="1" applyAlignment="1">
      <alignment horizontal="center"/>
    </xf>
    <xf numFmtId="166" fontId="10" fillId="0" borderId="0" xfId="0" applyNumberFormat="1" applyFont="1" applyAlignment="1">
      <alignment horizontal="center"/>
    </xf>
    <xf numFmtId="166" fontId="4" fillId="0" borderId="0" xfId="0" applyNumberFormat="1" applyFont="1" applyAlignment="1">
      <alignment horizontal="center"/>
    </xf>
    <xf numFmtId="7" fontId="4" fillId="0" borderId="0" xfId="0" applyNumberFormat="1" applyFont="1" applyAlignment="1">
      <alignment horizontal="center"/>
    </xf>
    <xf numFmtId="0" fontId="0" fillId="2" borderId="3" xfId="0" applyFill="1" applyBorder="1" applyAlignment="1">
      <alignment horizontal="center"/>
    </xf>
    <xf numFmtId="5" fontId="9" fillId="0" borderId="0" xfId="1" applyNumberFormat="1" applyFont="1"/>
    <xf numFmtId="171" fontId="0" fillId="0" borderId="0" xfId="0" applyNumberFormat="1"/>
    <xf numFmtId="8" fontId="0" fillId="0" borderId="0" xfId="0" applyNumberFormat="1"/>
    <xf numFmtId="5" fontId="9" fillId="2" borderId="0" xfId="3" applyNumberFormat="1" applyFont="1" applyFill="1" applyAlignment="1">
      <alignment horizontal="right"/>
    </xf>
    <xf numFmtId="10" fontId="0" fillId="0" borderId="0" xfId="0" applyNumberFormat="1" applyAlignment="1">
      <alignment horizontal="center"/>
    </xf>
    <xf numFmtId="0" fontId="4" fillId="0" borderId="0" xfId="0" applyFont="1" applyAlignment="1">
      <alignment horizontal="center" wrapText="1"/>
    </xf>
    <xf numFmtId="10" fontId="0" fillId="7" borderId="0" xfId="4" applyNumberFormat="1" applyFont="1" applyFill="1"/>
    <xf numFmtId="7" fontId="0" fillId="0" borderId="8" xfId="0" applyNumberFormat="1" applyBorder="1"/>
    <xf numFmtId="5" fontId="0" fillId="9" borderId="0" xfId="0" applyNumberFormat="1" applyFill="1"/>
    <xf numFmtId="10" fontId="0" fillId="7" borderId="0" xfId="3" applyNumberFormat="1" applyFont="1" applyFill="1"/>
    <xf numFmtId="0" fontId="11" fillId="0" borderId="0" xfId="0" applyFont="1" applyAlignment="1">
      <alignment horizontal="center"/>
    </xf>
    <xf numFmtId="5" fontId="9" fillId="0" borderId="0" xfId="0" applyNumberFormat="1" applyFont="1" applyAlignment="1">
      <alignment horizontal="center"/>
    </xf>
    <xf numFmtId="0" fontId="12" fillId="0" borderId="0" xfId="0" applyFont="1" applyAlignment="1">
      <alignment horizontal="right"/>
    </xf>
    <xf numFmtId="0" fontId="4" fillId="9" borderId="0" xfId="0" applyFont="1" applyFill="1" applyAlignment="1">
      <alignment horizontal="center"/>
    </xf>
    <xf numFmtId="5" fontId="0" fillId="9" borderId="0" xfId="1" applyNumberFormat="1" applyFont="1" applyFill="1"/>
    <xf numFmtId="10" fontId="0" fillId="9" borderId="0" xfId="3" applyNumberFormat="1" applyFont="1" applyFill="1"/>
    <xf numFmtId="0" fontId="0" fillId="9" borderId="0" xfId="0" applyFill="1" applyAlignment="1">
      <alignment horizontal="center"/>
    </xf>
    <xf numFmtId="0" fontId="0" fillId="9" borderId="0" xfId="0" applyFill="1"/>
    <xf numFmtId="5" fontId="0" fillId="2" borderId="0" xfId="3" applyNumberFormat="1" applyFont="1" applyFill="1" applyAlignment="1">
      <alignment horizontal="right"/>
    </xf>
    <xf numFmtId="5" fontId="0" fillId="0" borderId="0" xfId="0" applyNumberFormat="1" applyAlignment="1">
      <alignment horizontal="center"/>
    </xf>
    <xf numFmtId="0" fontId="18" fillId="0" borderId="0" xfId="0" applyFont="1" applyAlignment="1">
      <alignment horizontal="right"/>
    </xf>
    <xf numFmtId="0" fontId="11" fillId="0" borderId="0" xfId="5" applyFont="1"/>
    <xf numFmtId="0" fontId="11" fillId="0" borderId="0" xfId="5" applyFont="1" applyAlignment="1">
      <alignment horizontal="left" indent="1"/>
    </xf>
    <xf numFmtId="0" fontId="11" fillId="0" borderId="0" xfId="5" quotePrefix="1" applyFont="1"/>
    <xf numFmtId="0" fontId="13" fillId="0" borderId="0" xfId="5" applyFont="1"/>
    <xf numFmtId="0" fontId="12" fillId="0" borderId="0" xfId="5" applyFont="1" applyAlignment="1">
      <alignment horizontal="center"/>
    </xf>
    <xf numFmtId="0" fontId="12" fillId="0" borderId="0" xfId="5" applyFont="1"/>
    <xf numFmtId="166" fontId="11" fillId="0" borderId="0" xfId="5" applyNumberFormat="1" applyFont="1"/>
    <xf numFmtId="3" fontId="11" fillId="0" borderId="0" xfId="5" applyNumberFormat="1" applyFont="1"/>
    <xf numFmtId="42" fontId="0" fillId="0" borderId="0" xfId="1" applyNumberFormat="1" applyFont="1"/>
    <xf numFmtId="0" fontId="20" fillId="0" borderId="0" xfId="5" applyFont="1"/>
    <xf numFmtId="0" fontId="12" fillId="0" borderId="0" xfId="5" applyFont="1" applyAlignment="1">
      <alignment horizontal="left" indent="1"/>
    </xf>
    <xf numFmtId="42" fontId="11" fillId="0" borderId="0" xfId="5" applyNumberFormat="1" applyFont="1"/>
    <xf numFmtId="5" fontId="11" fillId="0" borderId="3" xfId="1" applyNumberFormat="1" applyFont="1" applyBorder="1"/>
    <xf numFmtId="10" fontId="11" fillId="0" borderId="0" xfId="3" applyNumberFormat="1" applyFont="1"/>
    <xf numFmtId="5" fontId="11" fillId="0" borderId="0" xfId="1" applyNumberFormat="1" applyFont="1"/>
    <xf numFmtId="10" fontId="11" fillId="0" borderId="0" xfId="6" applyNumberFormat="1" applyFont="1" applyFill="1" applyBorder="1"/>
    <xf numFmtId="166" fontId="3" fillId="0" borderId="0" xfId="5" applyNumberFormat="1" applyFont="1"/>
    <xf numFmtId="9" fontId="2" fillId="0" borderId="0" xfId="3" applyFont="1" applyFill="1" applyBorder="1"/>
    <xf numFmtId="10" fontId="2" fillId="0" borderId="0" xfId="6" applyNumberFormat="1" applyFont="1" applyFill="1" applyBorder="1"/>
    <xf numFmtId="166" fontId="2" fillId="0" borderId="0" xfId="5" applyNumberFormat="1" applyFont="1"/>
    <xf numFmtId="0" fontId="3" fillId="0" borderId="0" xfId="5" applyFont="1"/>
    <xf numFmtId="166" fontId="2" fillId="0" borderId="0" xfId="5" applyNumberFormat="1" applyFont="1" applyAlignment="1">
      <alignment horizontal="center"/>
    </xf>
    <xf numFmtId="0" fontId="11" fillId="0" borderId="0" xfId="5" quotePrefix="1" applyFont="1" applyAlignment="1">
      <alignment horizontal="center"/>
    </xf>
    <xf numFmtId="0" fontId="2" fillId="0" borderId="0" xfId="5" quotePrefix="1" applyFont="1" applyAlignment="1">
      <alignment horizontal="center"/>
    </xf>
    <xf numFmtId="17" fontId="2" fillId="0" borderId="0" xfId="5" quotePrefix="1" applyNumberFormat="1" applyFont="1" applyAlignment="1">
      <alignment horizontal="center"/>
    </xf>
    <xf numFmtId="0" fontId="2" fillId="0" borderId="0" xfId="5" applyFont="1" applyAlignment="1">
      <alignment horizontal="left"/>
    </xf>
    <xf numFmtId="43" fontId="11" fillId="0" borderId="0" xfId="5" applyNumberFormat="1" applyFont="1"/>
    <xf numFmtId="0" fontId="12" fillId="0" borderId="0" xfId="5" applyFont="1" applyAlignment="1">
      <alignment horizontal="left"/>
    </xf>
    <xf numFmtId="5" fontId="11" fillId="2" borderId="0" xfId="1" applyNumberFormat="1" applyFont="1" applyFill="1"/>
    <xf numFmtId="6" fontId="11" fillId="2" borderId="0" xfId="1" applyNumberFormat="1" applyFont="1" applyFill="1"/>
    <xf numFmtId="6" fontId="0" fillId="0" borderId="0" xfId="1" applyNumberFormat="1" applyFont="1" applyFill="1"/>
    <xf numFmtId="0" fontId="13" fillId="0" borderId="0" xfId="5" applyFont="1" applyAlignment="1">
      <alignment horizontal="left"/>
    </xf>
    <xf numFmtId="5" fontId="12" fillId="0" borderId="0" xfId="1" applyNumberFormat="1" applyFont="1"/>
    <xf numFmtId="42" fontId="11" fillId="2" borderId="0" xfId="1" applyNumberFormat="1" applyFont="1" applyFill="1"/>
    <xf numFmtId="166" fontId="11" fillId="0" borderId="0" xfId="5" quotePrefix="1" applyNumberFormat="1" applyFont="1" applyAlignment="1">
      <alignment horizontal="center"/>
    </xf>
    <xf numFmtId="17" fontId="11" fillId="0" borderId="0" xfId="5" quotePrefix="1" applyNumberFormat="1" applyFont="1" applyAlignment="1">
      <alignment horizontal="center"/>
    </xf>
    <xf numFmtId="0" fontId="11" fillId="0" borderId="0" xfId="5" applyFont="1" applyAlignment="1">
      <alignment horizontal="right"/>
    </xf>
    <xf numFmtId="0" fontId="13" fillId="0" borderId="0" xfId="5" applyFont="1" applyAlignment="1">
      <alignment horizontal="center"/>
    </xf>
    <xf numFmtId="0" fontId="13" fillId="0" borderId="0" xfId="5" quotePrefix="1" applyFont="1" applyAlignment="1">
      <alignment horizontal="center"/>
    </xf>
    <xf numFmtId="0" fontId="11" fillId="0" borderId="0" xfId="5" applyFont="1" applyAlignment="1">
      <alignment horizontal="left"/>
    </xf>
    <xf numFmtId="0" fontId="11" fillId="2" borderId="0" xfId="5" applyFont="1" applyFill="1"/>
    <xf numFmtId="2" fontId="11" fillId="0" borderId="0" xfId="0" applyNumberFormat="1" applyFont="1"/>
    <xf numFmtId="172" fontId="11" fillId="0" borderId="0" xfId="0" applyNumberFormat="1" applyFont="1"/>
    <xf numFmtId="2" fontId="11" fillId="0" borderId="0" xfId="0" applyNumberFormat="1" applyFont="1" applyAlignment="1">
      <alignment horizontal="center"/>
    </xf>
    <xf numFmtId="2" fontId="11" fillId="0" borderId="0" xfId="0" applyNumberFormat="1" applyFont="1" applyAlignment="1">
      <alignment horizontal="left"/>
    </xf>
    <xf numFmtId="172" fontId="11" fillId="0" borderId="0" xfId="0" applyNumberFormat="1" applyFont="1" applyAlignment="1">
      <alignment horizontal="center"/>
    </xf>
    <xf numFmtId="1" fontId="12" fillId="0" borderId="0" xfId="0" applyNumberFormat="1" applyFont="1" applyAlignment="1">
      <alignment horizontal="center"/>
    </xf>
    <xf numFmtId="2" fontId="11" fillId="0" borderId="0" xfId="0" quotePrefix="1" applyNumberFormat="1" applyFont="1" applyAlignment="1">
      <alignment horizontal="center"/>
    </xf>
    <xf numFmtId="173" fontId="11" fillId="0" borderId="0" xfId="0" applyNumberFormat="1" applyFont="1" applyAlignment="1">
      <alignment horizontal="right"/>
    </xf>
    <xf numFmtId="0" fontId="20" fillId="0" borderId="0" xfId="0" applyFont="1"/>
    <xf numFmtId="2" fontId="12" fillId="0" borderId="0" xfId="0" applyNumberFormat="1" applyFont="1" applyAlignment="1">
      <alignment horizontal="right"/>
    </xf>
    <xf numFmtId="10" fontId="12" fillId="2" borderId="0" xfId="3" applyNumberFormat="1" applyFont="1" applyFill="1" applyBorder="1" applyProtection="1">
      <protection locked="0"/>
    </xf>
    <xf numFmtId="2" fontId="13" fillId="0" borderId="0" xfId="0" applyNumberFormat="1" applyFont="1" applyAlignment="1">
      <alignment horizontal="left"/>
    </xf>
    <xf numFmtId="5" fontId="12" fillId="0" borderId="0" xfId="0" applyNumberFormat="1" applyFont="1" applyProtection="1">
      <protection locked="0"/>
    </xf>
    <xf numFmtId="2" fontId="12" fillId="0" borderId="0" xfId="0" applyNumberFormat="1" applyFont="1" applyAlignment="1">
      <alignment horizontal="left"/>
    </xf>
    <xf numFmtId="5" fontId="11" fillId="2" borderId="3" xfId="7" applyNumberFormat="1" applyFont="1" applyFill="1" applyBorder="1" applyProtection="1">
      <protection locked="0"/>
    </xf>
    <xf numFmtId="5" fontId="11" fillId="2" borderId="0" xfId="7" applyNumberFormat="1" applyFont="1" applyFill="1" applyBorder="1" applyProtection="1">
      <protection locked="0"/>
    </xf>
    <xf numFmtId="5" fontId="11" fillId="2" borderId="0" xfId="0" applyNumberFormat="1" applyFont="1" applyFill="1" applyProtection="1">
      <protection locked="0"/>
    </xf>
    <xf numFmtId="166" fontId="11" fillId="0" borderId="0" xfId="0" applyNumberFormat="1" applyFont="1" applyAlignment="1">
      <alignment horizontal="center"/>
    </xf>
    <xf numFmtId="2" fontId="20" fillId="0" borderId="0" xfId="0" applyNumberFormat="1" applyFont="1" applyAlignment="1">
      <alignment horizontal="left"/>
    </xf>
    <xf numFmtId="169" fontId="11" fillId="0" borderId="0" xfId="2" applyNumberFormat="1" applyFont="1" applyFill="1" applyAlignment="1" applyProtection="1">
      <alignment horizontal="left"/>
    </xf>
    <xf numFmtId="169" fontId="11" fillId="0" borderId="0" xfId="2" applyNumberFormat="1" applyFont="1" applyFill="1"/>
    <xf numFmtId="5" fontId="12" fillId="0" borderId="0" xfId="0" applyNumberFormat="1" applyFont="1"/>
    <xf numFmtId="166" fontId="11" fillId="0" borderId="0" xfId="0" applyNumberFormat="1" applyFont="1" applyAlignment="1">
      <alignment horizontal="right"/>
    </xf>
    <xf numFmtId="2" fontId="3" fillId="0" borderId="0" xfId="0" applyNumberFormat="1" applyFont="1" applyAlignment="1">
      <alignment horizontal="center"/>
    </xf>
    <xf numFmtId="2" fontId="11" fillId="0" borderId="0" xfId="0" applyNumberFormat="1" applyFont="1" applyAlignment="1">
      <alignment horizontal="left" wrapText="1"/>
    </xf>
    <xf numFmtId="2" fontId="12" fillId="0" borderId="0" xfId="0" applyNumberFormat="1" applyFont="1"/>
    <xf numFmtId="0" fontId="0" fillId="0" borderId="0" xfId="8" applyFont="1"/>
    <xf numFmtId="42" fontId="0" fillId="0" borderId="0" xfId="0" applyNumberFormat="1"/>
    <xf numFmtId="0" fontId="11" fillId="0" borderId="0" xfId="0" quotePrefix="1" applyFont="1" applyAlignment="1">
      <alignment horizontal="center"/>
    </xf>
    <xf numFmtId="0" fontId="11" fillId="2" borderId="0" xfId="0" quotePrefix="1" applyFont="1" applyFill="1" applyAlignment="1">
      <alignment horizontal="center"/>
    </xf>
    <xf numFmtId="0" fontId="11" fillId="2" borderId="0" xfId="0" quotePrefix="1" applyFont="1" applyFill="1" applyAlignment="1">
      <alignment horizontal="left"/>
    </xf>
    <xf numFmtId="166" fontId="0" fillId="2" borderId="0" xfId="0" applyNumberFormat="1" applyFill="1"/>
    <xf numFmtId="0" fontId="11" fillId="2" borderId="0" xfId="0" applyFont="1" applyFill="1" applyAlignment="1">
      <alignment horizontal="center"/>
    </xf>
    <xf numFmtId="14" fontId="0" fillId="2" borderId="0" xfId="0" applyNumberFormat="1" applyFill="1"/>
    <xf numFmtId="0" fontId="11" fillId="2" borderId="0" xfId="0" applyFont="1" applyFill="1" applyAlignment="1">
      <alignment horizontal="left" indent="1"/>
    </xf>
    <xf numFmtId="10" fontId="11" fillId="2" borderId="0" xfId="3" applyNumberFormat="1" applyFont="1" applyFill="1" applyAlignment="1">
      <alignment horizontal="left" indent="1"/>
    </xf>
    <xf numFmtId="166" fontId="3" fillId="2" borderId="0" xfId="0" applyNumberFormat="1" applyFont="1" applyFill="1"/>
    <xf numFmtId="174" fontId="12" fillId="0" borderId="9" xfId="0" applyNumberFormat="1" applyFont="1" applyBorder="1" applyAlignment="1">
      <alignment horizontal="center" vertical="center" wrapText="1"/>
    </xf>
    <xf numFmtId="166" fontId="12" fillId="0" borderId="9" xfId="0" applyNumberFormat="1" applyFont="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22" fillId="0" borderId="0" xfId="0" applyFont="1" applyAlignment="1">
      <alignment horizontal="left"/>
    </xf>
    <xf numFmtId="0" fontId="12" fillId="0" borderId="0" xfId="0" applyFont="1" applyAlignment="1">
      <alignment horizontal="center"/>
    </xf>
    <xf numFmtId="37" fontId="12" fillId="0" borderId="0" xfId="0" applyNumberFormat="1" applyFont="1"/>
    <xf numFmtId="164" fontId="0" fillId="2" borderId="0" xfId="1" applyNumberFormat="1" applyFont="1" applyFill="1"/>
    <xf numFmtId="5" fontId="0" fillId="2" borderId="0" xfId="0" applyNumberFormat="1" applyFill="1"/>
    <xf numFmtId="5" fontId="11" fillId="2" borderId="0" xfId="0" applyNumberFormat="1" applyFont="1" applyFill="1" applyAlignment="1">
      <alignment horizontal="center"/>
    </xf>
    <xf numFmtId="175" fontId="11" fillId="2" borderId="0" xfId="3" applyNumberFormat="1" applyFont="1" applyFill="1" applyAlignment="1">
      <alignment horizontal="center"/>
    </xf>
    <xf numFmtId="173" fontId="11" fillId="2" borderId="0" xfId="3" applyNumberFormat="1" applyFont="1" applyFill="1" applyAlignment="1">
      <alignment horizontal="center"/>
    </xf>
    <xf numFmtId="14" fontId="11" fillId="2" borderId="0" xfId="0" applyNumberFormat="1" applyFont="1" applyFill="1" applyAlignment="1">
      <alignment horizontal="right" vertical="center"/>
    </xf>
    <xf numFmtId="14" fontId="11" fillId="2" borderId="0" xfId="0" quotePrefix="1" applyNumberFormat="1" applyFont="1" applyFill="1" applyAlignment="1">
      <alignment horizontal="right" vertical="center"/>
    </xf>
    <xf numFmtId="0" fontId="12" fillId="0" borderId="0" xfId="0" quotePrefix="1" applyFont="1" applyAlignment="1">
      <alignment horizontal="center"/>
    </xf>
    <xf numFmtId="0" fontId="12" fillId="0" borderId="0" xfId="0" quotePrefix="1" applyFont="1"/>
    <xf numFmtId="0" fontId="0" fillId="0" borderId="0" xfId="0" applyAlignment="1">
      <alignment horizontal="right"/>
    </xf>
    <xf numFmtId="0" fontId="12" fillId="6" borderId="0" xfId="0" applyFont="1" applyFill="1"/>
    <xf numFmtId="0" fontId="12" fillId="2" borderId="0" xfId="0" applyFont="1" applyFill="1"/>
    <xf numFmtId="0" fontId="11" fillId="2" borderId="0" xfId="0" applyFont="1" applyFill="1"/>
    <xf numFmtId="0" fontId="11" fillId="0" borderId="0" xfId="0" quotePrefix="1" applyFont="1" applyAlignment="1">
      <alignment horizontal="center" wrapText="1"/>
    </xf>
    <xf numFmtId="5" fontId="12" fillId="0" borderId="6" xfId="9" applyNumberFormat="1" applyFont="1" applyFill="1" applyBorder="1"/>
    <xf numFmtId="0" fontId="12" fillId="0" borderId="6" xfId="0" applyFont="1" applyBorder="1"/>
    <xf numFmtId="0" fontId="12" fillId="0" borderId="6" xfId="0" applyFont="1" applyBorder="1" applyAlignment="1">
      <alignment horizontal="center" vertical="center" wrapText="1"/>
    </xf>
    <xf numFmtId="0" fontId="11" fillId="0" borderId="6" xfId="0" applyFont="1" applyBorder="1"/>
    <xf numFmtId="5" fontId="11" fillId="0" borderId="0" xfId="9" applyNumberFormat="1" applyFont="1" applyFill="1" applyBorder="1"/>
    <xf numFmtId="164" fontId="11" fillId="0" borderId="0" xfId="9" applyNumberFormat="1" applyFont="1" applyFill="1" applyBorder="1" applyAlignment="1">
      <alignment horizontal="left"/>
    </xf>
    <xf numFmtId="5" fontId="11" fillId="2" borderId="3" xfId="9" applyNumberFormat="1" applyFont="1" applyFill="1" applyBorder="1"/>
    <xf numFmtId="0" fontId="11" fillId="0" borderId="0" xfId="9" applyNumberFormat="1" applyFont="1" applyFill="1" applyBorder="1" applyAlignment="1">
      <alignment horizontal="center"/>
    </xf>
    <xf numFmtId="5" fontId="11" fillId="2" borderId="0" xfId="9" applyNumberFormat="1" applyFont="1" applyFill="1" applyBorder="1"/>
    <xf numFmtId="0" fontId="11" fillId="0" borderId="0" xfId="0" applyFont="1" applyAlignment="1">
      <alignment horizontal="left"/>
    </xf>
    <xf numFmtId="5" fontId="11" fillId="10" borderId="0" xfId="9" applyNumberFormat="1" applyFont="1" applyFill="1" applyBorder="1"/>
    <xf numFmtId="0" fontId="11" fillId="0" borderId="0" xfId="0" applyFont="1" applyAlignment="1">
      <alignment horizontal="left" wrapText="1"/>
    </xf>
    <xf numFmtId="0" fontId="11" fillId="0" borderId="0" xfId="0" applyFont="1" applyAlignment="1">
      <alignment horizontal="center" wrapText="1"/>
    </xf>
    <xf numFmtId="5" fontId="11" fillId="2" borderId="0" xfId="9" applyNumberFormat="1" applyFont="1" applyFill="1"/>
    <xf numFmtId="42" fontId="11" fillId="0" borderId="0" xfId="0" applyNumberFormat="1" applyFont="1"/>
    <xf numFmtId="5" fontId="11" fillId="10" borderId="0" xfId="9" applyNumberFormat="1" applyFont="1" applyFill="1"/>
    <xf numFmtId="0" fontId="12" fillId="0" borderId="0" xfId="0" applyFont="1"/>
    <xf numFmtId="0" fontId="11" fillId="6" borderId="0" xfId="0" applyFont="1" applyFill="1" applyAlignment="1">
      <alignment horizontal="center"/>
    </xf>
    <xf numFmtId="0" fontId="4" fillId="0" borderId="0" xfId="0" applyFont="1" applyAlignment="1">
      <alignment vertical="center"/>
    </xf>
    <xf numFmtId="0" fontId="12" fillId="0" borderId="0" xfId="10" quotePrefix="1" applyFont="1" applyAlignment="1">
      <alignment horizontal="left"/>
    </xf>
    <xf numFmtId="0" fontId="11" fillId="0" borderId="0" xfId="10" quotePrefix="1" applyFont="1" applyAlignment="1">
      <alignment horizontal="left"/>
    </xf>
    <xf numFmtId="5" fontId="4" fillId="0" borderId="0" xfId="9" applyNumberFormat="1" applyFont="1" applyFill="1"/>
    <xf numFmtId="166" fontId="14" fillId="0" borderId="0" xfId="0" applyNumberFormat="1" applyFont="1"/>
    <xf numFmtId="166" fontId="11" fillId="0" borderId="0" xfId="0" applyNumberFormat="1" applyFont="1"/>
    <xf numFmtId="5" fontId="11" fillId="0" borderId="3" xfId="9" applyNumberFormat="1" applyFont="1" applyFill="1" applyBorder="1"/>
    <xf numFmtId="1" fontId="11" fillId="0" borderId="3" xfId="10" quotePrefix="1" applyNumberFormat="1" applyFont="1" applyBorder="1" applyAlignment="1">
      <alignment horizontal="center"/>
    </xf>
    <xf numFmtId="17" fontId="11" fillId="0" borderId="3" xfId="10" quotePrefix="1" applyNumberFormat="1" applyFont="1" applyBorder="1" applyAlignment="1">
      <alignment horizontal="left"/>
    </xf>
    <xf numFmtId="5" fontId="11" fillId="0" borderId="0" xfId="9" applyNumberFormat="1" applyFont="1" applyFill="1"/>
    <xf numFmtId="1" fontId="11" fillId="0" borderId="0" xfId="10" quotePrefix="1" applyNumberFormat="1" applyFont="1" applyAlignment="1">
      <alignment horizontal="center"/>
    </xf>
    <xf numFmtId="17" fontId="11" fillId="0" borderId="0" xfId="10" quotePrefix="1" applyNumberFormat="1" applyFont="1" applyAlignment="1">
      <alignment horizontal="left"/>
    </xf>
    <xf numFmtId="0" fontId="13" fillId="0" borderId="0" xfId="0" quotePrefix="1" applyFont="1" applyAlignment="1">
      <alignment horizontal="center" wrapText="1"/>
    </xf>
    <xf numFmtId="0" fontId="0" fillId="0" borderId="0" xfId="0" applyAlignment="1">
      <alignment horizontal="center" vertical="center" wrapText="1"/>
    </xf>
    <xf numFmtId="5" fontId="0" fillId="2" borderId="3" xfId="9" applyNumberFormat="1" applyFont="1" applyFill="1" applyBorder="1"/>
    <xf numFmtId="5" fontId="0" fillId="0" borderId="0" xfId="9" applyNumberFormat="1" applyFont="1" applyFill="1"/>
    <xf numFmtId="5" fontId="0" fillId="2" borderId="0" xfId="9" applyNumberFormat="1" applyFont="1" applyFill="1"/>
    <xf numFmtId="0" fontId="10" fillId="0" borderId="0" xfId="0" applyFont="1" applyAlignment="1">
      <alignment horizontal="center" wrapText="1"/>
    </xf>
    <xf numFmtId="0" fontId="0" fillId="0" borderId="0" xfId="0" applyAlignment="1">
      <alignment horizontal="center" wrapText="1"/>
    </xf>
    <xf numFmtId="0" fontId="11" fillId="0" borderId="0" xfId="0" quotePrefix="1" applyFont="1" applyAlignment="1">
      <alignment horizontal="center" vertical="center"/>
    </xf>
    <xf numFmtId="166" fontId="0" fillId="6" borderId="0" xfId="0" applyNumberFormat="1" applyFill="1"/>
    <xf numFmtId="5" fontId="9" fillId="2" borderId="3" xfId="9" applyNumberFormat="1" applyFont="1" applyFill="1" applyBorder="1"/>
    <xf numFmtId="5" fontId="9" fillId="2" borderId="0" xfId="9" applyNumberFormat="1" applyFont="1" applyFill="1"/>
    <xf numFmtId="164" fontId="0" fillId="0" borderId="0" xfId="0" applyNumberFormat="1"/>
    <xf numFmtId="5" fontId="12" fillId="0" borderId="0" xfId="9" applyNumberFormat="1" applyFont="1" applyFill="1"/>
    <xf numFmtId="0" fontId="12" fillId="0" borderId="0" xfId="10" applyFont="1" applyAlignment="1">
      <alignment horizontal="left"/>
    </xf>
    <xf numFmtId="43" fontId="0" fillId="0" borderId="0" xfId="1" applyFont="1"/>
    <xf numFmtId="5" fontId="0" fillId="0" borderId="3" xfId="9" applyNumberFormat="1" applyFont="1" applyFill="1" applyBorder="1"/>
    <xf numFmtId="5" fontId="11" fillId="11" borderId="3" xfId="9" applyNumberFormat="1" applyFont="1" applyFill="1" applyBorder="1"/>
    <xf numFmtId="5" fontId="11" fillId="12" borderId="3" xfId="9" applyNumberFormat="1" applyFont="1" applyFill="1" applyBorder="1"/>
    <xf numFmtId="5" fontId="11" fillId="11" borderId="0" xfId="9" applyNumberFormat="1" applyFont="1" applyFill="1"/>
    <xf numFmtId="5" fontId="9" fillId="12" borderId="0" xfId="9" applyNumberFormat="1" applyFont="1" applyFill="1"/>
    <xf numFmtId="5" fontId="0" fillId="12" borderId="0" xfId="9" applyNumberFormat="1" applyFont="1" applyFill="1"/>
    <xf numFmtId="164" fontId="11" fillId="11" borderId="0" xfId="9" applyNumberFormat="1" applyFont="1" applyFill="1"/>
    <xf numFmtId="0" fontId="0" fillId="0" borderId="0" xfId="0" applyAlignment="1">
      <alignment horizontal="center" vertical="center"/>
    </xf>
    <xf numFmtId="5" fontId="23" fillId="2" borderId="3" xfId="9" applyNumberFormat="1" applyFont="1" applyFill="1" applyBorder="1"/>
    <xf numFmtId="5" fontId="23" fillId="2" borderId="0" xfId="9" applyNumberFormat="1" applyFont="1" applyFill="1"/>
    <xf numFmtId="0" fontId="11" fillId="0" borderId="0" xfId="10" quotePrefix="1" applyFont="1" applyAlignment="1">
      <alignment horizontal="center"/>
    </xf>
    <xf numFmtId="0" fontId="11" fillId="0" borderId="0" xfId="5" applyFont="1" applyAlignment="1">
      <alignment horizontal="center" wrapText="1"/>
    </xf>
    <xf numFmtId="0" fontId="4" fillId="0" borderId="0" xfId="0" quotePrefix="1" applyFont="1" applyAlignment="1">
      <alignment horizontal="center"/>
    </xf>
    <xf numFmtId="5" fontId="9" fillId="13" borderId="0" xfId="0" applyNumberFormat="1" applyFont="1" applyFill="1"/>
    <xf numFmtId="5" fontId="11" fillId="13" borderId="0" xfId="0" applyNumberFormat="1" applyFont="1" applyFill="1"/>
    <xf numFmtId="0" fontId="24" fillId="0" borderId="0" xfId="0" applyFont="1"/>
    <xf numFmtId="164" fontId="9" fillId="2" borderId="0" xfId="9" applyNumberFormat="1" applyFont="1" applyFill="1"/>
    <xf numFmtId="0" fontId="9" fillId="0" borderId="0" xfId="0" applyFont="1"/>
    <xf numFmtId="0" fontId="18" fillId="0" borderId="0" xfId="0" applyFont="1" applyAlignment="1">
      <alignment horizontal="center"/>
    </xf>
    <xf numFmtId="5" fontId="9" fillId="0" borderId="0" xfId="0" applyNumberFormat="1" applyFont="1"/>
    <xf numFmtId="0" fontId="9" fillId="0" borderId="0" xfId="0" applyFont="1" applyAlignment="1">
      <alignment horizontal="center"/>
    </xf>
    <xf numFmtId="164" fontId="0" fillId="0" borderId="8" xfId="0" applyNumberFormat="1" applyBorder="1"/>
    <xf numFmtId="164" fontId="0" fillId="13" borderId="0" xfId="0" applyNumberFormat="1" applyFill="1"/>
    <xf numFmtId="0" fontId="11" fillId="0" borderId="0" xfId="5" applyFont="1" applyAlignment="1">
      <alignment horizontal="center"/>
    </xf>
    <xf numFmtId="0" fontId="11" fillId="2" borderId="0" xfId="0" applyFont="1" applyFill="1" applyAlignment="1">
      <alignment horizontal="left"/>
    </xf>
    <xf numFmtId="5" fontId="11" fillId="0" borderId="0" xfId="0" applyNumberFormat="1" applyFont="1" applyAlignment="1">
      <alignment horizontal="right"/>
    </xf>
    <xf numFmtId="5" fontId="11" fillId="2" borderId="0" xfId="0" applyNumberFormat="1" applyFont="1" applyFill="1"/>
    <xf numFmtId="14" fontId="11" fillId="2" borderId="0" xfId="0" applyNumberFormat="1" applyFont="1" applyFill="1" applyAlignment="1">
      <alignment horizontal="center"/>
    </xf>
    <xf numFmtId="5" fontId="11" fillId="2" borderId="0" xfId="0" applyNumberFormat="1" applyFont="1" applyFill="1" applyAlignment="1">
      <alignment horizontal="right"/>
    </xf>
    <xf numFmtId="0" fontId="13" fillId="0" borderId="0" xfId="0" applyFont="1" applyAlignment="1">
      <alignment horizontal="center" wrapText="1"/>
    </xf>
    <xf numFmtId="5" fontId="11" fillId="0" borderId="3" xfId="0" quotePrefix="1" applyNumberFormat="1" applyFont="1" applyBorder="1" applyAlignment="1">
      <alignment horizontal="center"/>
    </xf>
    <xf numFmtId="5" fontId="11" fillId="0" borderId="3" xfId="0" applyNumberFormat="1" applyFont="1" applyBorder="1" applyAlignment="1">
      <alignment horizontal="right"/>
    </xf>
    <xf numFmtId="0" fontId="11" fillId="0" borderId="3" xfId="5" applyFont="1" applyBorder="1" applyAlignment="1">
      <alignment horizontal="center"/>
    </xf>
    <xf numFmtId="0" fontId="11" fillId="0" borderId="3" xfId="5" applyFont="1" applyBorder="1"/>
    <xf numFmtId="5" fontId="11" fillId="0" borderId="0" xfId="0" quotePrefix="1" applyNumberFormat="1" applyFont="1" applyAlignment="1">
      <alignment horizontal="center"/>
    </xf>
    <xf numFmtId="0" fontId="12" fillId="0" borderId="0" xfId="10" quotePrefix="1" applyFont="1" applyAlignment="1">
      <alignment horizontal="center"/>
    </xf>
    <xf numFmtId="0" fontId="20" fillId="0" borderId="0" xfId="10" quotePrefix="1" applyFont="1" applyAlignment="1">
      <alignment horizontal="center"/>
    </xf>
    <xf numFmtId="0" fontId="11" fillId="0" borderId="0" xfId="10" quotePrefix="1" applyFont="1" applyAlignment="1">
      <alignment horizontal="center" vertical="center"/>
    </xf>
    <xf numFmtId="0" fontId="13" fillId="0" borderId="0" xfId="10" quotePrefix="1" applyFont="1" applyAlignment="1">
      <alignment horizontal="center"/>
    </xf>
    <xf numFmtId="0" fontId="11" fillId="6" borderId="0" xfId="5" applyFont="1" applyFill="1"/>
    <xf numFmtId="0" fontId="11" fillId="6" borderId="0" xfId="5" applyFont="1" applyFill="1" applyAlignment="1">
      <alignment horizontal="center"/>
    </xf>
    <xf numFmtId="0" fontId="12" fillId="6" borderId="0" xfId="5" applyFont="1" applyFill="1" applyAlignment="1">
      <alignment horizontal="left"/>
    </xf>
    <xf numFmtId="0" fontId="11" fillId="0" borderId="0" xfId="10" applyFont="1"/>
    <xf numFmtId="0" fontId="13" fillId="0" borderId="0" xfId="10" applyFont="1"/>
    <xf numFmtId="0" fontId="12" fillId="0" borderId="0" xfId="10" applyFont="1" applyAlignment="1">
      <alignment horizontal="center"/>
    </xf>
    <xf numFmtId="5" fontId="11" fillId="0" borderId="0" xfId="9" applyNumberFormat="1" applyFont="1"/>
    <xf numFmtId="10" fontId="12" fillId="0" borderId="0" xfId="3" applyNumberFormat="1" applyFont="1" applyFill="1"/>
    <xf numFmtId="166" fontId="11" fillId="0" borderId="0" xfId="10" applyNumberFormat="1" applyFont="1"/>
    <xf numFmtId="0" fontId="11" fillId="0" borderId="0" xfId="10" applyFont="1" applyAlignment="1">
      <alignment horizontal="right"/>
    </xf>
    <xf numFmtId="0" fontId="12" fillId="0" borderId="0" xfId="10" applyFont="1"/>
    <xf numFmtId="164" fontId="0" fillId="0" borderId="0" xfId="9" applyNumberFormat="1" applyFont="1"/>
    <xf numFmtId="164" fontId="11" fillId="0" borderId="0" xfId="10" applyNumberFormat="1" applyFont="1"/>
    <xf numFmtId="0" fontId="11" fillId="0" borderId="3" xfId="10" applyFont="1" applyBorder="1" applyAlignment="1">
      <alignment horizontal="center"/>
    </xf>
    <xf numFmtId="0" fontId="11" fillId="0" borderId="3" xfId="10" applyFont="1" applyBorder="1" applyAlignment="1">
      <alignment horizontal="left"/>
    </xf>
    <xf numFmtId="0" fontId="11" fillId="0" borderId="0" xfId="10" applyFont="1" applyAlignment="1">
      <alignment horizontal="center"/>
    </xf>
    <xf numFmtId="0" fontId="11" fillId="0" borderId="0" xfId="10" applyFont="1" applyAlignment="1">
      <alignment horizontal="left"/>
    </xf>
    <xf numFmtId="0" fontId="13" fillId="0" borderId="0" xfId="10" applyFont="1" applyAlignment="1">
      <alignment horizontal="center"/>
    </xf>
    <xf numFmtId="10" fontId="11" fillId="0" borderId="0" xfId="10" applyNumberFormat="1" applyFont="1"/>
    <xf numFmtId="0" fontId="12" fillId="0" borderId="0" xfId="10" applyFont="1" applyAlignment="1">
      <alignment horizontal="center"/>
    </xf>
    <xf numFmtId="0" fontId="11" fillId="0" borderId="0" xfId="10" quotePrefix="1" applyFont="1" applyAlignment="1">
      <alignment horizontal="center" vertical="center" wrapText="1"/>
    </xf>
    <xf numFmtId="0" fontId="11" fillId="6" borderId="0" xfId="10" applyFont="1" applyFill="1"/>
    <xf numFmtId="0" fontId="11" fillId="6" borderId="0" xfId="10" applyFont="1" applyFill="1" applyAlignment="1">
      <alignment horizontal="right" indent="1"/>
    </xf>
    <xf numFmtId="0" fontId="12" fillId="6" borderId="0" xfId="10" applyFont="1" applyFill="1"/>
    <xf numFmtId="0" fontId="11" fillId="0" borderId="0" xfId="10" applyFont="1" applyAlignment="1">
      <alignment horizontal="right" indent="1"/>
    </xf>
    <xf numFmtId="10" fontId="0" fillId="6" borderId="0" xfId="3" applyNumberFormat="1" applyFont="1" applyFill="1"/>
    <xf numFmtId="0" fontId="11" fillId="0" borderId="3" xfId="10" applyFont="1" applyBorder="1"/>
    <xf numFmtId="0" fontId="11" fillId="0" borderId="0" xfId="10" quotePrefix="1" applyFont="1" applyAlignment="1">
      <alignment horizontal="center" wrapText="1"/>
    </xf>
    <xf numFmtId="0" fontId="11" fillId="0" borderId="0" xfId="0" quotePrefix="1" applyFont="1" applyAlignment="1">
      <alignment horizontal="left"/>
    </xf>
    <xf numFmtId="0" fontId="25" fillId="0" borderId="0" xfId="0" applyFont="1" applyAlignment="1">
      <alignment horizontal="left" vertical="center"/>
    </xf>
    <xf numFmtId="166" fontId="20" fillId="0" borderId="0" xfId="0" applyNumberFormat="1" applyFont="1"/>
    <xf numFmtId="0" fontId="13" fillId="0" borderId="0" xfId="0" applyFont="1"/>
    <xf numFmtId="10" fontId="11" fillId="0" borderId="0" xfId="0" applyNumberFormat="1" applyFont="1"/>
    <xf numFmtId="42" fontId="11" fillId="0" borderId="0" xfId="0" quotePrefix="1" applyNumberFormat="1" applyFont="1" applyAlignment="1">
      <alignment horizontal="center"/>
    </xf>
    <xf numFmtId="168" fontId="11" fillId="0" borderId="0" xfId="0" quotePrefix="1" applyNumberFormat="1" applyFont="1" applyAlignment="1">
      <alignment horizontal="right"/>
    </xf>
    <xf numFmtId="166" fontId="11" fillId="0" borderId="0" xfId="0" quotePrefix="1" applyNumberFormat="1" applyFont="1" applyAlignment="1">
      <alignment horizontal="center"/>
    </xf>
    <xf numFmtId="166" fontId="20" fillId="0" borderId="0" xfId="0" quotePrefix="1" applyNumberFormat="1" applyFont="1" applyAlignment="1">
      <alignment horizontal="center"/>
    </xf>
    <xf numFmtId="5" fontId="20" fillId="0" borderId="0" xfId="0" quotePrefix="1" applyNumberFormat="1" applyFont="1" applyAlignment="1">
      <alignment horizontal="center"/>
    </xf>
    <xf numFmtId="166" fontId="11" fillId="0" borderId="0" xfId="0" quotePrefix="1" applyNumberFormat="1" applyFont="1" applyAlignment="1">
      <alignment horizontal="right"/>
    </xf>
    <xf numFmtId="0" fontId="11" fillId="2" borderId="0" xfId="0" applyFont="1" applyFill="1" applyAlignment="1">
      <alignment horizontal="left"/>
    </xf>
    <xf numFmtId="5" fontId="4" fillId="0" borderId="0" xfId="11" applyNumberFormat="1" applyFont="1" applyFill="1"/>
    <xf numFmtId="5" fontId="11" fillId="0" borderId="3" xfId="11" applyNumberFormat="1" applyFont="1" applyFill="1" applyBorder="1"/>
    <xf numFmtId="5" fontId="11" fillId="0" borderId="0" xfId="11" applyNumberFormat="1" applyFont="1" applyFill="1"/>
    <xf numFmtId="17" fontId="12" fillId="6" borderId="0" xfId="10" quotePrefix="1" applyNumberFormat="1" applyFont="1" applyFill="1" applyAlignment="1">
      <alignment horizontal="left"/>
    </xf>
    <xf numFmtId="164" fontId="0" fillId="0" borderId="0" xfId="11" applyNumberFormat="1" applyFont="1" applyFill="1"/>
    <xf numFmtId="5" fontId="0" fillId="2" borderId="3" xfId="1" applyNumberFormat="1" applyFont="1" applyFill="1" applyBorder="1"/>
    <xf numFmtId="5" fontId="0" fillId="0" borderId="0" xfId="11" applyNumberFormat="1" applyFont="1" applyFill="1"/>
    <xf numFmtId="5" fontId="5" fillId="14" borderId="3" xfId="11" applyNumberFormat="1" applyFont="1" applyFill="1" applyBorder="1"/>
    <xf numFmtId="5" fontId="5" fillId="14" borderId="0" xfId="11" applyNumberFormat="1" applyFont="1" applyFill="1"/>
    <xf numFmtId="5" fontId="4" fillId="0" borderId="6" xfId="0" applyNumberFormat="1" applyFont="1" applyBorder="1"/>
    <xf numFmtId="5" fontId="12" fillId="0" borderId="6" xfId="11" applyNumberFormat="1" applyFont="1" applyFill="1" applyBorder="1"/>
    <xf numFmtId="0" fontId="12" fillId="0" borderId="6" xfId="10" quotePrefix="1" applyFont="1" applyBorder="1" applyAlignment="1">
      <alignment horizontal="left"/>
    </xf>
    <xf numFmtId="0" fontId="12" fillId="0" borderId="6" xfId="10" applyFont="1" applyBorder="1" applyAlignment="1">
      <alignment horizontal="left"/>
    </xf>
    <xf numFmtId="164" fontId="0" fillId="0" borderId="0" xfId="11" applyNumberFormat="1" applyFont="1" applyFill="1" applyBorder="1"/>
    <xf numFmtId="5" fontId="0" fillId="0" borderId="0" xfId="11" applyNumberFormat="1" applyFont="1" applyFill="1" applyBorder="1"/>
    <xf numFmtId="5" fontId="11" fillId="10" borderId="0" xfId="11" applyNumberFormat="1" applyFont="1" applyFill="1" applyBorder="1"/>
    <xf numFmtId="5" fontId="0" fillId="2" borderId="0" xfId="11" applyNumberFormat="1" applyFont="1" applyFill="1" applyBorder="1"/>
    <xf numFmtId="5" fontId="5" fillId="3" borderId="0" xfId="11" applyNumberFormat="1" applyFont="1" applyFill="1" applyBorder="1"/>
    <xf numFmtId="5" fontId="11" fillId="10" borderId="0" xfId="11" applyNumberFormat="1" applyFont="1" applyFill="1"/>
    <xf numFmtId="5" fontId="9" fillId="2" borderId="0" xfId="11" applyNumberFormat="1" applyFont="1" applyFill="1"/>
    <xf numFmtId="5" fontId="5" fillId="3" borderId="0" xfId="11" applyNumberFormat="1" applyFont="1" applyFill="1"/>
    <xf numFmtId="5" fontId="0" fillId="2" borderId="0" xfId="11" applyNumberFormat="1" applyFont="1" applyFill="1"/>
    <xf numFmtId="43" fontId="11" fillId="10" borderId="0" xfId="11" applyFont="1" applyFill="1"/>
    <xf numFmtId="169" fontId="4" fillId="0" borderId="0" xfId="0" applyNumberFormat="1" applyFont="1"/>
    <xf numFmtId="5" fontId="12" fillId="0" borderId="0" xfId="11" applyNumberFormat="1" applyFont="1" applyFill="1"/>
    <xf numFmtId="169" fontId="0" fillId="0" borderId="3" xfId="11" applyNumberFormat="1" applyFont="1" applyFill="1" applyBorder="1"/>
    <xf numFmtId="5" fontId="11" fillId="10" borderId="3" xfId="11" applyNumberFormat="1" applyFont="1" applyFill="1" applyBorder="1"/>
    <xf numFmtId="5" fontId="11" fillId="2" borderId="3" xfId="11" applyNumberFormat="1" applyFont="1" applyFill="1" applyBorder="1"/>
    <xf numFmtId="5" fontId="23" fillId="2" borderId="3" xfId="11" applyNumberFormat="1" applyFont="1" applyFill="1" applyBorder="1"/>
    <xf numFmtId="169" fontId="0" fillId="0" borderId="0" xfId="0" applyNumberFormat="1"/>
    <xf numFmtId="5" fontId="23" fillId="2" borderId="0" xfId="11" applyNumberFormat="1" applyFont="1" applyFill="1"/>
    <xf numFmtId="5" fontId="9" fillId="2" borderId="3" xfId="11" applyNumberFormat="1" applyFont="1" applyFill="1" applyBorder="1"/>
    <xf numFmtId="5" fontId="0" fillId="11" borderId="0" xfId="11" applyNumberFormat="1" applyFont="1" applyFill="1" applyBorder="1"/>
    <xf numFmtId="5" fontId="0" fillId="12" borderId="0" xfId="11" applyNumberFormat="1" applyFont="1" applyFill="1" applyBorder="1"/>
    <xf numFmtId="5" fontId="26" fillId="11" borderId="0" xfId="11" applyNumberFormat="1" applyFont="1" applyFill="1"/>
    <xf numFmtId="5" fontId="9" fillId="12" borderId="0" xfId="11" applyNumberFormat="1" applyFont="1" applyFill="1"/>
    <xf numFmtId="5" fontId="0" fillId="11" borderId="0" xfId="11" applyNumberFormat="1" applyFont="1" applyFill="1"/>
    <xf numFmtId="5" fontId="0" fillId="12" borderId="0" xfId="11" applyNumberFormat="1" applyFont="1" applyFill="1"/>
    <xf numFmtId="5" fontId="11" fillId="11" borderId="3" xfId="11" applyNumberFormat="1" applyFont="1" applyFill="1" applyBorder="1"/>
    <xf numFmtId="5" fontId="11" fillId="2" borderId="0" xfId="11" applyNumberFormat="1" applyFont="1" applyFill="1"/>
    <xf numFmtId="164" fontId="9" fillId="2" borderId="0" xfId="11" applyNumberFormat="1" applyFont="1" applyFill="1"/>
    <xf numFmtId="43" fontId="0" fillId="0" borderId="0" xfId="0" applyNumberFormat="1"/>
    <xf numFmtId="5" fontId="18" fillId="0" borderId="0" xfId="0" applyNumberFormat="1" applyFont="1"/>
    <xf numFmtId="5" fontId="11" fillId="0" borderId="3" xfId="0" applyNumberFormat="1" applyFont="1" applyBorder="1"/>
    <xf numFmtId="0" fontId="11" fillId="0" borderId="3" xfId="0" applyFont="1" applyBorder="1"/>
    <xf numFmtId="0" fontId="11" fillId="0" borderId="3" xfId="0" applyFont="1" applyBorder="1" applyAlignment="1">
      <alignment horizontal="left"/>
    </xf>
    <xf numFmtId="5" fontId="18" fillId="0" borderId="0" xfId="9" applyNumberFormat="1" applyFont="1" applyFill="1" applyBorder="1"/>
    <xf numFmtId="5" fontId="4" fillId="0" borderId="0" xfId="9" applyNumberFormat="1" applyFont="1" applyFill="1" applyBorder="1"/>
    <xf numFmtId="5" fontId="9" fillId="0" borderId="0" xfId="9" applyNumberFormat="1" applyFont="1" applyFill="1" applyBorder="1"/>
    <xf numFmtId="5" fontId="0" fillId="0" borderId="0" xfId="9" applyNumberFormat="1" applyFont="1" applyFill="1" applyBorder="1"/>
    <xf numFmtId="5" fontId="9" fillId="0" borderId="0" xfId="1" applyNumberFormat="1" applyFont="1" applyFill="1" applyBorder="1"/>
    <xf numFmtId="164" fontId="0" fillId="0" borderId="0" xfId="9" applyNumberFormat="1" applyFont="1" applyFill="1" applyBorder="1"/>
    <xf numFmtId="164" fontId="11" fillId="0" borderId="0" xfId="9" applyNumberFormat="1" applyFont="1" applyFill="1" applyBorder="1"/>
    <xf numFmtId="164" fontId="0" fillId="0" borderId="0" xfId="9" applyNumberFormat="1" applyFont="1" applyFill="1" applyBorder="1" applyAlignment="1">
      <alignment horizontal="right"/>
    </xf>
    <xf numFmtId="10" fontId="11" fillId="0" borderId="0" xfId="3" applyNumberFormat="1" applyFont="1" applyFill="1" applyBorder="1"/>
    <xf numFmtId="0" fontId="12" fillId="6" borderId="0" xfId="10" applyFont="1" applyFill="1" applyAlignment="1">
      <alignment horizontal="left"/>
    </xf>
    <xf numFmtId="166" fontId="4" fillId="0" borderId="0" xfId="0" applyNumberFormat="1" applyFont="1"/>
    <xf numFmtId="0" fontId="12" fillId="15" borderId="10" xfId="0" applyFont="1" applyFill="1" applyBorder="1" applyAlignment="1">
      <alignment horizontal="center"/>
    </xf>
    <xf numFmtId="0" fontId="12" fillId="15" borderId="11" xfId="0" applyFont="1" applyFill="1" applyBorder="1" applyAlignment="1">
      <alignment horizontal="center"/>
    </xf>
    <xf numFmtId="0" fontId="12" fillId="15" borderId="12" xfId="0" applyFont="1" applyFill="1" applyBorder="1" applyAlignment="1">
      <alignment horizontal="center"/>
    </xf>
    <xf numFmtId="5" fontId="0" fillId="0" borderId="0" xfId="1" applyNumberFormat="1" applyFont="1" applyFill="1" applyAlignment="1">
      <alignment horizontal="right"/>
    </xf>
    <xf numFmtId="37" fontId="1" fillId="0" borderId="0" xfId="12" applyNumberFormat="1" applyAlignment="1">
      <alignment horizontal="right"/>
    </xf>
    <xf numFmtId="0" fontId="27" fillId="0" borderId="0" xfId="0" applyFont="1" applyAlignment="1">
      <alignment horizontal="center" wrapText="1"/>
    </xf>
    <xf numFmtId="0" fontId="0" fillId="0" borderId="0" xfId="0" applyAlignment="1">
      <alignment vertical="center"/>
    </xf>
    <xf numFmtId="0" fontId="11" fillId="0" borderId="0" xfId="0" applyFont="1" applyAlignment="1">
      <alignment vertical="center"/>
    </xf>
    <xf numFmtId="5" fontId="1" fillId="0" borderId="0" xfId="12" applyNumberFormat="1" applyAlignment="1">
      <alignment horizontal="right"/>
    </xf>
    <xf numFmtId="164" fontId="12" fillId="0" borderId="0" xfId="0" applyNumberFormat="1" applyFont="1"/>
    <xf numFmtId="164" fontId="11" fillId="0" borderId="0" xfId="0" applyNumberFormat="1" applyFont="1" applyAlignment="1">
      <alignment horizontal="center"/>
    </xf>
    <xf numFmtId="5" fontId="11" fillId="0" borderId="3" xfId="0" applyNumberFormat="1" applyFont="1" applyBorder="1" applyAlignment="1">
      <alignment horizontal="center"/>
    </xf>
    <xf numFmtId="5" fontId="0" fillId="11" borderId="3" xfId="9" applyNumberFormat="1" applyFont="1" applyFill="1" applyBorder="1"/>
    <xf numFmtId="5" fontId="0" fillId="12" borderId="3" xfId="9" applyNumberFormat="1" applyFont="1" applyFill="1" applyBorder="1"/>
    <xf numFmtId="5" fontId="11" fillId="0" borderId="0" xfId="0" applyNumberFormat="1" applyFont="1" applyAlignment="1">
      <alignment horizontal="center"/>
    </xf>
    <xf numFmtId="5" fontId="0" fillId="11" borderId="0" xfId="9" applyNumberFormat="1" applyFont="1" applyFill="1" applyBorder="1"/>
    <xf numFmtId="5" fontId="0" fillId="2" borderId="0" xfId="9" applyNumberFormat="1" applyFont="1" applyFill="1" applyBorder="1"/>
    <xf numFmtId="5" fontId="9" fillId="2" borderId="0" xfId="9" applyNumberFormat="1" applyFont="1" applyFill="1" applyBorder="1"/>
    <xf numFmtId="0" fontId="4" fillId="6" borderId="0" xfId="0" quotePrefix="1" applyFont="1" applyFill="1" applyAlignment="1">
      <alignment horizontal="center"/>
    </xf>
    <xf numFmtId="0" fontId="0" fillId="6" borderId="0" xfId="0" applyFill="1" applyAlignment="1">
      <alignment horizontal="center"/>
    </xf>
    <xf numFmtId="5" fontId="28" fillId="11" borderId="3" xfId="9" applyNumberFormat="1" applyFont="1" applyFill="1" applyBorder="1"/>
    <xf numFmtId="5" fontId="29" fillId="2" borderId="3" xfId="9" applyNumberFormat="1" applyFont="1" applyFill="1" applyBorder="1"/>
    <xf numFmtId="5" fontId="28" fillId="11" borderId="0" xfId="9" applyNumberFormat="1" applyFont="1" applyFill="1" applyBorder="1"/>
    <xf numFmtId="5" fontId="29" fillId="2" borderId="0" xfId="9" applyNumberFormat="1" applyFont="1" applyFill="1" applyBorder="1"/>
    <xf numFmtId="5" fontId="11" fillId="0" borderId="0" xfId="0" applyNumberFormat="1" applyFont="1"/>
    <xf numFmtId="5" fontId="0" fillId="0" borderId="0" xfId="1" applyNumberFormat="1" applyFont="1" applyFill="1" applyBorder="1"/>
    <xf numFmtId="0" fontId="10" fillId="0" borderId="0" xfId="0" applyFont="1" applyAlignment="1">
      <alignment horizontal="left"/>
    </xf>
    <xf numFmtId="39" fontId="0" fillId="0" borderId="0" xfId="9" applyNumberFormat="1" applyFont="1" applyFill="1"/>
    <xf numFmtId="164" fontId="4" fillId="0" borderId="0" xfId="9" applyNumberFormat="1" applyFont="1"/>
    <xf numFmtId="39" fontId="0" fillId="0" borderId="0" xfId="0" applyNumberFormat="1"/>
    <xf numFmtId="164" fontId="4" fillId="0" borderId="0" xfId="9" applyNumberFormat="1" applyFont="1" applyFill="1"/>
    <xf numFmtId="10" fontId="4" fillId="0" borderId="0" xfId="3" applyNumberFormat="1" applyFont="1" applyFill="1"/>
    <xf numFmtId="39" fontId="0" fillId="0" borderId="0" xfId="9" applyNumberFormat="1" applyFont="1"/>
    <xf numFmtId="5" fontId="0" fillId="0" borderId="0" xfId="9" applyNumberFormat="1" applyFont="1" applyBorder="1"/>
    <xf numFmtId="37" fontId="0" fillId="0" borderId="0" xfId="0" applyNumberFormat="1" applyAlignment="1">
      <alignment horizontal="center"/>
    </xf>
    <xf numFmtId="39" fontId="0" fillId="0" borderId="3" xfId="9" applyNumberFormat="1" applyFont="1" applyFill="1" applyBorder="1"/>
    <xf numFmtId="0" fontId="0" fillId="0" borderId="3" xfId="0" applyBorder="1" applyAlignment="1">
      <alignment horizontal="left"/>
    </xf>
    <xf numFmtId="5" fontId="0" fillId="0" borderId="3" xfId="9" applyNumberFormat="1" applyFont="1" applyBorder="1"/>
    <xf numFmtId="37" fontId="0" fillId="0" borderId="3" xfId="0" applyNumberFormat="1" applyBorder="1" applyAlignment="1">
      <alignment horizontal="center"/>
    </xf>
    <xf numFmtId="5" fontId="0" fillId="0" borderId="0" xfId="9" applyNumberFormat="1" applyFont="1"/>
    <xf numFmtId="0" fontId="4" fillId="0" borderId="3" xfId="0" applyFont="1" applyBorder="1" applyAlignment="1">
      <alignment horizontal="center"/>
    </xf>
    <xf numFmtId="0" fontId="4" fillId="0" borderId="3" xfId="0" applyFont="1" applyBorder="1" applyAlignment="1">
      <alignment horizontal="centerContinuous"/>
    </xf>
    <xf numFmtId="0" fontId="4" fillId="0" borderId="11"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Continuous"/>
    </xf>
    <xf numFmtId="0" fontId="12" fillId="0" borderId="3" xfId="0" applyFont="1" applyBorder="1" applyAlignment="1">
      <alignment horizontal="center"/>
    </xf>
    <xf numFmtId="0" fontId="4" fillId="0" borderId="0" xfId="0" applyFont="1" applyAlignment="1">
      <alignment horizontal="center" vertical="center"/>
    </xf>
    <xf numFmtId="176" fontId="10" fillId="0" borderId="0" xfId="0" applyNumberFormat="1" applyFont="1" applyAlignment="1">
      <alignment horizontal="center"/>
    </xf>
    <xf numFmtId="177" fontId="0" fillId="0" borderId="0" xfId="0" applyNumberFormat="1"/>
    <xf numFmtId="166" fontId="11" fillId="0" borderId="0" xfId="9" applyNumberFormat="1" applyFont="1" applyFill="1" applyBorder="1" applyAlignment="1">
      <alignment horizontal="right"/>
    </xf>
    <xf numFmtId="1" fontId="11" fillId="0" borderId="0" xfId="10" applyNumberFormat="1" applyFont="1" applyAlignment="1">
      <alignment horizontal="center"/>
    </xf>
    <xf numFmtId="5" fontId="11" fillId="0" borderId="0" xfId="9" applyNumberFormat="1" applyFont="1" applyFill="1" applyBorder="1" applyAlignment="1">
      <alignment horizontal="right"/>
    </xf>
    <xf numFmtId="5" fontId="12" fillId="0" borderId="0" xfId="9" applyNumberFormat="1" applyFont="1" applyFill="1" applyBorder="1" applyAlignment="1">
      <alignment horizontal="right"/>
    </xf>
    <xf numFmtId="3" fontId="11" fillId="0" borderId="0" xfId="10" applyNumberFormat="1" applyFont="1" applyAlignment="1">
      <alignment horizontal="center"/>
    </xf>
    <xf numFmtId="10" fontId="0" fillId="0" borderId="0" xfId="1" applyNumberFormat="1" applyFont="1" applyFill="1" applyAlignment="1">
      <alignment horizontal="right"/>
    </xf>
    <xf numFmtId="10" fontId="0" fillId="0" borderId="0" xfId="3" applyNumberFormat="1" applyFont="1" applyFill="1" applyAlignment="1">
      <alignment horizontal="right" indent="1"/>
    </xf>
    <xf numFmtId="3" fontId="11" fillId="0" borderId="0" xfId="10" applyNumberFormat="1" applyFont="1"/>
    <xf numFmtId="0" fontId="4" fillId="0" borderId="3" xfId="0" applyFont="1" applyBorder="1" applyAlignment="1">
      <alignment horizontal="center" wrapText="1"/>
    </xf>
    <xf numFmtId="164" fontId="30" fillId="0" borderId="0" xfId="1" applyNumberFormat="1" applyFont="1"/>
    <xf numFmtId="164" fontId="19" fillId="0" borderId="0" xfId="1" applyNumberFormat="1" applyFont="1" applyFill="1" applyBorder="1" applyAlignment="1">
      <alignment horizontal="left" indent="1"/>
    </xf>
    <xf numFmtId="164" fontId="30" fillId="0" borderId="0" xfId="1" applyNumberFormat="1" applyFont="1" applyFill="1"/>
    <xf numFmtId="164" fontId="11" fillId="0" borderId="0" xfId="1" applyNumberFormat="1" applyFont="1" applyFill="1" applyBorder="1" applyAlignment="1">
      <alignment horizontal="left" indent="1"/>
    </xf>
    <xf numFmtId="5" fontId="11" fillId="2" borderId="0" xfId="1" applyNumberFormat="1" applyFont="1" applyFill="1" applyBorder="1" applyAlignment="1">
      <alignment horizontal="right" indent="1"/>
    </xf>
    <xf numFmtId="164" fontId="13" fillId="0" borderId="0" xfId="0" applyNumberFormat="1" applyFont="1" applyAlignment="1">
      <alignment horizontal="center" wrapText="1"/>
    </xf>
    <xf numFmtId="0" fontId="4" fillId="0" borderId="3" xfId="0" applyFont="1" applyBorder="1" applyAlignment="1">
      <alignment horizontal="centerContinuous" vertical="center" wrapText="1"/>
    </xf>
    <xf numFmtId="164" fontId="12" fillId="0" borderId="0" xfId="9" applyNumberFormat="1" applyFont="1" applyFill="1" applyBorder="1" applyAlignment="1">
      <alignment horizontal="center" wrapText="1"/>
    </xf>
    <xf numFmtId="3" fontId="11" fillId="0" borderId="0" xfId="10" applyNumberFormat="1" applyFont="1" applyAlignment="1">
      <alignment horizontal="left" inden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2" fillId="6" borderId="0" xfId="0" applyFont="1" applyFill="1"/>
    <xf numFmtId="5" fontId="12" fillId="0" borderId="0" xfId="11" applyNumberFormat="1" applyFont="1" applyFill="1" applyBorder="1" applyAlignment="1">
      <alignment horizontal="right"/>
    </xf>
    <xf numFmtId="5" fontId="11" fillId="0" borderId="3" xfId="11" applyNumberFormat="1" applyFont="1" applyFill="1" applyBorder="1" applyAlignment="1">
      <alignment horizontal="right"/>
    </xf>
    <xf numFmtId="5" fontId="11" fillId="2" borderId="3" xfId="11" applyNumberFormat="1" applyFont="1" applyFill="1" applyBorder="1" applyAlignment="1">
      <alignment horizontal="right"/>
    </xf>
    <xf numFmtId="5" fontId="11" fillId="2" borderId="3" xfId="0" applyNumberFormat="1" applyFont="1" applyFill="1" applyBorder="1"/>
    <xf numFmtId="1" fontId="11" fillId="0" borderId="3" xfId="10" applyNumberFormat="1" applyFont="1" applyBorder="1" applyAlignment="1">
      <alignment horizontal="center"/>
    </xf>
    <xf numFmtId="5" fontId="11" fillId="0" borderId="0" xfId="11" applyNumberFormat="1" applyFont="1" applyFill="1" applyBorder="1" applyAlignment="1">
      <alignment horizontal="right"/>
    </xf>
    <xf numFmtId="5" fontId="11" fillId="2" borderId="0" xfId="11" applyNumberFormat="1" applyFont="1" applyFill="1" applyBorder="1" applyAlignment="1">
      <alignment horizontal="right"/>
    </xf>
    <xf numFmtId="0" fontId="13" fillId="0" borderId="0" xfId="10" applyFont="1" applyAlignment="1">
      <alignment horizontal="center" wrapText="1"/>
    </xf>
    <xf numFmtId="10" fontId="11" fillId="0" borderId="0" xfId="3" applyNumberFormat="1" applyFont="1" applyAlignment="1">
      <alignment horizontal="center"/>
    </xf>
    <xf numFmtId="164" fontId="11" fillId="0" borderId="0" xfId="10" applyNumberFormat="1" applyFont="1" applyAlignment="1">
      <alignment horizontal="right"/>
    </xf>
    <xf numFmtId="0" fontId="11" fillId="0" borderId="0" xfId="0" applyFont="1" applyAlignment="1">
      <alignment horizontal="center" vertical="center" wrapText="1"/>
    </xf>
    <xf numFmtId="164" fontId="11" fillId="0" borderId="0" xfId="10" applyNumberFormat="1" applyFont="1" applyAlignment="1">
      <alignment horizontal="center" vertical="center" wrapText="1"/>
    </xf>
    <xf numFmtId="164" fontId="11" fillId="0" borderId="0" xfId="9" applyNumberFormat="1" applyFont="1" applyFill="1" applyBorder="1" applyAlignment="1">
      <alignment horizontal="center" vertical="center" wrapText="1"/>
    </xf>
    <xf numFmtId="164" fontId="11" fillId="0" borderId="0" xfId="9" applyNumberFormat="1" applyFont="1" applyFill="1" applyBorder="1" applyAlignment="1">
      <alignment horizontal="right"/>
    </xf>
    <xf numFmtId="164" fontId="0" fillId="0" borderId="0" xfId="1" applyNumberFormat="1" applyFont="1" applyFill="1" applyBorder="1"/>
    <xf numFmtId="164" fontId="0" fillId="0" borderId="0" xfId="0" quotePrefix="1" applyNumberFormat="1"/>
    <xf numFmtId="164" fontId="0" fillId="0" borderId="0" xfId="1" applyNumberFormat="1" applyFont="1" applyFill="1"/>
    <xf numFmtId="0" fontId="11" fillId="0" borderId="0" xfId="0" applyFont="1" applyAlignment="1">
      <alignment wrapText="1"/>
    </xf>
    <xf numFmtId="164" fontId="4" fillId="0" borderId="0" xfId="1" applyNumberFormat="1" applyFont="1" applyFill="1"/>
    <xf numFmtId="0" fontId="12" fillId="0" borderId="0" xfId="0" applyFont="1" applyAlignment="1">
      <alignment wrapText="1"/>
    </xf>
    <xf numFmtId="164" fontId="4" fillId="0" borderId="0" xfId="0" applyNumberFormat="1" applyFont="1"/>
    <xf numFmtId="5" fontId="0" fillId="0" borderId="3" xfId="0" applyNumberFormat="1" applyBorder="1"/>
    <xf numFmtId="164" fontId="0" fillId="0" borderId="3" xfId="1" applyNumberFormat="1" applyFont="1" applyFill="1" applyBorder="1"/>
    <xf numFmtId="166" fontId="11" fillId="0" borderId="3" xfId="10" applyNumberFormat="1" applyFont="1" applyBorder="1"/>
    <xf numFmtId="166" fontId="11" fillId="0" borderId="0" xfId="11" applyNumberFormat="1" applyFont="1" applyFill="1" applyBorder="1" applyAlignment="1">
      <alignment horizontal="center" wrapText="1"/>
    </xf>
    <xf numFmtId="0" fontId="11" fillId="0" borderId="0" xfId="10" applyFont="1" applyAlignment="1">
      <alignment horizontal="center" wrapText="1"/>
    </xf>
    <xf numFmtId="166" fontId="13" fillId="0" borderId="0" xfId="11" applyNumberFormat="1" applyFont="1" applyFill="1" applyBorder="1" applyAlignment="1">
      <alignment horizontal="center" wrapText="1"/>
    </xf>
    <xf numFmtId="5" fontId="10" fillId="0" borderId="0" xfId="0" applyNumberFormat="1" applyFont="1" applyAlignment="1">
      <alignment horizontal="center"/>
    </xf>
    <xf numFmtId="9" fontId="0" fillId="0" borderId="0" xfId="0" applyNumberFormat="1"/>
    <xf numFmtId="9" fontId="11" fillId="0" borderId="0" xfId="11" applyNumberFormat="1" applyFont="1" applyFill="1" applyBorder="1"/>
    <xf numFmtId="166" fontId="12" fillId="0" borderId="0" xfId="10" applyNumberFormat="1" applyFont="1"/>
    <xf numFmtId="10" fontId="11" fillId="0" borderId="0" xfId="11" applyNumberFormat="1" applyFont="1" applyFill="1" applyBorder="1"/>
    <xf numFmtId="166" fontId="13" fillId="0" borderId="0" xfId="11" applyNumberFormat="1" applyFont="1" applyFill="1" applyBorder="1" applyAlignment="1">
      <alignment horizontal="center"/>
    </xf>
    <xf numFmtId="166" fontId="12" fillId="0" borderId="0" xfId="11" applyNumberFormat="1" applyFont="1" applyFill="1" applyBorder="1" applyAlignment="1">
      <alignment horizontal="center"/>
    </xf>
    <xf numFmtId="10" fontId="4" fillId="0" borderId="0" xfId="0" applyNumberFormat="1" applyFont="1" applyAlignment="1">
      <alignment horizontal="center"/>
    </xf>
    <xf numFmtId="37" fontId="12" fillId="0" borderId="0" xfId="0" quotePrefix="1" applyNumberFormat="1" applyFont="1" applyAlignment="1">
      <alignment horizontal="right"/>
    </xf>
    <xf numFmtId="0" fontId="11" fillId="0" borderId="0" xfId="0" applyFont="1" applyAlignment="1">
      <alignment horizontal="right" indent="1"/>
    </xf>
    <xf numFmtId="166" fontId="11" fillId="0" borderId="0" xfId="11" applyNumberFormat="1" applyFont="1" applyBorder="1"/>
    <xf numFmtId="166" fontId="11" fillId="0" borderId="0" xfId="11" applyNumberFormat="1" applyFont="1" applyBorder="1" applyAlignment="1">
      <alignment horizontal="left" indent="1"/>
    </xf>
    <xf numFmtId="37" fontId="11" fillId="0" borderId="0" xfId="0" quotePrefix="1" applyNumberFormat="1" applyFont="1" applyAlignment="1">
      <alignment horizontal="center"/>
    </xf>
    <xf numFmtId="37" fontId="14" fillId="0" borderId="0" xfId="0" applyNumberFormat="1" applyFont="1"/>
    <xf numFmtId="5" fontId="11" fillId="0" borderId="0" xfId="0" quotePrefix="1" applyNumberFormat="1" applyFont="1" applyAlignment="1">
      <alignment horizontal="right"/>
    </xf>
    <xf numFmtId="10" fontId="11" fillId="0" borderId="0" xfId="11" applyNumberFormat="1" applyFont="1" applyBorder="1"/>
    <xf numFmtId="0" fontId="0" fillId="2" borderId="0" xfId="0" applyFill="1" applyAlignment="1">
      <alignment wrapText="1"/>
    </xf>
    <xf numFmtId="37" fontId="11" fillId="0" borderId="0" xfId="0" applyNumberFormat="1" applyFont="1"/>
    <xf numFmtId="166" fontId="0" fillId="0" borderId="0" xfId="0" applyNumberFormat="1" applyAlignment="1">
      <alignment horizontal="right"/>
    </xf>
    <xf numFmtId="5" fontId="11" fillId="0" borderId="0" xfId="11" applyNumberFormat="1" applyFont="1" applyBorder="1" applyAlignment="1">
      <alignment horizontal="left" indent="1"/>
    </xf>
    <xf numFmtId="166" fontId="13" fillId="0" borderId="0" xfId="11" applyNumberFormat="1" applyFont="1" applyBorder="1" applyAlignment="1">
      <alignment horizontal="center"/>
    </xf>
    <xf numFmtId="166" fontId="12" fillId="0" borderId="0" xfId="11" applyNumberFormat="1" applyFont="1" applyBorder="1" applyAlignment="1">
      <alignment horizontal="center"/>
    </xf>
    <xf numFmtId="0" fontId="12" fillId="0" borderId="0" xfId="0" quotePrefix="1" applyFont="1" applyAlignment="1">
      <alignment horizontal="left" indent="1"/>
    </xf>
    <xf numFmtId="0" fontId="11" fillId="6" borderId="0" xfId="0" applyFont="1" applyFill="1" applyAlignment="1">
      <alignment horizontal="left" indent="1"/>
    </xf>
    <xf numFmtId="166" fontId="11" fillId="6" borderId="0" xfId="11" applyNumberFormat="1" applyFont="1" applyFill="1" applyBorder="1"/>
    <xf numFmtId="166" fontId="11" fillId="6" borderId="0" xfId="11" applyNumberFormat="1" applyFont="1" applyFill="1" applyBorder="1" applyAlignment="1">
      <alignment horizontal="left" indent="1"/>
    </xf>
    <xf numFmtId="39" fontId="0" fillId="0" borderId="0" xfId="0" applyNumberFormat="1" applyAlignment="1">
      <alignment horizontal="left" indent="1"/>
    </xf>
    <xf numFmtId="0" fontId="11" fillId="0" borderId="0" xfId="10" quotePrefix="1" applyFont="1" applyAlignment="1">
      <alignment horizontal="left" indent="1"/>
    </xf>
    <xf numFmtId="5" fontId="11" fillId="0" borderId="6" xfId="11" applyNumberFormat="1" applyFont="1" applyFill="1" applyBorder="1"/>
    <xf numFmtId="5" fontId="11" fillId="0" borderId="6" xfId="11" applyNumberFormat="1" applyFont="1" applyBorder="1"/>
    <xf numFmtId="5" fontId="11" fillId="0" borderId="0" xfId="11" applyNumberFormat="1" applyFont="1" applyBorder="1"/>
    <xf numFmtId="5" fontId="12" fillId="0" borderId="0" xfId="11" applyNumberFormat="1" applyFont="1" applyFill="1" applyBorder="1"/>
    <xf numFmtId="39" fontId="11" fillId="0" borderId="0" xfId="0" applyNumberFormat="1" applyFont="1" applyAlignment="1">
      <alignment horizontal="left" indent="1"/>
    </xf>
    <xf numFmtId="10" fontId="11" fillId="0" borderId="0" xfId="3" applyNumberFormat="1" applyFont="1" applyBorder="1"/>
    <xf numFmtId="166" fontId="11" fillId="0" borderId="3" xfId="11" applyNumberFormat="1" applyFont="1" applyBorder="1"/>
    <xf numFmtId="0" fontId="0" fillId="2" borderId="0" xfId="5" applyFont="1" applyFill="1"/>
    <xf numFmtId="5" fontId="0" fillId="0" borderId="0" xfId="11" applyNumberFormat="1" applyFont="1"/>
    <xf numFmtId="172" fontId="11" fillId="2" borderId="0" xfId="5" quotePrefix="1" applyNumberFormat="1" applyFont="1" applyFill="1" applyAlignment="1">
      <alignment horizontal="center"/>
    </xf>
    <xf numFmtId="0" fontId="12" fillId="0" borderId="3" xfId="10" applyFont="1" applyBorder="1" applyAlignment="1">
      <alignment horizontal="center"/>
    </xf>
    <xf numFmtId="166" fontId="12" fillId="0" borderId="3" xfId="10" applyNumberFormat="1" applyFont="1" applyBorder="1" applyAlignment="1">
      <alignment horizontal="center"/>
    </xf>
    <xf numFmtId="0" fontId="0" fillId="0" borderId="0" xfId="0" quotePrefix="1" applyAlignment="1">
      <alignment horizontal="center"/>
    </xf>
    <xf numFmtId="166" fontId="12" fillId="0" borderId="0" xfId="10" applyNumberFormat="1" applyFont="1" applyAlignment="1">
      <alignment horizontal="center"/>
    </xf>
    <xf numFmtId="166" fontId="11" fillId="0" borderId="6" xfId="11" applyNumberFormat="1" applyFont="1" applyFill="1" applyBorder="1"/>
    <xf numFmtId="166" fontId="11" fillId="0" borderId="6" xfId="11" applyNumberFormat="1" applyFont="1" applyBorder="1"/>
    <xf numFmtId="166" fontId="12" fillId="0" borderId="0" xfId="11" applyNumberFormat="1" applyFont="1" applyFill="1" applyBorder="1"/>
    <xf numFmtId="166" fontId="11" fillId="0" borderId="0" xfId="11" applyNumberFormat="1" applyFont="1" applyFill="1" applyBorder="1"/>
    <xf numFmtId="5" fontId="11" fillId="0" borderId="8" xfId="11" applyNumberFormat="1" applyFont="1" applyFill="1" applyBorder="1"/>
    <xf numFmtId="5" fontId="11" fillId="0" borderId="0" xfId="11" applyNumberFormat="1" applyFont="1" applyFill="1" applyBorder="1"/>
    <xf numFmtId="7" fontId="11" fillId="0" borderId="0" xfId="3" applyNumberFormat="1" applyFont="1" applyBorder="1"/>
    <xf numFmtId="5" fontId="12" fillId="0" borderId="0" xfId="11" applyNumberFormat="1" applyFont="1" applyBorder="1"/>
    <xf numFmtId="0" fontId="11" fillId="2" borderId="0" xfId="10" applyFont="1" applyFill="1"/>
    <xf numFmtId="172" fontId="11" fillId="2" borderId="0" xfId="10" applyNumberFormat="1" applyFont="1" applyFill="1" applyAlignment="1">
      <alignment horizontal="center"/>
    </xf>
    <xf numFmtId="5" fontId="0" fillId="2" borderId="0" xfId="5" applyNumberFormat="1" applyFont="1" applyFill="1"/>
    <xf numFmtId="39" fontId="11" fillId="6" borderId="0" xfId="11" applyNumberFormat="1" applyFont="1" applyFill="1" applyBorder="1"/>
    <xf numFmtId="37" fontId="11" fillId="6" borderId="0" xfId="11" applyNumberFormat="1" applyFont="1" applyFill="1" applyBorder="1" applyAlignment="1">
      <alignment horizontal="center"/>
    </xf>
    <xf numFmtId="39" fontId="11" fillId="0" borderId="0" xfId="11" applyNumberFormat="1" applyFont="1" applyBorder="1"/>
    <xf numFmtId="5" fontId="11" fillId="2" borderId="0" xfId="11" applyNumberFormat="1" applyFont="1" applyFill="1" applyBorder="1"/>
    <xf numFmtId="172" fontId="11" fillId="0" borderId="0" xfId="10" quotePrefix="1" applyNumberFormat="1" applyFont="1" applyAlignment="1">
      <alignment horizontal="center"/>
    </xf>
    <xf numFmtId="5" fontId="11" fillId="2" borderId="0" xfId="10" applyNumberFormat="1" applyFont="1" applyFill="1"/>
    <xf numFmtId="5" fontId="11" fillId="0" borderId="0" xfId="10" applyNumberFormat="1" applyFont="1"/>
    <xf numFmtId="0" fontId="12" fillId="6" borderId="0" xfId="10" applyFont="1" applyFill="1" applyAlignment="1">
      <alignment horizontal="right"/>
    </xf>
    <xf numFmtId="0" fontId="31" fillId="6" borderId="0" xfId="10" applyFont="1" applyFill="1" applyAlignment="1">
      <alignment horizontal="left"/>
    </xf>
    <xf numFmtId="0" fontId="12" fillId="0" borderId="0" xfId="10" applyFont="1" applyAlignment="1">
      <alignment horizontal="right"/>
    </xf>
    <xf numFmtId="0" fontId="31" fillId="0" borderId="0" xfId="10" applyFont="1" applyAlignment="1">
      <alignment horizontal="left"/>
    </xf>
    <xf numFmtId="5" fontId="11" fillId="0" borderId="0" xfId="10" applyNumberFormat="1" applyFont="1" applyAlignment="1">
      <alignment horizontal="right"/>
    </xf>
    <xf numFmtId="5" fontId="11" fillId="0" borderId="8" xfId="10" applyNumberFormat="1" applyFont="1" applyBorder="1" applyAlignment="1">
      <alignment horizontal="right"/>
    </xf>
    <xf numFmtId="5" fontId="11" fillId="0" borderId="3" xfId="10" applyNumberFormat="1" applyFont="1" applyBorder="1" applyAlignment="1">
      <alignment horizontal="right"/>
    </xf>
    <xf numFmtId="166" fontId="10" fillId="0" borderId="0" xfId="0" applyNumberFormat="1" applyFont="1"/>
    <xf numFmtId="0" fontId="12" fillId="0" borderId="0" xfId="10" applyFont="1" applyAlignment="1">
      <alignment horizontal="left" indent="1"/>
    </xf>
    <xf numFmtId="5" fontId="11" fillId="2" borderId="13" xfId="0" applyNumberFormat="1" applyFont="1" applyFill="1" applyBorder="1"/>
    <xf numFmtId="165" fontId="0" fillId="0" borderId="0" xfId="0" applyNumberFormat="1" applyAlignment="1">
      <alignment horizontal="left" indent="1"/>
    </xf>
    <xf numFmtId="37" fontId="11" fillId="0" borderId="0" xfId="0" applyNumberFormat="1" applyFont="1" applyAlignment="1">
      <alignment horizontal="left" indent="1"/>
    </xf>
    <xf numFmtId="5" fontId="11" fillId="0" borderId="6" xfId="0" applyNumberFormat="1" applyFont="1" applyBorder="1"/>
    <xf numFmtId="5" fontId="9" fillId="2" borderId="0" xfId="5" applyNumberFormat="1" applyFont="1" applyFill="1"/>
    <xf numFmtId="5" fontId="9" fillId="2" borderId="0" xfId="0" applyNumberFormat="1" applyFont="1" applyFill="1"/>
    <xf numFmtId="5" fontId="9" fillId="2" borderId="13" xfId="0" applyNumberFormat="1" applyFont="1" applyFill="1" applyBorder="1"/>
    <xf numFmtId="5" fontId="32" fillId="2" borderId="0" xfId="5" applyNumberFormat="1" applyFont="1" applyFill="1"/>
    <xf numFmtId="5" fontId="32" fillId="2" borderId="13" xfId="0" applyNumberFormat="1" applyFont="1" applyFill="1" applyBorder="1"/>
    <xf numFmtId="166" fontId="0" fillId="0" borderId="0" xfId="0" applyNumberFormat="1" applyAlignment="1">
      <alignment horizontal="left"/>
    </xf>
    <xf numFmtId="44" fontId="11" fillId="0" borderId="0" xfId="0" applyNumberFormat="1" applyFont="1" applyAlignment="1">
      <alignment horizontal="left"/>
    </xf>
    <xf numFmtId="44" fontId="0" fillId="6" borderId="0" xfId="0" applyNumberFormat="1" applyFill="1"/>
    <xf numFmtId="44" fontId="11" fillId="6" borderId="0" xfId="0" applyNumberFormat="1" applyFont="1" applyFill="1" applyAlignment="1">
      <alignment horizontal="left"/>
    </xf>
    <xf numFmtId="14" fontId="0" fillId="0" borderId="0" xfId="0" applyNumberFormat="1"/>
    <xf numFmtId="0" fontId="11" fillId="0" borderId="0" xfId="0" applyFont="1" applyAlignment="1">
      <alignment horizontal="left" vertical="center" wrapText="1"/>
    </xf>
    <xf numFmtId="0" fontId="11" fillId="0" borderId="0" xfId="0" applyFont="1" applyAlignment="1">
      <alignment wrapText="1"/>
    </xf>
    <xf numFmtId="5" fontId="4" fillId="0" borderId="6" xfId="1" applyNumberFormat="1" applyFont="1" applyBorder="1"/>
    <xf numFmtId="7" fontId="4" fillId="0" borderId="0" xfId="0" applyNumberFormat="1" applyFont="1" applyAlignment="1">
      <alignment horizontal="right"/>
    </xf>
    <xf numFmtId="10" fontId="4" fillId="0" borderId="3" xfId="0" applyNumberFormat="1" applyFont="1" applyBorder="1" applyAlignment="1">
      <alignment horizontal="right"/>
    </xf>
    <xf numFmtId="5" fontId="4" fillId="0" borderId="6" xfId="1" applyNumberFormat="1" applyFont="1" applyFill="1" applyBorder="1"/>
    <xf numFmtId="5" fontId="0" fillId="0" borderId="0" xfId="0" applyNumberFormat="1" applyAlignment="1">
      <alignment horizontal="left"/>
    </xf>
    <xf numFmtId="37" fontId="0" fillId="0" borderId="3" xfId="0" applyNumberFormat="1" applyBorder="1"/>
    <xf numFmtId="166" fontId="11" fillId="0" borderId="0" xfId="11" applyNumberFormat="1" applyFont="1" applyFill="1" applyBorder="1" applyAlignment="1">
      <alignment horizontal="left" indent="1"/>
    </xf>
    <xf numFmtId="0" fontId="11" fillId="0" borderId="0" xfId="0" applyFont="1" applyAlignment="1">
      <alignment horizontal="right"/>
    </xf>
    <xf numFmtId="0" fontId="11" fillId="0" borderId="0" xfId="10" applyFont="1" applyAlignment="1">
      <alignment horizontal="left" wrapText="1"/>
    </xf>
    <xf numFmtId="0" fontId="11" fillId="0" borderId="0" xfId="0" applyFont="1" applyAlignment="1">
      <alignment horizontal="right" wrapText="1"/>
    </xf>
    <xf numFmtId="0" fontId="11" fillId="0" borderId="0" xfId="13" applyFont="1"/>
    <xf numFmtId="0" fontId="12" fillId="0" borderId="0" xfId="13" applyFont="1" applyAlignment="1">
      <alignment horizontal="center"/>
    </xf>
    <xf numFmtId="0" fontId="11" fillId="2" borderId="0" xfId="13" applyFont="1" applyFill="1"/>
    <xf numFmtId="166" fontId="20" fillId="2" borderId="0" xfId="13" applyNumberFormat="1" applyFont="1" applyFill="1"/>
    <xf numFmtId="5" fontId="11" fillId="2" borderId="0" xfId="13" applyNumberFormat="1" applyFont="1" applyFill="1"/>
    <xf numFmtId="5" fontId="20" fillId="2" borderId="0" xfId="13" applyNumberFormat="1" applyFont="1" applyFill="1"/>
    <xf numFmtId="0" fontId="11" fillId="2" borderId="0" xfId="13" quotePrefix="1" applyFont="1" applyFill="1"/>
    <xf numFmtId="166" fontId="11" fillId="2" borderId="0" xfId="13" applyNumberFormat="1" applyFont="1" applyFill="1"/>
    <xf numFmtId="0" fontId="13" fillId="0" borderId="0" xfId="13" applyFont="1" applyAlignment="1">
      <alignment horizontal="center"/>
    </xf>
    <xf numFmtId="166" fontId="11" fillId="0" borderId="0" xfId="13" applyNumberFormat="1" applyFont="1"/>
    <xf numFmtId="0" fontId="12" fillId="0" borderId="0" xfId="13" applyFont="1" applyAlignment="1">
      <alignment vertical="center"/>
    </xf>
    <xf numFmtId="166" fontId="12" fillId="0" borderId="13" xfId="13" applyNumberFormat="1" applyFont="1" applyBorder="1" applyAlignment="1">
      <alignment vertical="center"/>
    </xf>
    <xf numFmtId="5" fontId="12" fillId="0" borderId="13" xfId="13" applyNumberFormat="1" applyFont="1" applyBorder="1" applyAlignment="1">
      <alignment vertical="center"/>
    </xf>
    <xf numFmtId="0" fontId="12" fillId="0" borderId="0" xfId="13" applyFont="1" applyAlignment="1">
      <alignment horizontal="center" vertical="center"/>
    </xf>
    <xf numFmtId="0" fontId="13" fillId="0" borderId="0" xfId="13" applyFont="1"/>
    <xf numFmtId="0" fontId="12" fillId="0" borderId="0" xfId="13" applyFont="1"/>
    <xf numFmtId="0" fontId="12" fillId="0" borderId="0" xfId="13" quotePrefix="1" applyFont="1" applyAlignment="1">
      <alignment horizontal="center"/>
    </xf>
    <xf numFmtId="5" fontId="11" fillId="0" borderId="0" xfId="13" applyNumberFormat="1" applyFont="1"/>
    <xf numFmtId="0" fontId="13" fillId="0" borderId="0" xfId="13" applyFont="1" applyAlignment="1">
      <alignment horizontal="left"/>
    </xf>
    <xf numFmtId="0" fontId="11" fillId="0" borderId="0" xfId="13" applyFont="1" applyAlignment="1">
      <alignment horizontal="left" indent="1"/>
    </xf>
    <xf numFmtId="0" fontId="0" fillId="0" borderId="0" xfId="0" applyAlignment="1">
      <alignment wrapText="1"/>
    </xf>
    <xf numFmtId="0" fontId="25" fillId="0" borderId="0" xfId="0" applyFont="1" applyAlignment="1">
      <alignment wrapText="1"/>
    </xf>
    <xf numFmtId="0" fontId="30" fillId="0" borderId="0" xfId="14"/>
    <xf numFmtId="0" fontId="19" fillId="0" borderId="0" xfId="15" applyFont="1"/>
    <xf numFmtId="0" fontId="19" fillId="0" borderId="0" xfId="14" applyFont="1"/>
    <xf numFmtId="0" fontId="19" fillId="0" borderId="0" xfId="15" applyFont="1" applyAlignment="1">
      <alignment horizontal="right" vertical="top"/>
    </xf>
    <xf numFmtId="0" fontId="19" fillId="0" borderId="0" xfId="15" applyFont="1" applyAlignment="1">
      <alignment horizontal="left" wrapText="1"/>
    </xf>
    <xf numFmtId="0" fontId="30" fillId="0" borderId="0" xfId="15" applyAlignment="1">
      <alignment horizontal="left" wrapText="1"/>
    </xf>
    <xf numFmtId="0" fontId="30" fillId="0" borderId="0" xfId="15" applyAlignment="1">
      <alignment horizontal="center" vertical="top"/>
    </xf>
    <xf numFmtId="0" fontId="12" fillId="0" borderId="0" xfId="16" applyFont="1" applyAlignment="1">
      <alignment horizontal="center"/>
    </xf>
    <xf numFmtId="37" fontId="11" fillId="0" borderId="0" xfId="16" applyNumberFormat="1" applyFont="1"/>
    <xf numFmtId="37" fontId="0" fillId="0" borderId="0" xfId="16" applyNumberFormat="1" applyFont="1"/>
    <xf numFmtId="37" fontId="11" fillId="0" borderId="0" xfId="16" applyNumberFormat="1" applyFont="1" applyAlignment="1">
      <alignment horizontal="right"/>
    </xf>
    <xf numFmtId="37" fontId="0" fillId="7" borderId="0" xfId="16" applyNumberFormat="1" applyFont="1" applyFill="1"/>
    <xf numFmtId="37" fontId="11" fillId="7" borderId="0" xfId="16" applyNumberFormat="1" applyFont="1" applyFill="1"/>
    <xf numFmtId="0" fontId="0" fillId="7" borderId="0" xfId="16" applyFont="1" applyFill="1" applyAlignment="1">
      <alignment horizontal="left"/>
    </xf>
    <xf numFmtId="37" fontId="11" fillId="0" borderId="3" xfId="16" applyNumberFormat="1" applyFont="1" applyBorder="1"/>
    <xf numFmtId="37" fontId="0" fillId="0" borderId="3" xfId="16" applyNumberFormat="1" applyFont="1" applyBorder="1"/>
    <xf numFmtId="0" fontId="0" fillId="0" borderId="3" xfId="16" applyFont="1" applyBorder="1"/>
    <xf numFmtId="0" fontId="10" fillId="0" borderId="0" xfId="14" applyFont="1" applyAlignment="1">
      <alignment horizontal="center"/>
    </xf>
    <xf numFmtId="0" fontId="0" fillId="0" borderId="0" xfId="16" applyFont="1" applyAlignment="1">
      <alignment horizontal="center"/>
    </xf>
    <xf numFmtId="0" fontId="0" fillId="7" borderId="0" xfId="16" applyFont="1" applyFill="1" applyAlignment="1">
      <alignment horizontal="center"/>
    </xf>
    <xf numFmtId="0" fontId="19" fillId="0" borderId="0" xfId="15" applyFont="1" applyAlignment="1">
      <alignment horizontal="center"/>
    </xf>
    <xf numFmtId="37" fontId="11" fillId="0" borderId="0" xfId="16" applyNumberFormat="1" applyFont="1" applyAlignment="1">
      <alignment horizontal="center"/>
    </xf>
    <xf numFmtId="37" fontId="19" fillId="0" borderId="0" xfId="15" applyNumberFormat="1" applyFont="1" applyAlignment="1">
      <alignment horizontal="center"/>
    </xf>
    <xf numFmtId="0" fontId="11" fillId="7" borderId="0" xfId="10" applyFont="1" applyFill="1" applyAlignment="1">
      <alignment horizontal="left" vertical="center"/>
    </xf>
    <xf numFmtId="0" fontId="0" fillId="0" borderId="0" xfId="16" applyFont="1"/>
    <xf numFmtId="0" fontId="11" fillId="0" borderId="0" xfId="16" applyFont="1" applyAlignment="1">
      <alignment horizontal="center"/>
    </xf>
    <xf numFmtId="37" fontId="19" fillId="0" borderId="0" xfId="15" applyNumberFormat="1" applyFont="1"/>
    <xf numFmtId="0" fontId="30" fillId="0" borderId="0" xfId="15"/>
    <xf numFmtId="0" fontId="30" fillId="0" borderId="0" xfId="14" applyAlignment="1">
      <alignment horizontal="center"/>
    </xf>
    <xf numFmtId="37" fontId="4" fillId="0" borderId="0" xfId="16" applyNumberFormat="1" applyFont="1"/>
    <xf numFmtId="0" fontId="11" fillId="0" borderId="0" xfId="16" applyFont="1"/>
    <xf numFmtId="0" fontId="0" fillId="0" borderId="0" xfId="16" applyFont="1" applyAlignment="1">
      <alignment horizontal="right"/>
    </xf>
    <xf numFmtId="0" fontId="0" fillId="0" borderId="0" xfId="14" applyFont="1"/>
    <xf numFmtId="0" fontId="11" fillId="0" borderId="0" xfId="5" applyFont="1" applyAlignment="1">
      <alignment horizontal="fill"/>
    </xf>
    <xf numFmtId="0" fontId="12" fillId="0" borderId="3" xfId="16" applyFont="1" applyBorder="1" applyAlignment="1">
      <alignment horizontal="center"/>
    </xf>
    <xf numFmtId="0" fontId="11" fillId="0" borderId="3" xfId="17" applyFont="1" applyBorder="1"/>
    <xf numFmtId="0" fontId="12" fillId="0" borderId="0" xfId="16" applyFont="1" applyAlignment="1">
      <alignment horizontal="right"/>
    </xf>
    <xf numFmtId="37" fontId="12" fillId="0" borderId="0" xfId="16" applyNumberFormat="1" applyFont="1" applyAlignment="1">
      <alignment horizontal="right"/>
    </xf>
    <xf numFmtId="37" fontId="11" fillId="0" borderId="3" xfId="16" applyNumberFormat="1" applyFont="1" applyBorder="1" applyAlignment="1">
      <alignment horizontal="right"/>
    </xf>
    <xf numFmtId="39" fontId="12" fillId="0" borderId="0" xfId="16" applyNumberFormat="1" applyFont="1" applyAlignment="1">
      <alignment horizontal="center"/>
    </xf>
    <xf numFmtId="178" fontId="12" fillId="0" borderId="0" xfId="16" applyNumberFormat="1" applyFont="1" applyAlignment="1">
      <alignment horizontal="center"/>
    </xf>
    <xf numFmtId="37" fontId="12" fillId="0" borderId="0" xfId="16" applyNumberFormat="1" applyFont="1" applyAlignment="1">
      <alignment horizontal="center"/>
    </xf>
    <xf numFmtId="0" fontId="12" fillId="0" borderId="14" xfId="16" applyFont="1" applyBorder="1" applyAlignment="1">
      <alignment horizontal="center"/>
    </xf>
    <xf numFmtId="14" fontId="11" fillId="0" borderId="14" xfId="16" applyNumberFormat="1" applyFont="1" applyBorder="1" applyAlignment="1">
      <alignment horizontal="center"/>
    </xf>
    <xf numFmtId="39" fontId="12" fillId="0" borderId="14" xfId="16" applyNumberFormat="1" applyFont="1" applyBorder="1" applyAlignment="1">
      <alignment horizontal="center"/>
    </xf>
    <xf numFmtId="178" fontId="12" fillId="0" borderId="14" xfId="16" applyNumberFormat="1" applyFont="1" applyBorder="1" applyAlignment="1">
      <alignment horizontal="center"/>
    </xf>
    <xf numFmtId="37" fontId="12" fillId="0" borderId="14" xfId="16" applyNumberFormat="1" applyFont="1" applyBorder="1" applyAlignment="1">
      <alignment horizontal="center"/>
    </xf>
    <xf numFmtId="0" fontId="0" fillId="0" borderId="14" xfId="16" applyFont="1" applyBorder="1"/>
    <xf numFmtId="14" fontId="0" fillId="0" borderId="14" xfId="16" applyNumberFormat="1" applyFont="1" applyBorder="1" applyAlignment="1">
      <alignment horizontal="center"/>
    </xf>
    <xf numFmtId="0" fontId="11" fillId="0" borderId="14" xfId="16" applyFont="1" applyBorder="1"/>
    <xf numFmtId="179" fontId="11" fillId="0" borderId="0" xfId="16" applyNumberFormat="1" applyFont="1" applyAlignment="1">
      <alignment horizontal="center"/>
    </xf>
    <xf numFmtId="39" fontId="12" fillId="0" borderId="0" xfId="16" quotePrefix="1" applyNumberFormat="1" applyFont="1" applyAlignment="1">
      <alignment horizontal="center"/>
    </xf>
    <xf numFmtId="0" fontId="0" fillId="0" borderId="0" xfId="16" quotePrefix="1" applyFont="1" applyAlignment="1">
      <alignment horizontal="center"/>
    </xf>
    <xf numFmtId="37" fontId="12" fillId="0" borderId="0" xfId="16" quotePrefix="1" applyNumberFormat="1" applyFont="1" applyAlignment="1">
      <alignment horizontal="center"/>
    </xf>
    <xf numFmtId="37" fontId="12" fillId="0" borderId="0" xfId="16" applyNumberFormat="1" applyFont="1"/>
    <xf numFmtId="0" fontId="35" fillId="0" borderId="0" xfId="15" applyFont="1" applyAlignment="1">
      <alignment horizontal="center" wrapText="1"/>
    </xf>
    <xf numFmtId="37" fontId="12" fillId="0" borderId="0" xfId="16" quotePrefix="1" applyNumberFormat="1" applyFont="1" applyAlignment="1">
      <alignment horizontal="center" wrapText="1"/>
    </xf>
    <xf numFmtId="37" fontId="12" fillId="0" borderId="11" xfId="16" applyNumberFormat="1" applyFont="1" applyBorder="1" applyAlignment="1">
      <alignment horizontal="centerContinuous"/>
    </xf>
    <xf numFmtId="0" fontId="36" fillId="0" borderId="11" xfId="0" applyFont="1" applyBorder="1" applyAlignment="1">
      <alignment horizontal="centerContinuous" vertical="center" wrapText="1"/>
    </xf>
    <xf numFmtId="0" fontId="12" fillId="0" borderId="11" xfId="16" applyFont="1" applyBorder="1" applyAlignment="1">
      <alignment horizontal="center"/>
    </xf>
    <xf numFmtId="0" fontId="35" fillId="0" borderId="0" xfId="15" applyFont="1" applyAlignment="1">
      <alignment horizontal="center"/>
    </xf>
    <xf numFmtId="0" fontId="30" fillId="0" borderId="3" xfId="14" applyBorder="1" applyAlignment="1">
      <alignment horizontal="center"/>
    </xf>
    <xf numFmtId="0" fontId="19" fillId="0" borderId="3" xfId="15" applyFont="1" applyBorder="1" applyAlignment="1">
      <alignment horizontal="center"/>
    </xf>
    <xf numFmtId="0" fontId="19" fillId="0" borderId="3" xfId="15" applyFont="1" applyBorder="1"/>
    <xf numFmtId="0" fontId="37" fillId="0" borderId="0" xfId="5" applyFont="1" applyAlignment="1">
      <alignment horizontal="center"/>
    </xf>
    <xf numFmtId="0" fontId="37" fillId="0" borderId="0" xfId="5" applyFont="1"/>
    <xf numFmtId="0" fontId="12" fillId="2" borderId="0" xfId="0" applyFont="1" applyFill="1" applyAlignment="1">
      <alignment horizontal="left"/>
    </xf>
    <xf numFmtId="37" fontId="9" fillId="7" borderId="0" xfId="16" applyNumberFormat="1" applyFont="1" applyFill="1"/>
    <xf numFmtId="0" fontId="19" fillId="0" borderId="0" xfId="15" applyFont="1" applyAlignment="1">
      <alignment wrapText="1"/>
    </xf>
    <xf numFmtId="0" fontId="19" fillId="0" borderId="0" xfId="15" applyFont="1" applyAlignment="1">
      <alignment horizontal="left"/>
    </xf>
    <xf numFmtId="0" fontId="11" fillId="7" borderId="0" xfId="16" applyFont="1" applyFill="1" applyAlignment="1">
      <alignment horizontal="center"/>
    </xf>
    <xf numFmtId="0" fontId="11" fillId="0" borderId="3" xfId="16" applyFont="1" applyBorder="1"/>
    <xf numFmtId="0" fontId="13" fillId="0" borderId="0" xfId="15" applyFont="1" applyAlignment="1">
      <alignment horizontal="center"/>
    </xf>
    <xf numFmtId="0" fontId="11" fillId="7" borderId="0" xfId="16" applyFont="1" applyFill="1" applyAlignment="1">
      <alignment horizontal="left"/>
    </xf>
    <xf numFmtId="0" fontId="11" fillId="0" borderId="0" xfId="16" applyFont="1" applyAlignment="1">
      <alignment horizontal="right"/>
    </xf>
    <xf numFmtId="0" fontId="11" fillId="0" borderId="0" xfId="15" applyFont="1"/>
    <xf numFmtId="0" fontId="11" fillId="0" borderId="0" xfId="16" quotePrefix="1" applyFont="1" applyAlignment="1">
      <alignment horizontal="center"/>
    </xf>
    <xf numFmtId="37" fontId="39" fillId="0" borderId="0" xfId="16" quotePrefix="1" applyNumberFormat="1" applyFont="1" applyAlignment="1">
      <alignment horizontal="center"/>
    </xf>
    <xf numFmtId="0" fontId="41" fillId="0" borderId="11" xfId="0" applyFont="1" applyBorder="1" applyAlignment="1">
      <alignment horizontal="centerContinuous" vertical="center" wrapText="1"/>
    </xf>
    <xf numFmtId="0" fontId="19" fillId="0" borderId="3" xfId="15" applyFont="1" applyBorder="1" applyAlignment="1">
      <alignment horizontal="center"/>
    </xf>
    <xf numFmtId="0" fontId="11" fillId="2" borderId="0" xfId="0" applyFont="1" applyFill="1" applyAlignment="1">
      <alignment horizontal="left" wrapText="1"/>
    </xf>
    <xf numFmtId="0" fontId="11" fillId="2" borderId="0" xfId="0" quotePrefix="1" applyFont="1" applyFill="1" applyAlignment="1">
      <alignment horizontal="left" wrapText="1"/>
    </xf>
    <xf numFmtId="0" fontId="11" fillId="0" borderId="0" xfId="0" applyFont="1"/>
    <xf numFmtId="6" fontId="3" fillId="0" borderId="0" xfId="0" applyNumberFormat="1" applyFont="1"/>
    <xf numFmtId="6" fontId="4" fillId="0" borderId="0" xfId="0" applyNumberFormat="1" applyFont="1"/>
    <xf numFmtId="5" fontId="0" fillId="0" borderId="0" xfId="0" applyNumberFormat="1" applyAlignment="1">
      <alignment vertical="center"/>
    </xf>
    <xf numFmtId="10" fontId="0" fillId="0" borderId="0" xfId="3" applyNumberFormat="1" applyFont="1" applyAlignment="1">
      <alignment vertical="center"/>
    </xf>
    <xf numFmtId="5" fontId="0" fillId="0" borderId="0" xfId="0" applyNumberFormat="1" applyAlignment="1">
      <alignment horizontal="right"/>
    </xf>
    <xf numFmtId="5" fontId="0" fillId="2" borderId="0" xfId="0" applyNumberFormat="1" applyFill="1" applyAlignment="1">
      <alignment horizontal="right"/>
    </xf>
    <xf numFmtId="10" fontId="0" fillId="2" borderId="0" xfId="3" applyNumberFormat="1" applyFont="1" applyFill="1" applyAlignment="1">
      <alignment vertical="center"/>
    </xf>
    <xf numFmtId="5" fontId="4" fillId="0" borderId="8" xfId="0" applyNumberFormat="1" applyFont="1" applyBorder="1"/>
    <xf numFmtId="0" fontId="4" fillId="0" borderId="8" xfId="0" applyFont="1" applyBorder="1" applyAlignment="1">
      <alignment horizontal="centerContinuous"/>
    </xf>
    <xf numFmtId="0" fontId="4" fillId="0" borderId="9" xfId="0" applyFont="1" applyBorder="1" applyAlignment="1">
      <alignment horizontal="center"/>
    </xf>
    <xf numFmtId="0" fontId="4" fillId="0" borderId="2" xfId="0" applyFont="1" applyBorder="1" applyAlignment="1">
      <alignment horizontal="center" wrapText="1"/>
    </xf>
    <xf numFmtId="0" fontId="4" fillId="0" borderId="9" xfId="0" applyFont="1" applyBorder="1" applyAlignment="1">
      <alignment horizontal="center" wrapText="1"/>
    </xf>
    <xf numFmtId="0" fontId="4" fillId="0" borderId="9" xfId="0" applyFont="1" applyBorder="1" applyAlignment="1">
      <alignment horizontal="centerContinuous"/>
    </xf>
    <xf numFmtId="0" fontId="4" fillId="0" borderId="5" xfId="0" applyFont="1" applyBorder="1" applyAlignment="1">
      <alignment horizontal="center" wrapText="1"/>
    </xf>
    <xf numFmtId="0" fontId="4" fillId="0" borderId="10" xfId="0" applyFont="1" applyBorder="1" applyAlignment="1">
      <alignment horizontal="centerContinuous"/>
    </xf>
    <xf numFmtId="0" fontId="4" fillId="0" borderId="11" xfId="0" applyFont="1" applyBorder="1" applyAlignment="1">
      <alignment horizontal="centerContinuous"/>
    </xf>
    <xf numFmtId="0" fontId="4" fillId="0" borderId="12" xfId="0" applyFont="1" applyBorder="1" applyAlignment="1">
      <alignment horizontal="centerContinuous"/>
    </xf>
    <xf numFmtId="0" fontId="12" fillId="0" borderId="9" xfId="0" applyFont="1" applyBorder="1" applyAlignment="1">
      <alignment horizontal="centerContinuous"/>
    </xf>
    <xf numFmtId="0" fontId="12" fillId="0" borderId="9" xfId="0" applyFont="1" applyBorder="1" applyAlignment="1">
      <alignment horizontal="centerContinuous" wrapText="1"/>
    </xf>
    <xf numFmtId="6" fontId="9" fillId="0" borderId="0" xfId="0" applyNumberFormat="1" applyFont="1"/>
    <xf numFmtId="6" fontId="0" fillId="0" borderId="0" xfId="0" applyNumberFormat="1" applyAlignment="1">
      <alignment horizontal="right"/>
    </xf>
    <xf numFmtId="5" fontId="9" fillId="0" borderId="0" xfId="0" applyNumberFormat="1" applyFont="1" applyAlignment="1">
      <alignment vertical="center"/>
    </xf>
    <xf numFmtId="10" fontId="18" fillId="0" borderId="0" xfId="0" applyNumberFormat="1" applyFont="1" applyAlignment="1">
      <alignment horizontal="center"/>
    </xf>
    <xf numFmtId="6" fontId="9" fillId="0" borderId="0" xfId="0" applyNumberFormat="1" applyFont="1" applyAlignment="1">
      <alignment horizontal="right"/>
    </xf>
    <xf numFmtId="6" fontId="42" fillId="0" borderId="0" xfId="0" applyNumberFormat="1" applyFont="1"/>
    <xf numFmtId="5" fontId="29" fillId="2" borderId="0" xfId="0" applyNumberFormat="1" applyFont="1" applyFill="1" applyAlignment="1">
      <alignment horizontal="right"/>
    </xf>
    <xf numFmtId="173" fontId="0" fillId="0" borderId="0" xfId="3" applyNumberFormat="1" applyFont="1" applyAlignment="1">
      <alignment vertical="center"/>
    </xf>
    <xf numFmtId="6" fontId="43" fillId="0" borderId="0" xfId="0" applyNumberFormat="1" applyFont="1"/>
    <xf numFmtId="5" fontId="11" fillId="16" borderId="0" xfId="0" applyNumberFormat="1" applyFont="1" applyFill="1" applyAlignment="1">
      <alignment horizontal="right"/>
    </xf>
    <xf numFmtId="5" fontId="0" fillId="16" borderId="0" xfId="0" applyNumberFormat="1" applyFill="1" applyAlignment="1">
      <alignment horizontal="right"/>
    </xf>
    <xf numFmtId="5" fontId="11" fillId="11" borderId="0" xfId="0" applyNumberFormat="1" applyFont="1" applyFill="1" applyAlignment="1">
      <alignment horizontal="right"/>
    </xf>
    <xf numFmtId="5" fontId="0" fillId="11" borderId="0" xfId="0" applyNumberFormat="1" applyFill="1" applyAlignment="1">
      <alignment horizontal="right"/>
    </xf>
    <xf numFmtId="0" fontId="11" fillId="7" borderId="0" xfId="5" applyFont="1" applyFill="1"/>
    <xf numFmtId="0" fontId="11" fillId="7" borderId="0" xfId="5" applyFont="1" applyFill="1" applyAlignment="1">
      <alignment horizontal="right"/>
    </xf>
    <xf numFmtId="0" fontId="11" fillId="2" borderId="0" xfId="0" applyFont="1" applyFill="1" applyAlignment="1">
      <alignment horizontal="left" vertical="top" wrapText="1"/>
    </xf>
    <xf numFmtId="0" fontId="11" fillId="2" borderId="0" xfId="0" applyFont="1" applyFill="1"/>
    <xf numFmtId="0" fontId="11" fillId="2" borderId="0" xfId="5" applyFont="1" applyFill="1"/>
    <xf numFmtId="0" fontId="4" fillId="0" borderId="0" xfId="5" applyFont="1" applyAlignment="1">
      <alignment horizontal="center"/>
    </xf>
    <xf numFmtId="164" fontId="11" fillId="0" borderId="0" xfId="0" applyNumberFormat="1" applyFont="1"/>
    <xf numFmtId="164" fontId="11" fillId="0" borderId="0" xfId="0" applyNumberFormat="1" applyFont="1" applyAlignment="1">
      <alignment horizontal="right"/>
    </xf>
    <xf numFmtId="5" fontId="12" fillId="0" borderId="6" xfId="0" applyNumberFormat="1" applyFont="1" applyBorder="1"/>
    <xf numFmtId="180" fontId="11" fillId="0" borderId="0" xfId="0" applyNumberFormat="1" applyFont="1"/>
    <xf numFmtId="0" fontId="11" fillId="2" borderId="3" xfId="0" applyFont="1" applyFill="1" applyBorder="1"/>
    <xf numFmtId="0" fontId="4" fillId="2" borderId="0" xfId="0" applyFont="1" applyFill="1" applyAlignment="1">
      <alignment horizontal="center" vertical="center"/>
    </xf>
    <xf numFmtId="0" fontId="12" fillId="2" borderId="9" xfId="0" applyFont="1" applyFill="1" applyBorder="1" applyAlignment="1">
      <alignment horizontal="center"/>
    </xf>
    <xf numFmtId="0" fontId="12" fillId="2" borderId="9" xfId="0" applyFont="1" applyFill="1" applyBorder="1" applyAlignment="1">
      <alignment horizontal="center" wrapText="1"/>
    </xf>
    <xf numFmtId="0" fontId="12" fillId="0" borderId="9" xfId="0" applyFont="1" applyBorder="1" applyAlignment="1">
      <alignment horizontal="center" vertical="top" wrapText="1"/>
    </xf>
    <xf numFmtId="0" fontId="12" fillId="0" borderId="0" xfId="0" applyFont="1" applyAlignment="1">
      <alignment horizontal="center" vertical="top"/>
    </xf>
    <xf numFmtId="0" fontId="4" fillId="2" borderId="0" xfId="0" applyFont="1" applyFill="1" applyAlignment="1">
      <alignment horizontal="center"/>
    </xf>
    <xf numFmtId="166" fontId="11" fillId="0" borderId="0" xfId="5" applyNumberFormat="1" applyFont="1" applyAlignment="1">
      <alignment horizontal="right"/>
    </xf>
    <xf numFmtId="166" fontId="11" fillId="0" borderId="1" xfId="5" applyNumberFormat="1" applyFont="1" applyBorder="1"/>
    <xf numFmtId="0" fontId="11" fillId="0" borderId="3" xfId="5" applyFont="1" applyBorder="1" applyAlignment="1">
      <alignment horizontal="left" indent="1"/>
    </xf>
    <xf numFmtId="5" fontId="12" fillId="0" borderId="11" xfId="5" applyNumberFormat="1" applyFont="1" applyBorder="1"/>
    <xf numFmtId="0" fontId="11" fillId="0" borderId="3" xfId="5" applyFont="1" applyBorder="1" applyAlignment="1">
      <alignment horizontal="right"/>
    </xf>
    <xf numFmtId="0" fontId="11" fillId="0" borderId="15" xfId="5" applyFont="1" applyBorder="1"/>
    <xf numFmtId="166" fontId="11" fillId="0" borderId="16" xfId="5" applyNumberFormat="1" applyFont="1" applyBorder="1"/>
    <xf numFmtId="5" fontId="12" fillId="2" borderId="0" xfId="5" applyNumberFormat="1" applyFont="1" applyFill="1"/>
    <xf numFmtId="0" fontId="11" fillId="0" borderId="0" xfId="5" applyFont="1" applyAlignment="1">
      <alignment horizontal="centerContinuous" wrapText="1"/>
    </xf>
    <xf numFmtId="0" fontId="11" fillId="0" borderId="17" xfId="5" applyFont="1" applyBorder="1" applyAlignment="1">
      <alignment horizontal="centerContinuous" wrapText="1"/>
    </xf>
    <xf numFmtId="5" fontId="12" fillId="0" borderId="0" xfId="5" applyNumberFormat="1" applyFont="1"/>
    <xf numFmtId="0" fontId="11" fillId="0" borderId="17" xfId="5" applyFont="1" applyBorder="1"/>
    <xf numFmtId="166" fontId="20" fillId="0" borderId="0" xfId="5" applyNumberFormat="1" applyFont="1" applyAlignment="1">
      <alignment horizontal="right"/>
    </xf>
    <xf numFmtId="166" fontId="20" fillId="0" borderId="4" xfId="5" applyNumberFormat="1" applyFont="1" applyBorder="1"/>
    <xf numFmtId="0" fontId="11" fillId="0" borderId="6" xfId="5" applyFont="1" applyBorder="1" applyAlignment="1">
      <alignment horizontal="left" indent="1"/>
    </xf>
    <xf numFmtId="166" fontId="11" fillId="0" borderId="6" xfId="5" applyNumberFormat="1" applyFont="1" applyBorder="1"/>
    <xf numFmtId="0" fontId="11" fillId="0" borderId="6" xfId="5" applyFont="1" applyBorder="1" applyAlignment="1">
      <alignment horizontal="right"/>
    </xf>
    <xf numFmtId="0" fontId="11" fillId="0" borderId="18" xfId="5" applyFont="1" applyBorder="1"/>
    <xf numFmtId="166" fontId="20" fillId="0" borderId="16" xfId="5" applyNumberFormat="1" applyFont="1" applyBorder="1"/>
    <xf numFmtId="165" fontId="44" fillId="0" borderId="0" xfId="5" applyNumberFormat="1" applyFont="1" applyAlignment="1">
      <alignment horizontal="left"/>
    </xf>
    <xf numFmtId="165" fontId="12" fillId="0" borderId="16" xfId="5" applyNumberFormat="1" applyFont="1" applyBorder="1" applyAlignment="1">
      <alignment horizontal="center"/>
    </xf>
    <xf numFmtId="0" fontId="0" fillId="2" borderId="0" xfId="5" applyFont="1" applyFill="1" applyAlignment="1">
      <alignment horizontal="left" indent="1"/>
    </xf>
    <xf numFmtId="10" fontId="0" fillId="2" borderId="0" xfId="0" applyNumberFormat="1" applyFill="1"/>
    <xf numFmtId="0" fontId="11" fillId="2" borderId="0" xfId="5" applyFont="1" applyFill="1" applyAlignment="1">
      <alignment horizontal="right"/>
    </xf>
    <xf numFmtId="0" fontId="11" fillId="2" borderId="17" xfId="5" applyFont="1" applyFill="1" applyBorder="1"/>
    <xf numFmtId="166" fontId="12" fillId="0" borderId="0" xfId="5" applyNumberFormat="1" applyFont="1"/>
    <xf numFmtId="0" fontId="12" fillId="0" borderId="17" xfId="5" applyFont="1" applyBorder="1"/>
    <xf numFmtId="166" fontId="20" fillId="0" borderId="1" xfId="5" applyNumberFormat="1" applyFont="1" applyBorder="1"/>
    <xf numFmtId="5" fontId="11" fillId="0" borderId="0" xfId="5" applyNumberFormat="1" applyFont="1"/>
    <xf numFmtId="166" fontId="11" fillId="0" borderId="4" xfId="5" applyNumberFormat="1" applyFont="1" applyBorder="1"/>
    <xf numFmtId="0" fontId="12" fillId="0" borderId="18" xfId="5" applyFont="1" applyBorder="1"/>
    <xf numFmtId="5" fontId="12" fillId="0" borderId="3" xfId="5" applyNumberFormat="1" applyFont="1" applyBorder="1"/>
    <xf numFmtId="0" fontId="0" fillId="0" borderId="0" xfId="5" applyFont="1" applyAlignment="1">
      <alignment horizontal="left" indent="1"/>
    </xf>
    <xf numFmtId="164" fontId="11" fillId="0" borderId="0" xfId="5" applyNumberFormat="1" applyFont="1"/>
    <xf numFmtId="5" fontId="12" fillId="0" borderId="6" xfId="5" applyNumberFormat="1" applyFont="1" applyBorder="1"/>
    <xf numFmtId="5" fontId="11" fillId="0" borderId="8" xfId="5" applyNumberFormat="1" applyFont="1" applyBorder="1"/>
    <xf numFmtId="0" fontId="12" fillId="0" borderId="16" xfId="5" applyFont="1" applyBorder="1" applyAlignment="1">
      <alignment horizontal="center"/>
    </xf>
    <xf numFmtId="7" fontId="11" fillId="0" borderId="0" xfId="5" applyNumberFormat="1" applyFont="1"/>
    <xf numFmtId="10" fontId="11" fillId="0" borderId="0" xfId="5" applyNumberFormat="1" applyFont="1"/>
    <xf numFmtId="5" fontId="11" fillId="13" borderId="0" xfId="5" applyNumberFormat="1" applyFont="1" applyFill="1"/>
    <xf numFmtId="0" fontId="0" fillId="0" borderId="17" xfId="5" applyFont="1" applyBorder="1" applyAlignment="1">
      <alignment horizontal="right"/>
    </xf>
    <xf numFmtId="0" fontId="11" fillId="0" borderId="17" xfId="5" applyFont="1" applyBorder="1" applyAlignment="1">
      <alignment horizontal="right"/>
    </xf>
    <xf numFmtId="0" fontId="13" fillId="0" borderId="0" xfId="5" applyFont="1" applyAlignment="1">
      <alignment horizontal="right"/>
    </xf>
    <xf numFmtId="0" fontId="13" fillId="0" borderId="4" xfId="5" applyFont="1" applyBorder="1" applyAlignment="1">
      <alignment horizontal="center"/>
    </xf>
    <xf numFmtId="0" fontId="13" fillId="0" borderId="6" xfId="5" applyFont="1" applyBorder="1" applyAlignment="1">
      <alignment horizontal="center"/>
    </xf>
    <xf numFmtId="0" fontId="11" fillId="0" borderId="6" xfId="5" applyFont="1" applyBorder="1"/>
    <xf numFmtId="5" fontId="23" fillId="0" borderId="0" xfId="5" applyNumberFormat="1" applyFont="1"/>
    <xf numFmtId="10" fontId="23" fillId="0" borderId="0" xfId="5" applyNumberFormat="1" applyFont="1"/>
    <xf numFmtId="0" fontId="45" fillId="0" borderId="0" xfId="5" applyFont="1"/>
    <xf numFmtId="5" fontId="12" fillId="0" borderId="0" xfId="5" applyNumberFormat="1" applyFont="1" applyAlignment="1">
      <alignment horizontal="right"/>
    </xf>
    <xf numFmtId="0" fontId="12" fillId="0" borderId="0" xfId="5" applyFont="1" applyAlignment="1">
      <alignment horizontal="right"/>
    </xf>
    <xf numFmtId="0" fontId="23" fillId="0" borderId="0" xfId="5" applyFont="1" applyAlignment="1">
      <alignment horizontal="center"/>
    </xf>
    <xf numFmtId="5" fontId="23" fillId="0" borderId="3" xfId="5" applyNumberFormat="1" applyFont="1" applyBorder="1"/>
    <xf numFmtId="5" fontId="11" fillId="0" borderId="3" xfId="5" applyNumberFormat="1" applyFont="1" applyBorder="1"/>
    <xf numFmtId="5" fontId="11" fillId="2" borderId="3" xfId="5" applyNumberFormat="1" applyFont="1" applyFill="1" applyBorder="1"/>
    <xf numFmtId="5" fontId="11" fillId="2" borderId="0" xfId="5" applyNumberFormat="1" applyFont="1" applyFill="1"/>
    <xf numFmtId="0" fontId="47" fillId="0" borderId="0" xfId="5" applyFont="1" applyAlignment="1">
      <alignment horizontal="center"/>
    </xf>
    <xf numFmtId="0" fontId="45" fillId="0" borderId="0" xfId="5" applyFont="1" applyAlignment="1">
      <alignment horizontal="center"/>
    </xf>
    <xf numFmtId="0" fontId="12" fillId="2" borderId="0" xfId="5" applyFont="1" applyFill="1"/>
    <xf numFmtId="7" fontId="11" fillId="13" borderId="0" xfId="5" applyNumberFormat="1" applyFont="1" applyFill="1"/>
    <xf numFmtId="0" fontId="11" fillId="13" borderId="0" xfId="5" applyFont="1" applyFill="1"/>
    <xf numFmtId="10" fontId="11" fillId="13" borderId="0" xfId="5" applyNumberFormat="1" applyFont="1" applyFill="1"/>
    <xf numFmtId="5" fontId="12" fillId="13" borderId="0" xfId="5" applyNumberFormat="1" applyFont="1" applyFill="1"/>
    <xf numFmtId="5" fontId="11" fillId="13" borderId="3" xfId="5" applyNumberFormat="1" applyFont="1" applyFill="1" applyBorder="1"/>
    <xf numFmtId="0" fontId="11" fillId="13" borderId="3" xfId="5" applyFont="1" applyFill="1" applyBorder="1"/>
    <xf numFmtId="10" fontId="11" fillId="13" borderId="0" xfId="3" applyNumberFormat="1" applyFont="1" applyFill="1"/>
    <xf numFmtId="5" fontId="48" fillId="13" borderId="0" xfId="5" applyNumberFormat="1" applyFont="1" applyFill="1"/>
    <xf numFmtId="0" fontId="0" fillId="2" borderId="0" xfId="0" quotePrefix="1" applyFill="1" applyAlignment="1">
      <alignment horizontal="center"/>
    </xf>
    <xf numFmtId="0" fontId="25" fillId="2" borderId="0" xfId="0" applyFont="1" applyFill="1"/>
    <xf numFmtId="0" fontId="25" fillId="2" borderId="0" xfId="0" applyFont="1" applyFill="1" applyAlignment="1">
      <alignment horizontal="center"/>
    </xf>
    <xf numFmtId="5" fontId="0" fillId="8" borderId="0" xfId="0" applyNumberFormat="1" applyFill="1"/>
    <xf numFmtId="5" fontId="4" fillId="2" borderId="0" xfId="0" applyNumberFormat="1" applyFont="1" applyFill="1"/>
    <xf numFmtId="0" fontId="0" fillId="2" borderId="0" xfId="0" applyFill="1" applyAlignment="1">
      <alignment horizontal="center"/>
    </xf>
    <xf numFmtId="0" fontId="10" fillId="6" borderId="0" xfId="0" applyFont="1" applyFill="1" applyAlignment="1">
      <alignment horizontal="center"/>
    </xf>
    <xf numFmtId="5" fontId="0" fillId="16" borderId="0" xfId="0" applyNumberFormat="1" applyFill="1"/>
    <xf numFmtId="0" fontId="10" fillId="6" borderId="0" xfId="0" applyFont="1" applyFill="1"/>
    <xf numFmtId="5" fontId="0" fillId="0" borderId="0" xfId="1" applyNumberFormat="1" applyFont="1" applyBorder="1"/>
    <xf numFmtId="5" fontId="0" fillId="2" borderId="0" xfId="1" applyNumberFormat="1" applyFont="1" applyFill="1" applyBorder="1"/>
    <xf numFmtId="6" fontId="0" fillId="2" borderId="0" xfId="1" applyNumberFormat="1" applyFont="1" applyFill="1" applyBorder="1"/>
    <xf numFmtId="5" fontId="4" fillId="0" borderId="3" xfId="1" applyNumberFormat="1" applyFont="1" applyFill="1" applyBorder="1"/>
    <xf numFmtId="0" fontId="10" fillId="6" borderId="0" xfId="0" applyFont="1" applyFill="1" applyAlignment="1">
      <alignment horizontal="left"/>
    </xf>
    <xf numFmtId="0" fontId="0" fillId="2" borderId="0" xfId="0" applyFill="1" applyAlignment="1">
      <alignment horizontal="left"/>
    </xf>
    <xf numFmtId="10" fontId="4" fillId="0" borderId="6" xfId="0" applyNumberFormat="1" applyFont="1" applyBorder="1"/>
    <xf numFmtId="0" fontId="12" fillId="0" borderId="0" xfId="0" applyFont="1" applyAlignment="1">
      <alignment horizontal="right" indent="1"/>
    </xf>
    <xf numFmtId="180" fontId="11" fillId="0" borderId="0" xfId="0" quotePrefix="1" applyNumberFormat="1" applyFont="1" applyAlignment="1">
      <alignment horizontal="center"/>
    </xf>
    <xf numFmtId="5" fontId="14" fillId="0" borderId="0" xfId="0" applyNumberFormat="1" applyFont="1"/>
    <xf numFmtId="3" fontId="11" fillId="2" borderId="0" xfId="11" applyNumberFormat="1" applyFont="1" applyFill="1" applyBorder="1"/>
    <xf numFmtId="180" fontId="11" fillId="0" borderId="0" xfId="11" applyNumberFormat="1" applyFont="1" applyBorder="1" applyAlignment="1">
      <alignment horizontal="left" indent="1"/>
    </xf>
    <xf numFmtId="166" fontId="12" fillId="0" borderId="0" xfId="11" applyNumberFormat="1" applyFont="1" applyFill="1" applyBorder="1" applyAlignment="1">
      <alignment horizontal="center" wrapText="1"/>
    </xf>
    <xf numFmtId="166" fontId="0" fillId="6" borderId="0" xfId="0" applyNumberFormat="1" applyFill="1" applyAlignment="1">
      <alignment horizontal="right"/>
    </xf>
    <xf numFmtId="10" fontId="11" fillId="6" borderId="0" xfId="11" applyNumberFormat="1" applyFont="1" applyFill="1" applyBorder="1"/>
    <xf numFmtId="5" fontId="4" fillId="0" borderId="13" xfId="0" applyNumberFormat="1" applyFont="1" applyBorder="1"/>
    <xf numFmtId="5" fontId="4" fillId="0" borderId="11" xfId="0" applyNumberFormat="1" applyFont="1" applyBorder="1"/>
    <xf numFmtId="165" fontId="4" fillId="0" borderId="0" xfId="0" applyNumberFormat="1" applyFont="1"/>
    <xf numFmtId="5" fontId="12" fillId="0" borderId="19" xfId="10" applyNumberFormat="1" applyFont="1" applyBorder="1" applyAlignment="1">
      <alignment horizontal="right"/>
    </xf>
    <xf numFmtId="5" fontId="12" fillId="0" borderId="0" xfId="10" applyNumberFormat="1" applyFont="1" applyAlignment="1">
      <alignment horizontal="right"/>
    </xf>
    <xf numFmtId="10" fontId="4" fillId="0" borderId="0" xfId="3" applyNumberFormat="1" applyFont="1"/>
    <xf numFmtId="10" fontId="4" fillId="6" borderId="0" xfId="3" applyNumberFormat="1" applyFont="1" applyFill="1"/>
    <xf numFmtId="0" fontId="4" fillId="0" borderId="0" xfId="0" applyFont="1" applyAlignment="1">
      <alignment wrapText="1"/>
    </xf>
    <xf numFmtId="17" fontId="0" fillId="0" borderId="0" xfId="0" applyNumberFormat="1"/>
    <xf numFmtId="3" fontId="0" fillId="0" borderId="0" xfId="0" applyNumberFormat="1"/>
    <xf numFmtId="181" fontId="0" fillId="0" borderId="0" xfId="1" applyNumberFormat="1" applyFont="1"/>
    <xf numFmtId="5" fontId="49" fillId="11" borderId="3" xfId="0" applyNumberFormat="1" applyFont="1" applyFill="1" applyBorder="1"/>
    <xf numFmtId="164" fontId="43" fillId="0" borderId="0" xfId="1" applyNumberFormat="1" applyFont="1"/>
    <xf numFmtId="164" fontId="29" fillId="2" borderId="0" xfId="0" applyNumberFormat="1" applyFont="1" applyFill="1"/>
    <xf numFmtId="0" fontId="50" fillId="0" borderId="0" xfId="0" applyFont="1"/>
    <xf numFmtId="10" fontId="3" fillId="0" borderId="0" xfId="0" applyNumberFormat="1" applyFont="1"/>
    <xf numFmtId="10" fontId="3" fillId="0" borderId="0" xfId="3" applyNumberFormat="1" applyFont="1"/>
    <xf numFmtId="10" fontId="11" fillId="0" borderId="0" xfId="3" applyNumberFormat="1" applyFont="1" applyFill="1"/>
    <xf numFmtId="164" fontId="43" fillId="0" borderId="0" xfId="0" applyNumberFormat="1" applyFont="1"/>
    <xf numFmtId="5" fontId="29" fillId="2" borderId="0" xfId="0" applyNumberFormat="1" applyFont="1" applyFill="1"/>
    <xf numFmtId="0" fontId="0" fillId="10" borderId="0" xfId="0" applyFill="1"/>
    <xf numFmtId="182" fontId="4" fillId="0" borderId="0" xfId="3" applyNumberFormat="1" applyFont="1"/>
    <xf numFmtId="165" fontId="4" fillId="0" borderId="0" xfId="3" applyNumberFormat="1" applyFont="1"/>
    <xf numFmtId="5" fontId="0" fillId="2" borderId="3" xfId="0" applyNumberFormat="1" applyFill="1" applyBorder="1"/>
    <xf numFmtId="0" fontId="0" fillId="2" borderId="0" xfId="0" quotePrefix="1" applyFill="1"/>
    <xf numFmtId="165" fontId="0" fillId="2" borderId="0" xfId="3" applyNumberFormat="1" applyFont="1" applyFill="1"/>
    <xf numFmtId="5" fontId="0" fillId="2" borderId="0" xfId="1" applyNumberFormat="1" applyFont="1" applyFill="1" applyAlignment="1">
      <alignment wrapText="1"/>
    </xf>
    <xf numFmtId="0" fontId="14" fillId="0" borderId="0" xfId="0" applyFont="1" applyAlignment="1">
      <alignment horizontal="center"/>
    </xf>
    <xf numFmtId="183" fontId="4" fillId="0" borderId="0" xfId="0" applyNumberFormat="1" applyFont="1"/>
    <xf numFmtId="184" fontId="0" fillId="2" borderId="0" xfId="1" applyNumberFormat="1" applyFont="1" applyFill="1"/>
    <xf numFmtId="3" fontId="11" fillId="0" borderId="0" xfId="0" applyNumberFormat="1" applyFont="1"/>
    <xf numFmtId="0" fontId="51" fillId="0" borderId="0" xfId="0" applyFont="1"/>
    <xf numFmtId="0" fontId="13" fillId="0" borderId="0" xfId="0" applyFont="1"/>
    <xf numFmtId="185" fontId="11" fillId="0" borderId="0" xfId="0" applyNumberFormat="1" applyFont="1" applyAlignment="1">
      <alignment horizontal="center"/>
    </xf>
    <xf numFmtId="166" fontId="52" fillId="0" borderId="0" xfId="0" applyNumberFormat="1" applyFont="1"/>
    <xf numFmtId="166" fontId="12" fillId="0" borderId="0" xfId="0" applyNumberFormat="1" applyFont="1"/>
    <xf numFmtId="185" fontId="11" fillId="0" borderId="0" xfId="0" applyNumberFormat="1" applyFont="1"/>
    <xf numFmtId="166" fontId="53" fillId="0" borderId="0" xfId="0" applyNumberFormat="1" applyFont="1"/>
    <xf numFmtId="166" fontId="53" fillId="0" borderId="0" xfId="0" applyNumberFormat="1" applyFont="1" applyAlignment="1">
      <alignment horizontal="right"/>
    </xf>
    <xf numFmtId="165" fontId="53" fillId="0" borderId="0" xfId="0" applyNumberFormat="1" applyFont="1"/>
    <xf numFmtId="165" fontId="54" fillId="0" borderId="0" xfId="0" applyNumberFormat="1" applyFont="1"/>
    <xf numFmtId="185" fontId="11" fillId="0" borderId="3" xfId="18" applyNumberFormat="1" applyFont="1" applyBorder="1" applyAlignment="1">
      <alignment horizontal="center"/>
    </xf>
    <xf numFmtId="3" fontId="11" fillId="0" borderId="3" xfId="0" applyNumberFormat="1" applyFont="1" applyBorder="1"/>
    <xf numFmtId="166" fontId="11" fillId="0" borderId="3" xfId="0" applyNumberFormat="1" applyFont="1" applyBorder="1" applyAlignment="1">
      <alignment horizontal="left"/>
    </xf>
    <xf numFmtId="0" fontId="12" fillId="0" borderId="3" xfId="0" applyFont="1" applyBorder="1" applyAlignment="1">
      <alignment horizontal="right"/>
    </xf>
    <xf numFmtId="0" fontId="12" fillId="0" borderId="3" xfId="0" applyFont="1" applyBorder="1"/>
    <xf numFmtId="0" fontId="11" fillId="0" borderId="0" xfId="18" applyFont="1" applyAlignment="1">
      <alignment horizontal="center"/>
    </xf>
    <xf numFmtId="0" fontId="12" fillId="0" borderId="0" xfId="0" quotePrefix="1" applyFont="1" applyAlignment="1">
      <alignment horizontal="left"/>
    </xf>
    <xf numFmtId="180" fontId="12" fillId="0" borderId="0" xfId="0" applyNumberFormat="1" applyFont="1"/>
    <xf numFmtId="166" fontId="11" fillId="0" borderId="0" xfId="0" applyNumberFormat="1" applyFont="1" applyAlignment="1">
      <alignment horizontal="left"/>
    </xf>
    <xf numFmtId="185" fontId="11" fillId="0" borderId="0" xfId="18" applyNumberFormat="1" applyFont="1" applyAlignment="1">
      <alignment horizontal="center"/>
    </xf>
    <xf numFmtId="3" fontId="11" fillId="0" borderId="0" xfId="0" applyNumberFormat="1" applyFont="1" applyAlignment="1">
      <alignment horizontal="centerContinuous"/>
    </xf>
    <xf numFmtId="3" fontId="11" fillId="2" borderId="3" xfId="0" applyNumberFormat="1" applyFont="1" applyFill="1" applyBorder="1"/>
    <xf numFmtId="185" fontId="12" fillId="0" borderId="0" xfId="0" applyNumberFormat="1" applyFont="1"/>
    <xf numFmtId="3" fontId="11" fillId="0" borderId="0" xfId="0" applyNumberFormat="1" applyFont="1" applyAlignment="1">
      <alignment horizontal="center"/>
    </xf>
    <xf numFmtId="3" fontId="11" fillId="2" borderId="0" xfId="0" applyNumberFormat="1" applyFont="1" applyFill="1"/>
    <xf numFmtId="180" fontId="11" fillId="0" borderId="0" xfId="2" applyNumberFormat="1" applyFont="1" applyFill="1" applyBorder="1"/>
    <xf numFmtId="3" fontId="12" fillId="0" borderId="0" xfId="0" applyNumberFormat="1" applyFont="1"/>
    <xf numFmtId="3" fontId="11" fillId="0" borderId="0" xfId="0" applyNumberFormat="1" applyFont="1" applyAlignment="1">
      <alignment horizontal="left"/>
    </xf>
    <xf numFmtId="0" fontId="11" fillId="0" borderId="3" xfId="0" applyFont="1" applyBorder="1" applyAlignment="1">
      <alignment horizontal="center"/>
    </xf>
    <xf numFmtId="0" fontId="12" fillId="0" borderId="3" xfId="0" quotePrefix="1" applyFont="1" applyBorder="1" applyAlignment="1">
      <alignment horizontal="left"/>
    </xf>
    <xf numFmtId="180" fontId="12" fillId="0" borderId="3" xfId="0" applyNumberFormat="1" applyFont="1" applyBorder="1"/>
    <xf numFmtId="185" fontId="12" fillId="0" borderId="3" xfId="0" applyNumberFormat="1" applyFont="1" applyBorder="1"/>
    <xf numFmtId="166" fontId="11" fillId="0" borderId="3" xfId="0" applyNumberFormat="1" applyFont="1" applyBorder="1"/>
    <xf numFmtId="185" fontId="11" fillId="0" borderId="3" xfId="0" applyNumberFormat="1" applyFont="1" applyBorder="1" applyAlignment="1">
      <alignment horizontal="center"/>
    </xf>
    <xf numFmtId="0" fontId="20" fillId="0" borderId="0" xfId="0" applyFont="1" applyAlignment="1">
      <alignment horizontal="center"/>
    </xf>
    <xf numFmtId="3" fontId="11" fillId="0" borderId="0" xfId="0" applyNumberFormat="1" applyFont="1" applyAlignment="1">
      <alignment horizontal="center"/>
    </xf>
    <xf numFmtId="0" fontId="31" fillId="0" borderId="0" xfId="0" applyFont="1" applyAlignment="1">
      <alignment horizontal="center"/>
    </xf>
    <xf numFmtId="3" fontId="20" fillId="0" borderId="0" xfId="0" applyNumberFormat="1" applyFont="1"/>
    <xf numFmtId="0" fontId="55" fillId="0" borderId="0" xfId="0" applyFont="1"/>
    <xf numFmtId="0" fontId="13" fillId="0" borderId="0" xfId="0" applyFont="1" applyAlignment="1">
      <alignment horizontal="right"/>
    </xf>
    <xf numFmtId="0" fontId="11" fillId="0" borderId="0" xfId="0" applyFont="1" applyAlignment="1">
      <alignment horizontal="centerContinuous"/>
    </xf>
    <xf numFmtId="0" fontId="12" fillId="0" borderId="0" xfId="0" quotePrefix="1" applyFont="1" applyAlignment="1">
      <alignment horizontal="right"/>
    </xf>
    <xf numFmtId="0" fontId="12" fillId="0" borderId="0" xfId="0" applyFont="1" applyAlignment="1">
      <alignment horizontal="centerContinuous"/>
    </xf>
    <xf numFmtId="164" fontId="0" fillId="0" borderId="0" xfId="7" applyNumberFormat="1" applyFont="1"/>
    <xf numFmtId="5" fontId="12" fillId="0" borderId="20" xfId="0" applyNumberFormat="1" applyFont="1" applyBorder="1"/>
    <xf numFmtId="165" fontId="12" fillId="0" borderId="21" xfId="0" quotePrefix="1" applyNumberFormat="1" applyFont="1" applyBorder="1" applyAlignment="1">
      <alignment horizontal="right"/>
    </xf>
    <xf numFmtId="165" fontId="12" fillId="0" borderId="22" xfId="0" quotePrefix="1" applyNumberFormat="1" applyFont="1" applyBorder="1" applyAlignment="1">
      <alignment horizontal="right"/>
    </xf>
    <xf numFmtId="10" fontId="12" fillId="0" borderId="19" xfId="3" applyNumberFormat="1" applyFont="1" applyFill="1" applyBorder="1" applyAlignment="1">
      <alignment horizontal="center"/>
    </xf>
    <xf numFmtId="10" fontId="12" fillId="0" borderId="21" xfId="3" applyNumberFormat="1" applyFont="1" applyFill="1" applyBorder="1" applyAlignment="1">
      <alignment horizontal="center"/>
    </xf>
    <xf numFmtId="0" fontId="12" fillId="0" borderId="21" xfId="0" applyFont="1" applyBorder="1"/>
    <xf numFmtId="3" fontId="12" fillId="0" borderId="21" xfId="0" applyNumberFormat="1" applyFont="1" applyBorder="1"/>
    <xf numFmtId="0" fontId="12" fillId="0" borderId="22" xfId="0" applyFont="1" applyBorder="1"/>
    <xf numFmtId="10" fontId="56" fillId="0" borderId="23" xfId="0" applyNumberFormat="1" applyFont="1" applyBorder="1" applyAlignment="1">
      <alignment horizontal="center"/>
    </xf>
    <xf numFmtId="10" fontId="56" fillId="0" borderId="0" xfId="0" applyNumberFormat="1" applyFont="1" applyAlignment="1">
      <alignment horizontal="center"/>
    </xf>
    <xf numFmtId="10" fontId="11" fillId="0" borderId="23" xfId="0" applyNumberFormat="1" applyFont="1" applyBorder="1" applyAlignment="1">
      <alignment horizontal="center"/>
    </xf>
    <xf numFmtId="10" fontId="11" fillId="0" borderId="0" xfId="0" applyNumberFormat="1" applyFont="1" applyAlignment="1">
      <alignment horizontal="center"/>
    </xf>
    <xf numFmtId="165" fontId="11" fillId="0" borderId="0" xfId="0" applyNumberFormat="1" applyFont="1"/>
    <xf numFmtId="10" fontId="11" fillId="2" borderId="23" xfId="18" applyNumberFormat="1" applyFont="1" applyFill="1" applyBorder="1" applyAlignment="1">
      <alignment horizontal="center"/>
    </xf>
    <xf numFmtId="10" fontId="12" fillId="0" borderId="0" xfId="3" applyNumberFormat="1" applyFont="1" applyFill="1" applyBorder="1" applyAlignment="1">
      <alignment horizontal="center"/>
    </xf>
    <xf numFmtId="10" fontId="56" fillId="0" borderId="23" xfId="18" applyNumberFormat="1" applyFont="1" applyBorder="1" applyAlignment="1">
      <alignment horizontal="center"/>
    </xf>
    <xf numFmtId="179" fontId="11" fillId="0" borderId="0" xfId="0" applyNumberFormat="1" applyFont="1" applyAlignment="1">
      <alignment horizontal="center"/>
    </xf>
    <xf numFmtId="3" fontId="11" fillId="0" borderId="0" xfId="0" applyNumberFormat="1" applyFont="1" applyAlignment="1">
      <alignment horizontal="right"/>
    </xf>
    <xf numFmtId="164" fontId="11" fillId="2" borderId="0" xfId="7" applyNumberFormat="1" applyFont="1" applyFill="1" applyBorder="1"/>
    <xf numFmtId="164" fontId="11" fillId="0" borderId="0" xfId="7" applyNumberFormat="1" applyFont="1" applyFill="1" applyBorder="1"/>
    <xf numFmtId="164" fontId="11" fillId="2" borderId="0" xfId="7" applyNumberFormat="1" applyFont="1" applyFill="1" applyBorder="1" applyAlignment="1">
      <alignment horizontal="center"/>
    </xf>
    <xf numFmtId="10" fontId="11" fillId="0" borderId="23" xfId="18" applyNumberFormat="1" applyFont="1" applyBorder="1" applyAlignment="1">
      <alignment horizontal="center"/>
    </xf>
    <xf numFmtId="164" fontId="11" fillId="0" borderId="0" xfId="7" applyNumberFormat="1" applyFont="1" applyFill="1" applyAlignment="1">
      <alignment horizontal="center"/>
    </xf>
    <xf numFmtId="10" fontId="12" fillId="0" borderId="23" xfId="18" applyNumberFormat="1" applyFont="1" applyBorder="1" applyAlignment="1">
      <alignment horizontal="center"/>
    </xf>
    <xf numFmtId="10" fontId="12" fillId="0" borderId="0" xfId="0" applyNumberFormat="1" applyFont="1" applyAlignment="1">
      <alignment horizontal="center"/>
    </xf>
    <xf numFmtId="10" fontId="11" fillId="0" borderId="0" xfId="18" applyNumberFormat="1" applyFont="1" applyAlignment="1">
      <alignment horizontal="center"/>
    </xf>
    <xf numFmtId="164" fontId="11" fillId="0" borderId="0" xfId="7" applyNumberFormat="1" applyFont="1" applyFill="1" applyBorder="1" applyAlignment="1">
      <alignment horizontal="center"/>
    </xf>
    <xf numFmtId="37" fontId="11" fillId="2" borderId="0" xfId="7" applyNumberFormat="1" applyFont="1" applyFill="1" applyBorder="1"/>
    <xf numFmtId="37" fontId="11" fillId="0" borderId="0" xfId="7" applyNumberFormat="1" applyFont="1" applyFill="1" applyBorder="1"/>
    <xf numFmtId="164" fontId="11" fillId="2" borderId="0" xfId="7" applyNumberFormat="1" applyFont="1" applyFill="1" applyBorder="1" applyAlignment="1">
      <alignment horizontal="right"/>
    </xf>
    <xf numFmtId="164" fontId="11" fillId="0" borderId="0" xfId="7" applyNumberFormat="1" applyFont="1" applyFill="1" applyBorder="1" applyAlignment="1">
      <alignment horizontal="right"/>
    </xf>
    <xf numFmtId="179" fontId="11" fillId="2" borderId="0" xfId="0" applyNumberFormat="1" applyFont="1" applyFill="1" applyAlignment="1">
      <alignment horizontal="center"/>
    </xf>
    <xf numFmtId="165" fontId="11" fillId="0" borderId="23" xfId="0" applyNumberFormat="1" applyFont="1" applyBorder="1"/>
    <xf numFmtId="165" fontId="20" fillId="0" borderId="23" xfId="0" applyNumberFormat="1" applyFont="1" applyBorder="1" applyAlignment="1">
      <alignment horizontal="center"/>
    </xf>
    <xf numFmtId="165" fontId="20" fillId="0" borderId="0" xfId="0" applyNumberFormat="1" applyFont="1" applyAlignment="1">
      <alignment horizontal="center"/>
    </xf>
    <xf numFmtId="179" fontId="20" fillId="0" borderId="0" xfId="0" applyNumberFormat="1" applyFont="1" applyAlignment="1">
      <alignment horizontal="center"/>
    </xf>
    <xf numFmtId="3" fontId="20" fillId="0" borderId="0" xfId="0" applyNumberFormat="1" applyFont="1" applyAlignment="1">
      <alignment horizontal="center"/>
    </xf>
    <xf numFmtId="165" fontId="11" fillId="0" borderId="23" xfId="0" applyNumberFormat="1" applyFont="1" applyBorder="1" applyAlignment="1">
      <alignment horizontal="center"/>
    </xf>
    <xf numFmtId="165" fontId="11" fillId="0" borderId="0" xfId="0" applyNumberFormat="1" applyFont="1" applyAlignment="1">
      <alignment horizontal="center"/>
    </xf>
    <xf numFmtId="0" fontId="11" fillId="0" borderId="0" xfId="0" quotePrefix="1" applyFont="1" applyAlignment="1">
      <alignment horizontal="center" vertical="center" wrapText="1"/>
    </xf>
    <xf numFmtId="3" fontId="11" fillId="0" borderId="0" xfId="0" quotePrefix="1" applyNumberFormat="1" applyFont="1" applyAlignment="1">
      <alignment horizontal="center" vertical="center"/>
    </xf>
    <xf numFmtId="0" fontId="11" fillId="0" borderId="0" xfId="0" applyFont="1" applyAlignment="1">
      <alignment horizontal="center" vertical="center"/>
    </xf>
    <xf numFmtId="3" fontId="11" fillId="0" borderId="23" xfId="0" quotePrefix="1" applyNumberFormat="1" applyFont="1" applyBorder="1" applyAlignment="1">
      <alignment horizontal="center"/>
    </xf>
    <xf numFmtId="3" fontId="11" fillId="0" borderId="0" xfId="0" quotePrefix="1" applyNumberFormat="1" applyFont="1" applyAlignment="1">
      <alignment horizontal="center"/>
    </xf>
    <xf numFmtId="3" fontId="13" fillId="0" borderId="23" xfId="0" quotePrefix="1" applyNumberFormat="1" applyFont="1" applyBorder="1" applyAlignment="1">
      <alignment horizontal="center"/>
    </xf>
    <xf numFmtId="3" fontId="13" fillId="0" borderId="0" xfId="0" quotePrefix="1" applyNumberFormat="1" applyFont="1" applyAlignment="1">
      <alignment horizontal="center"/>
    </xf>
    <xf numFmtId="165" fontId="13" fillId="0" borderId="0" xfId="0" quotePrefix="1" applyNumberFormat="1" applyFont="1" applyAlignment="1">
      <alignment horizontal="center"/>
    </xf>
    <xf numFmtId="3" fontId="13" fillId="0" borderId="0" xfId="0" quotePrefix="1" applyNumberFormat="1" applyFont="1" applyAlignment="1">
      <alignment horizontal="centerContinuous"/>
    </xf>
    <xf numFmtId="3" fontId="13" fillId="0" borderId="24" xfId="0" quotePrefix="1" applyNumberFormat="1" applyFont="1" applyBorder="1" applyAlignment="1">
      <alignment horizontal="center"/>
    </xf>
  </cellXfs>
  <cellStyles count="19">
    <cellStyle name="Comma" xfId="1" builtinId="3"/>
    <cellStyle name="Comma 14" xfId="7" xr:uid="{35E658E5-BADE-4484-9D42-7E14DD5C781A}"/>
    <cellStyle name="Comma 2" xfId="9" xr:uid="{5BFB9317-73BC-45F1-8E0F-4495D8900992}"/>
    <cellStyle name="Comma 2 2 2" xfId="11" xr:uid="{95EC6A94-6AAE-41D4-AA85-4D19F0E5B9C2}"/>
    <cellStyle name="Currency" xfId="2" builtinId="4"/>
    <cellStyle name="Normal" xfId="0" builtinId="0"/>
    <cellStyle name="Normal 10" xfId="5" xr:uid="{C4377370-7400-43C4-ACFA-5EF46EB1E936}"/>
    <cellStyle name="Normal 197" xfId="17" xr:uid="{5DC8E64E-644D-46EF-9ECF-361A81D40631}"/>
    <cellStyle name="Normal 2 2 2" xfId="10" xr:uid="{2F4F1FBC-7BAE-4CA9-8CB2-FC622ED61CFE}"/>
    <cellStyle name="Normal 3 7" xfId="14" xr:uid="{CD03B368-DABF-4953-89CB-48CFCBD534C6}"/>
    <cellStyle name="Normal 3 7 6" xfId="15" xr:uid="{4910DF35-A34E-4C31-8A87-354E0582CF3A}"/>
    <cellStyle name="Normal 6" xfId="12" xr:uid="{33550409-031E-4CD2-B126-E16626C130CF}"/>
    <cellStyle name="Normal 7" xfId="13" xr:uid="{D0F62D8F-89DE-44EB-BBED-DB3D863156B9}"/>
    <cellStyle name="Normal 747 3" xfId="8" xr:uid="{2CFCCA59-813B-4997-8A3E-F993E5D31672}"/>
    <cellStyle name="Normal 750 2" xfId="18" xr:uid="{E7EE0A09-AE0B-45AD-B3F2-2280AACFA7E2}"/>
    <cellStyle name="Normal_ITC Model I Updated to May 1 2009 FLE's" xfId="16" xr:uid="{392C2D60-735E-4B8B-89E7-1385A7DA389E}"/>
    <cellStyle name="Percent" xfId="3" builtinId="5"/>
    <cellStyle name="Percent 10" xfId="4" xr:uid="{4230763B-5E7E-4E3B-AF5A-C00C1D8F382A}"/>
    <cellStyle name="Percent 2" xfId="6" xr:uid="{1A97298A-4ACD-40D5-86E7-03B75C215B1F}"/>
  </cellStyles>
  <dxfs count="13">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ustomProperty" Target="../customProperty56.bin"/><Relationship Id="rId2" Type="http://schemas.openxmlformats.org/officeDocument/2006/relationships/customProperty" Target="../customProperty55.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9F4B-6C44-4181-989D-01CF5BEE237F}">
  <sheetPr>
    <pageSetUpPr fitToPage="1"/>
  </sheetPr>
  <dimension ref="A5:F17"/>
  <sheetViews>
    <sheetView tabSelected="1" workbookViewId="0">
      <selection sqref="A1:B1"/>
    </sheetView>
  </sheetViews>
  <sheetFormatPr defaultRowHeight="15" x14ac:dyDescent="0.25"/>
  <cols>
    <col min="1" max="6" width="9.28515625" customWidth="1"/>
  </cols>
  <sheetData>
    <row r="5" spans="1:6" ht="20.25" x14ac:dyDescent="0.3">
      <c r="A5" s="2"/>
      <c r="B5" s="2"/>
      <c r="C5" s="2"/>
      <c r="D5" s="2"/>
      <c r="E5" s="2"/>
      <c r="F5" s="2"/>
    </row>
    <row r="6" spans="1:6" ht="20.25" x14ac:dyDescent="0.3">
      <c r="A6" s="2"/>
      <c r="B6" s="2"/>
      <c r="C6" s="2"/>
      <c r="D6" s="2"/>
      <c r="E6" s="2"/>
      <c r="F6" s="2"/>
    </row>
    <row r="7" spans="1:6" ht="20.25" x14ac:dyDescent="0.3">
      <c r="A7" s="2"/>
      <c r="B7" s="2"/>
      <c r="C7" s="2"/>
      <c r="D7" s="2"/>
      <c r="E7" s="2"/>
      <c r="F7" s="2"/>
    </row>
    <row r="8" spans="1:6" ht="20.25" x14ac:dyDescent="0.3">
      <c r="A8" s="5"/>
      <c r="B8" s="5"/>
      <c r="C8" s="5"/>
      <c r="D8" s="5"/>
      <c r="E8" s="5"/>
      <c r="F8" s="5"/>
    </row>
    <row r="9" spans="1:6" x14ac:dyDescent="0.25">
      <c r="A9" s="1"/>
      <c r="B9" s="1"/>
      <c r="C9" s="1"/>
      <c r="D9" s="1"/>
      <c r="E9" s="1"/>
      <c r="F9" s="1"/>
    </row>
    <row r="10" spans="1:6" ht="18.75" x14ac:dyDescent="0.3">
      <c r="A10" s="3" t="s">
        <v>3</v>
      </c>
      <c r="B10" s="3"/>
      <c r="C10" s="3"/>
      <c r="D10" s="3"/>
      <c r="E10" s="3"/>
      <c r="F10" s="3"/>
    </row>
    <row r="11" spans="1:6" ht="18.75" x14ac:dyDescent="0.3">
      <c r="A11" s="3" t="s">
        <v>2</v>
      </c>
      <c r="B11" s="3"/>
      <c r="C11" s="3"/>
      <c r="D11" s="3"/>
      <c r="E11" s="3"/>
      <c r="F11" s="3"/>
    </row>
    <row r="12" spans="1:6" ht="18.75" x14ac:dyDescent="0.3">
      <c r="A12" s="4"/>
      <c r="B12" s="4"/>
      <c r="C12" s="4"/>
      <c r="D12" s="4"/>
      <c r="E12" s="4"/>
      <c r="F12" s="4"/>
    </row>
    <row r="13" spans="1:6" ht="18.75" x14ac:dyDescent="0.3">
      <c r="A13" s="3" t="s">
        <v>1</v>
      </c>
      <c r="B13" s="3"/>
      <c r="C13" s="3"/>
      <c r="D13" s="3"/>
      <c r="E13" s="3"/>
      <c r="F13" s="3"/>
    </row>
    <row r="14" spans="1:6" ht="18.75" x14ac:dyDescent="0.3">
      <c r="A14" s="3" t="s">
        <v>0</v>
      </c>
      <c r="B14" s="3"/>
      <c r="C14" s="3"/>
      <c r="D14" s="3"/>
      <c r="E14" s="3"/>
      <c r="F14" s="3"/>
    </row>
    <row r="15" spans="1:6" ht="20.25" x14ac:dyDescent="0.3">
      <c r="A15" s="2"/>
      <c r="B15" s="2"/>
      <c r="C15" s="2"/>
      <c r="D15" s="2"/>
      <c r="E15" s="2"/>
      <c r="F15" s="2"/>
    </row>
    <row r="16" spans="1:6" x14ac:dyDescent="0.25">
      <c r="A16" s="1"/>
      <c r="B16" s="1"/>
      <c r="C16" s="1"/>
      <c r="D16" s="1"/>
      <c r="E16" s="1"/>
      <c r="F16" s="1"/>
    </row>
    <row r="17" spans="1:6" x14ac:dyDescent="0.25">
      <c r="A17" s="1"/>
      <c r="B17" s="1"/>
      <c r="C17" s="1"/>
      <c r="D17" s="1"/>
      <c r="E17" s="1"/>
      <c r="F17" s="1"/>
    </row>
  </sheetData>
  <mergeCells count="8">
    <mergeCell ref="A5:F5"/>
    <mergeCell ref="A6:F6"/>
    <mergeCell ref="A7:F7"/>
    <mergeCell ref="A10:F10"/>
    <mergeCell ref="A15:F15"/>
    <mergeCell ref="A11:F11"/>
    <mergeCell ref="A13:F13"/>
    <mergeCell ref="A14:F14"/>
  </mergeCells>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79A9A-48D5-45D8-85D3-0FB973211027}">
  <sheetPr>
    <pageSetUpPr fitToPage="1"/>
  </sheetPr>
  <dimension ref="A1:B43"/>
  <sheetViews>
    <sheetView workbookViewId="0">
      <selection sqref="A1:B1"/>
    </sheetView>
  </sheetViews>
  <sheetFormatPr defaultRowHeight="15" x14ac:dyDescent="0.25"/>
  <cols>
    <col min="1" max="1" width="30.28515625" bestFit="1" customWidth="1"/>
    <col min="2" max="2" width="100.5703125" bestFit="1" customWidth="1"/>
  </cols>
  <sheetData>
    <row r="1" spans="1:2" x14ac:dyDescent="0.25">
      <c r="A1" s="7" t="s">
        <v>3</v>
      </c>
      <c r="B1" s="7"/>
    </row>
    <row r="2" spans="1:2" x14ac:dyDescent="0.25">
      <c r="A2" s="7" t="s">
        <v>2</v>
      </c>
      <c r="B2" s="7"/>
    </row>
    <row r="3" spans="1:2" x14ac:dyDescent="0.25">
      <c r="A3" s="7" t="s">
        <v>1</v>
      </c>
      <c r="B3" s="7"/>
    </row>
    <row r="4" spans="1:2" x14ac:dyDescent="0.25">
      <c r="A4" s="7" t="s">
        <v>0</v>
      </c>
      <c r="B4" s="7"/>
    </row>
    <row r="6" spans="1:2" x14ac:dyDescent="0.25">
      <c r="A6" s="7" t="s">
        <v>75</v>
      </c>
      <c r="B6" s="7"/>
    </row>
    <row r="8" spans="1:2" x14ac:dyDescent="0.25">
      <c r="A8" s="6" t="s">
        <v>74</v>
      </c>
      <c r="B8" s="6" t="s">
        <v>73</v>
      </c>
    </row>
    <row r="9" spans="1:2" x14ac:dyDescent="0.25">
      <c r="A9" t="s">
        <v>72</v>
      </c>
      <c r="B9" t="s">
        <v>71</v>
      </c>
    </row>
    <row r="10" spans="1:2" x14ac:dyDescent="0.25">
      <c r="A10" t="s">
        <v>70</v>
      </c>
      <c r="B10" t="s">
        <v>69</v>
      </c>
    </row>
    <row r="11" spans="1:2" x14ac:dyDescent="0.25">
      <c r="A11" t="s">
        <v>68</v>
      </c>
      <c r="B11" t="s">
        <v>67</v>
      </c>
    </row>
    <row r="12" spans="1:2" x14ac:dyDescent="0.25">
      <c r="A12" t="s">
        <v>66</v>
      </c>
      <c r="B12" t="s">
        <v>65</v>
      </c>
    </row>
    <row r="13" spans="1:2" x14ac:dyDescent="0.25">
      <c r="A13" t="s">
        <v>64</v>
      </c>
      <c r="B13" t="s">
        <v>63</v>
      </c>
    </row>
    <row r="14" spans="1:2" x14ac:dyDescent="0.25">
      <c r="A14" t="s">
        <v>62</v>
      </c>
      <c r="B14" t="s">
        <v>61</v>
      </c>
    </row>
    <row r="15" spans="1:2" x14ac:dyDescent="0.25">
      <c r="A15" t="s">
        <v>60</v>
      </c>
      <c r="B15" t="s">
        <v>59</v>
      </c>
    </row>
    <row r="16" spans="1:2" x14ac:dyDescent="0.25">
      <c r="A16" t="s">
        <v>58</v>
      </c>
      <c r="B16" t="s">
        <v>57</v>
      </c>
    </row>
    <row r="17" spans="1:2" x14ac:dyDescent="0.25">
      <c r="A17" t="s">
        <v>56</v>
      </c>
      <c r="B17" t="s">
        <v>55</v>
      </c>
    </row>
    <row r="18" spans="1:2" x14ac:dyDescent="0.25">
      <c r="A18" t="s">
        <v>54</v>
      </c>
      <c r="B18" t="s">
        <v>53</v>
      </c>
    </row>
    <row r="19" spans="1:2" x14ac:dyDescent="0.25">
      <c r="A19" t="s">
        <v>52</v>
      </c>
      <c r="B19" t="s">
        <v>51</v>
      </c>
    </row>
    <row r="20" spans="1:2" x14ac:dyDescent="0.25">
      <c r="A20" t="s">
        <v>50</v>
      </c>
      <c r="B20" t="s">
        <v>49</v>
      </c>
    </row>
    <row r="21" spans="1:2" x14ac:dyDescent="0.25">
      <c r="A21" t="s">
        <v>48</v>
      </c>
      <c r="B21" t="s">
        <v>47</v>
      </c>
    </row>
    <row r="22" spans="1:2" x14ac:dyDescent="0.25">
      <c r="A22" t="s">
        <v>46</v>
      </c>
      <c r="B22" t="s">
        <v>45</v>
      </c>
    </row>
    <row r="23" spans="1:2" x14ac:dyDescent="0.25">
      <c r="A23" t="s">
        <v>44</v>
      </c>
      <c r="B23" t="s">
        <v>43</v>
      </c>
    </row>
    <row r="24" spans="1:2" x14ac:dyDescent="0.25">
      <c r="A24" t="s">
        <v>42</v>
      </c>
      <c r="B24" t="s">
        <v>41</v>
      </c>
    </row>
    <row r="25" spans="1:2" x14ac:dyDescent="0.25">
      <c r="A25" t="s">
        <v>40</v>
      </c>
      <c r="B25" t="s">
        <v>39</v>
      </c>
    </row>
    <row r="26" spans="1:2" x14ac:dyDescent="0.25">
      <c r="A26" t="s">
        <v>38</v>
      </c>
      <c r="B26" t="s">
        <v>37</v>
      </c>
    </row>
    <row r="27" spans="1:2" x14ac:dyDescent="0.25">
      <c r="A27" t="s">
        <v>36</v>
      </c>
      <c r="B27" t="s">
        <v>35</v>
      </c>
    </row>
    <row r="28" spans="1:2" x14ac:dyDescent="0.25">
      <c r="A28" t="s">
        <v>34</v>
      </c>
      <c r="B28" t="s">
        <v>33</v>
      </c>
    </row>
    <row r="29" spans="1:2" x14ac:dyDescent="0.25">
      <c r="A29" t="s">
        <v>32</v>
      </c>
      <c r="B29" t="s">
        <v>30</v>
      </c>
    </row>
    <row r="30" spans="1:2" x14ac:dyDescent="0.25">
      <c r="A30" t="s">
        <v>31</v>
      </c>
      <c r="B30" t="s">
        <v>30</v>
      </c>
    </row>
    <row r="31" spans="1:2" x14ac:dyDescent="0.25">
      <c r="A31" t="s">
        <v>29</v>
      </c>
      <c r="B31" t="s">
        <v>28</v>
      </c>
    </row>
    <row r="32" spans="1:2" x14ac:dyDescent="0.25">
      <c r="A32" t="s">
        <v>27</v>
      </c>
      <c r="B32" t="s">
        <v>26</v>
      </c>
    </row>
    <row r="33" spans="1:2" x14ac:dyDescent="0.25">
      <c r="A33" t="s">
        <v>25</v>
      </c>
      <c r="B33" t="s">
        <v>24</v>
      </c>
    </row>
    <row r="34" spans="1:2" x14ac:dyDescent="0.25">
      <c r="A34" t="s">
        <v>23</v>
      </c>
      <c r="B34" t="s">
        <v>22</v>
      </c>
    </row>
    <row r="35" spans="1:2" x14ac:dyDescent="0.25">
      <c r="A35" t="s">
        <v>21</v>
      </c>
      <c r="B35" t="s">
        <v>20</v>
      </c>
    </row>
    <row r="36" spans="1:2" x14ac:dyDescent="0.25">
      <c r="A36" t="s">
        <v>19</v>
      </c>
      <c r="B36" t="s">
        <v>18</v>
      </c>
    </row>
    <row r="37" spans="1:2" x14ac:dyDescent="0.25">
      <c r="A37" t="s">
        <v>17</v>
      </c>
      <c r="B37" t="s">
        <v>16</v>
      </c>
    </row>
    <row r="38" spans="1:2" x14ac:dyDescent="0.25">
      <c r="A38" t="s">
        <v>15</v>
      </c>
      <c r="B38" t="s">
        <v>14</v>
      </c>
    </row>
    <row r="39" spans="1:2" x14ac:dyDescent="0.25">
      <c r="A39" t="s">
        <v>13</v>
      </c>
      <c r="B39" t="s">
        <v>12</v>
      </c>
    </row>
    <row r="40" spans="1:2" x14ac:dyDescent="0.25">
      <c r="A40" t="s">
        <v>11</v>
      </c>
      <c r="B40" t="s">
        <v>10</v>
      </c>
    </row>
    <row r="41" spans="1:2" x14ac:dyDescent="0.25">
      <c r="A41" t="s">
        <v>9</v>
      </c>
      <c r="B41" t="s">
        <v>8</v>
      </c>
    </row>
    <row r="42" spans="1:2" x14ac:dyDescent="0.25">
      <c r="A42" t="s">
        <v>7</v>
      </c>
      <c r="B42" t="s">
        <v>6</v>
      </c>
    </row>
    <row r="43" spans="1:2" x14ac:dyDescent="0.25">
      <c r="A43" t="s">
        <v>5</v>
      </c>
      <c r="B43" t="s">
        <v>4</v>
      </c>
    </row>
  </sheetData>
  <mergeCells count="5">
    <mergeCell ref="A6:B6"/>
    <mergeCell ref="A1:B1"/>
    <mergeCell ref="A2:B2"/>
    <mergeCell ref="A3:B3"/>
    <mergeCell ref="A4:B4"/>
  </mergeCells>
  <printOptions horizontalCentered="1"/>
  <pageMargins left="1" right="1" top="1" bottom="1" header="0.5" footer="0.5"/>
  <pageSetup scale="7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AFFC8-B99D-4463-980C-8A79FD623858}">
  <sheetPr>
    <pageSetUpPr fitToPage="1"/>
  </sheetPr>
  <dimension ref="A1:I42"/>
  <sheetViews>
    <sheetView workbookViewId="0">
      <selection sqref="A1:B1"/>
    </sheetView>
  </sheetViews>
  <sheetFormatPr defaultRowHeight="15" x14ac:dyDescent="0.25"/>
  <cols>
    <col min="1" max="1" width="19.7109375" customWidth="1"/>
    <col min="2" max="2" width="26.42578125" bestFit="1" customWidth="1"/>
    <col min="3" max="3" width="28.5703125" bestFit="1" customWidth="1"/>
    <col min="4" max="4" width="97.28515625" bestFit="1" customWidth="1"/>
    <col min="5" max="9" width="9.28515625" customWidth="1"/>
  </cols>
  <sheetData>
    <row r="1" spans="1:9" x14ac:dyDescent="0.25">
      <c r="A1" s="17" t="s">
        <v>128</v>
      </c>
    </row>
    <row r="3" spans="1:9" x14ac:dyDescent="0.25">
      <c r="A3" s="21" t="s">
        <v>127</v>
      </c>
      <c r="B3" s="21"/>
      <c r="C3" s="21"/>
      <c r="D3" s="21"/>
    </row>
    <row r="4" spans="1:9" x14ac:dyDescent="0.25">
      <c r="A4" s="19" t="s">
        <v>126</v>
      </c>
      <c r="B4" s="19"/>
      <c r="C4" s="19"/>
      <c r="D4" s="19"/>
      <c r="E4" s="18"/>
      <c r="F4" s="18"/>
      <c r="G4" s="18"/>
      <c r="H4" s="18"/>
      <c r="I4" s="18"/>
    </row>
    <row r="6" spans="1:9" x14ac:dyDescent="0.25">
      <c r="A6" s="21" t="s">
        <v>125</v>
      </c>
      <c r="B6" s="21"/>
      <c r="C6" s="21"/>
      <c r="D6" s="21"/>
    </row>
    <row r="7" spans="1:9" x14ac:dyDescent="0.25">
      <c r="A7" s="19" t="s">
        <v>124</v>
      </c>
      <c r="B7" s="19"/>
      <c r="C7" s="19"/>
      <c r="D7" s="19"/>
      <c r="E7" s="18"/>
      <c r="F7" s="18"/>
      <c r="G7" s="18"/>
      <c r="H7" s="18"/>
      <c r="I7" s="18"/>
    </row>
    <row r="9" spans="1:9" x14ac:dyDescent="0.25">
      <c r="A9" s="21" t="s">
        <v>123</v>
      </c>
      <c r="B9" s="21"/>
      <c r="C9" s="21"/>
      <c r="D9" s="21"/>
    </row>
    <row r="10" spans="1:9" ht="29.25" customHeight="1" x14ac:dyDescent="0.25">
      <c r="A10" s="19" t="s">
        <v>122</v>
      </c>
      <c r="B10" s="19"/>
      <c r="C10" s="19"/>
      <c r="D10" s="19"/>
      <c r="E10" s="18"/>
      <c r="F10" s="18"/>
      <c r="G10" s="18"/>
      <c r="H10" s="18"/>
      <c r="I10" s="18"/>
    </row>
    <row r="12" spans="1:9" x14ac:dyDescent="0.25">
      <c r="A12" s="21" t="s">
        <v>121</v>
      </c>
      <c r="B12" s="21"/>
      <c r="C12" s="21"/>
      <c r="D12" s="21"/>
    </row>
    <row r="13" spans="1:9" ht="45.75" customHeight="1" x14ac:dyDescent="0.25">
      <c r="A13" s="19" t="s">
        <v>120</v>
      </c>
      <c r="B13" s="19"/>
      <c r="C13" s="19"/>
      <c r="D13" s="19"/>
      <c r="E13" s="18"/>
      <c r="F13" s="18"/>
      <c r="G13" s="18"/>
      <c r="H13" s="18"/>
      <c r="I13" s="18"/>
    </row>
    <row r="15" spans="1:9" x14ac:dyDescent="0.25">
      <c r="A15" s="21" t="s">
        <v>119</v>
      </c>
      <c r="B15" s="21"/>
      <c r="C15" s="21"/>
      <c r="D15" s="21"/>
    </row>
    <row r="16" spans="1:9" ht="30" customHeight="1" x14ac:dyDescent="0.25">
      <c r="A16" s="19" t="s">
        <v>118</v>
      </c>
      <c r="B16" s="19"/>
      <c r="C16" s="19"/>
      <c r="D16" s="19"/>
      <c r="E16" s="18"/>
      <c r="F16" s="18"/>
      <c r="G16" s="18"/>
      <c r="H16" s="18"/>
      <c r="I16" s="18"/>
    </row>
    <row r="17" spans="1:9" x14ac:dyDescent="0.25">
      <c r="A17" s="20"/>
      <c r="B17" s="20"/>
      <c r="C17" s="20"/>
      <c r="D17" s="20"/>
      <c r="E17" s="20"/>
      <c r="F17" s="20"/>
      <c r="G17" s="20"/>
      <c r="H17" s="20"/>
      <c r="I17" s="20"/>
    </row>
    <row r="18" spans="1:9" ht="30.75" customHeight="1" x14ac:dyDescent="0.25">
      <c r="A18" s="19" t="s">
        <v>117</v>
      </c>
      <c r="B18" s="19"/>
      <c r="C18" s="19"/>
      <c r="D18" s="19"/>
      <c r="E18" s="18"/>
      <c r="F18" s="18"/>
      <c r="G18" s="18"/>
      <c r="H18" s="18"/>
      <c r="I18" s="18"/>
    </row>
    <row r="20" spans="1:9" x14ac:dyDescent="0.25">
      <c r="A20" s="17" t="s">
        <v>116</v>
      </c>
    </row>
    <row r="21" spans="1:9" x14ac:dyDescent="0.25">
      <c r="A21" s="16" t="s">
        <v>115</v>
      </c>
      <c r="B21" s="16" t="s">
        <v>114</v>
      </c>
      <c r="C21" s="16" t="s">
        <v>113</v>
      </c>
      <c r="D21" s="16" t="s">
        <v>112</v>
      </c>
    </row>
    <row r="22" spans="1:9" x14ac:dyDescent="0.25">
      <c r="A22" s="14" t="s">
        <v>111</v>
      </c>
      <c r="B22" s="14" t="s">
        <v>110</v>
      </c>
      <c r="C22" s="14" t="s">
        <v>109</v>
      </c>
      <c r="D22" s="14"/>
    </row>
    <row r="23" spans="1:9" x14ac:dyDescent="0.25">
      <c r="A23" s="9"/>
      <c r="B23" s="9"/>
      <c r="C23" s="9"/>
      <c r="D23" s="9"/>
    </row>
    <row r="24" spans="1:9" x14ac:dyDescent="0.25">
      <c r="A24" s="14" t="s">
        <v>108</v>
      </c>
      <c r="B24" s="14" t="s">
        <v>107</v>
      </c>
      <c r="C24" s="14" t="s">
        <v>106</v>
      </c>
      <c r="D24" s="14"/>
    </row>
    <row r="25" spans="1:9" x14ac:dyDescent="0.25">
      <c r="A25" s="9"/>
      <c r="B25" s="9"/>
      <c r="C25" s="9" t="s">
        <v>105</v>
      </c>
      <c r="D25" s="9"/>
    </row>
    <row r="26" spans="1:9" x14ac:dyDescent="0.25">
      <c r="A26" s="14" t="s">
        <v>100</v>
      </c>
      <c r="B26" s="14" t="s">
        <v>104</v>
      </c>
      <c r="C26" s="14" t="s">
        <v>103</v>
      </c>
      <c r="D26" s="14" t="s">
        <v>102</v>
      </c>
    </row>
    <row r="27" spans="1:9" x14ac:dyDescent="0.25">
      <c r="A27" s="9" t="s">
        <v>101</v>
      </c>
      <c r="B27" s="9"/>
      <c r="C27" s="9"/>
      <c r="D27" s="9"/>
    </row>
    <row r="28" spans="1:9" x14ac:dyDescent="0.25">
      <c r="A28" s="14" t="s">
        <v>100</v>
      </c>
      <c r="B28" s="14" t="s">
        <v>99</v>
      </c>
      <c r="C28" s="14" t="s">
        <v>98</v>
      </c>
      <c r="D28" s="14" t="s">
        <v>97</v>
      </c>
    </row>
    <row r="29" spans="1:9" x14ac:dyDescent="0.25">
      <c r="A29" s="9" t="s">
        <v>96</v>
      </c>
      <c r="B29" s="9"/>
      <c r="C29" s="9"/>
      <c r="D29" s="9"/>
    </row>
    <row r="30" spans="1:9" x14ac:dyDescent="0.25">
      <c r="A30" s="14" t="s">
        <v>95</v>
      </c>
      <c r="B30" s="14" t="s">
        <v>94</v>
      </c>
      <c r="C30" s="14" t="s">
        <v>93</v>
      </c>
      <c r="D30" s="14"/>
    </row>
    <row r="31" spans="1:9" x14ac:dyDescent="0.25">
      <c r="A31" s="15"/>
      <c r="B31" s="15"/>
      <c r="C31" s="15" t="s">
        <v>92</v>
      </c>
      <c r="D31" s="15"/>
    </row>
    <row r="32" spans="1:9" x14ac:dyDescent="0.25">
      <c r="A32" s="9"/>
      <c r="B32" s="9"/>
      <c r="C32" s="9" t="s">
        <v>91</v>
      </c>
      <c r="D32" s="9"/>
    </row>
    <row r="33" spans="1:4" x14ac:dyDescent="0.25">
      <c r="A33" s="14" t="s">
        <v>90</v>
      </c>
      <c r="B33" s="14" t="s">
        <v>89</v>
      </c>
      <c r="C33" s="14" t="s">
        <v>88</v>
      </c>
      <c r="D33" s="14" t="s">
        <v>87</v>
      </c>
    </row>
    <row r="34" spans="1:4" x14ac:dyDescent="0.25">
      <c r="A34" s="9"/>
      <c r="B34" s="9"/>
      <c r="C34" s="9" t="s">
        <v>86</v>
      </c>
      <c r="D34" s="9"/>
    </row>
    <row r="35" spans="1:4" x14ac:dyDescent="0.25">
      <c r="A35" s="14" t="s">
        <v>74</v>
      </c>
      <c r="B35" s="14" t="s">
        <v>85</v>
      </c>
      <c r="C35" s="14" t="s">
        <v>44</v>
      </c>
      <c r="D35" s="14" t="s">
        <v>84</v>
      </c>
    </row>
    <row r="36" spans="1:4" x14ac:dyDescent="0.25">
      <c r="A36" s="9"/>
      <c r="B36" s="9"/>
      <c r="C36" s="9"/>
      <c r="D36" s="9"/>
    </row>
    <row r="37" spans="1:4" x14ac:dyDescent="0.25">
      <c r="A37" s="14" t="s">
        <v>83</v>
      </c>
      <c r="B37" s="14" t="s">
        <v>82</v>
      </c>
      <c r="C37" s="14" t="s">
        <v>81</v>
      </c>
      <c r="D37" s="14" t="s">
        <v>80</v>
      </c>
    </row>
    <row r="38" spans="1:4" x14ac:dyDescent="0.25">
      <c r="A38" s="15"/>
      <c r="B38" s="15"/>
      <c r="C38" s="15"/>
      <c r="D38" s="15"/>
    </row>
    <row r="39" spans="1:4" x14ac:dyDescent="0.25">
      <c r="A39" s="15"/>
      <c r="B39" s="15"/>
      <c r="C39" s="15" t="s">
        <v>79</v>
      </c>
      <c r="D39" s="15"/>
    </row>
    <row r="40" spans="1:4" x14ac:dyDescent="0.25">
      <c r="A40" s="9"/>
      <c r="B40" s="9"/>
      <c r="C40" s="9"/>
      <c r="D40" s="9"/>
    </row>
    <row r="41" spans="1:4" x14ac:dyDescent="0.25">
      <c r="A41" s="14" t="s">
        <v>78</v>
      </c>
      <c r="B41" s="13" t="s">
        <v>77</v>
      </c>
      <c r="C41" s="12" t="s">
        <v>77</v>
      </c>
      <c r="D41" s="11" t="s">
        <v>76</v>
      </c>
    </row>
    <row r="42" spans="1:4" x14ac:dyDescent="0.25">
      <c r="A42" s="9"/>
      <c r="B42" s="10"/>
      <c r="C42" s="9"/>
      <c r="D42" s="8"/>
    </row>
  </sheetData>
  <mergeCells count="11">
    <mergeCell ref="A3:D3"/>
    <mergeCell ref="A9:D9"/>
    <mergeCell ref="A6:D6"/>
    <mergeCell ref="A12:D12"/>
    <mergeCell ref="A16:D16"/>
    <mergeCell ref="A18:D18"/>
    <mergeCell ref="A4:D4"/>
    <mergeCell ref="A7:D7"/>
    <mergeCell ref="A10:D10"/>
    <mergeCell ref="A13:D13"/>
    <mergeCell ref="A15:D15"/>
  </mergeCells>
  <printOptions horizontalCentered="1"/>
  <pageMargins left="1" right="1" top="1" bottom="1" header="0.5" footer="0.5"/>
  <pageSetup scale="6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BEE64-193D-477D-A625-E7FBB166FB38}">
  <sheetPr>
    <tabColor rgb="FFFFFF00"/>
    <pageSetUpPr fitToPage="1"/>
  </sheetPr>
  <dimension ref="C4:F10"/>
  <sheetViews>
    <sheetView workbookViewId="0">
      <selection sqref="A1:B1"/>
    </sheetView>
  </sheetViews>
  <sheetFormatPr defaultRowHeight="15" x14ac:dyDescent="0.25"/>
  <sheetData>
    <row r="4" spans="3:6" x14ac:dyDescent="0.25">
      <c r="C4" s="17" t="s">
        <v>137</v>
      </c>
      <c r="F4" t="s">
        <v>136</v>
      </c>
    </row>
    <row r="6" spans="3:6" x14ac:dyDescent="0.25">
      <c r="C6" s="17" t="s">
        <v>135</v>
      </c>
      <c r="D6" s="17"/>
      <c r="E6" s="17"/>
      <c r="F6" s="17" t="s">
        <v>134</v>
      </c>
    </row>
    <row r="7" spans="3:6" x14ac:dyDescent="0.25">
      <c r="C7" t="s">
        <v>133</v>
      </c>
      <c r="F7" t="s">
        <v>132</v>
      </c>
    </row>
    <row r="8" spans="3:6" x14ac:dyDescent="0.25">
      <c r="C8" s="24"/>
      <c r="D8" s="24"/>
      <c r="F8" t="s">
        <v>131</v>
      </c>
    </row>
    <row r="9" spans="3:6" x14ac:dyDescent="0.25">
      <c r="C9" s="23"/>
      <c r="D9" s="23"/>
      <c r="F9" t="s">
        <v>130</v>
      </c>
    </row>
    <row r="10" spans="3:6" x14ac:dyDescent="0.25">
      <c r="C10" s="22"/>
      <c r="D10" s="22"/>
      <c r="F10" t="s">
        <v>129</v>
      </c>
    </row>
  </sheetData>
  <printOptions horizontalCentered="1"/>
  <pageMargins left="1" right="1" top="1" bottom="1" header="0.5" footer="0.5"/>
  <pageSetup scale="8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A975C-C7E4-4813-8781-53053823A1D2}">
  <sheetPr>
    <tabColor rgb="FFC00000"/>
    <pageSetUpPr fitToPage="1"/>
  </sheetPr>
  <dimension ref="A1:N169"/>
  <sheetViews>
    <sheetView workbookViewId="0">
      <selection sqref="A1:B1"/>
    </sheetView>
  </sheetViews>
  <sheetFormatPr defaultColWidth="9.28515625" defaultRowHeight="15" x14ac:dyDescent="0.25"/>
  <cols>
    <col min="1" max="1" width="4.7109375" style="6" customWidth="1"/>
    <col min="2" max="2" width="2.28515625" style="6"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9" width="6.7109375" customWidth="1"/>
    <col min="10" max="11" width="19.28515625" bestFit="1" customWidth="1"/>
    <col min="12" max="14" width="13.5703125" customWidth="1"/>
  </cols>
  <sheetData>
    <row r="1" spans="1:14" x14ac:dyDescent="0.25">
      <c r="C1" s="17" t="s">
        <v>372</v>
      </c>
      <c r="E1" s="79" t="s">
        <v>371</v>
      </c>
      <c r="F1" s="81">
        <v>2024</v>
      </c>
    </row>
    <row r="2" spans="1:14" x14ac:dyDescent="0.25">
      <c r="A2" s="76"/>
      <c r="B2" s="76"/>
      <c r="C2" s="80" t="s">
        <v>370</v>
      </c>
      <c r="E2" s="79" t="s">
        <v>369</v>
      </c>
      <c r="F2" s="76">
        <v>2022</v>
      </c>
      <c r="H2" s="79"/>
    </row>
    <row r="3" spans="1:14" x14ac:dyDescent="0.25">
      <c r="A3" s="37"/>
      <c r="B3" s="37"/>
      <c r="F3" s="66"/>
      <c r="G3" s="37"/>
    </row>
    <row r="4" spans="1:14" ht="105" x14ac:dyDescent="0.25">
      <c r="C4" s="42" t="s">
        <v>368</v>
      </c>
      <c r="D4" s="41"/>
      <c r="E4" s="41"/>
      <c r="F4" s="41"/>
      <c r="J4" s="78" t="s">
        <v>367</v>
      </c>
      <c r="K4" s="78" t="s">
        <v>366</v>
      </c>
      <c r="L4" s="78" t="s">
        <v>365</v>
      </c>
      <c r="M4" s="78" t="s">
        <v>364</v>
      </c>
      <c r="N4" s="78" t="s">
        <v>363</v>
      </c>
    </row>
    <row r="5" spans="1:14" x14ac:dyDescent="0.25">
      <c r="A5" s="37" t="s">
        <v>100</v>
      </c>
      <c r="B5" s="37"/>
      <c r="C5" s="37" t="s">
        <v>73</v>
      </c>
      <c r="D5" s="37" t="s">
        <v>156</v>
      </c>
      <c r="E5" s="37" t="s">
        <v>155</v>
      </c>
      <c r="F5" s="37" t="s">
        <v>154</v>
      </c>
      <c r="G5" s="37" t="s">
        <v>100</v>
      </c>
      <c r="J5" s="37"/>
      <c r="K5" s="37"/>
      <c r="L5" s="37"/>
      <c r="M5" s="37"/>
      <c r="N5" s="37"/>
    </row>
    <row r="6" spans="1:14" x14ac:dyDescent="0.25">
      <c r="C6" s="48" t="s">
        <v>362</v>
      </c>
    </row>
    <row r="7" spans="1:14" x14ac:dyDescent="0.25">
      <c r="A7" s="6">
        <v>100</v>
      </c>
      <c r="C7" t="s">
        <v>361</v>
      </c>
      <c r="D7" s="49">
        <v>15480027757.928452</v>
      </c>
      <c r="E7" t="s">
        <v>360</v>
      </c>
      <c r="F7" t="s">
        <v>322</v>
      </c>
      <c r="G7" s="6">
        <v>100</v>
      </c>
      <c r="J7" s="49">
        <v>15658655291.088451</v>
      </c>
      <c r="K7" s="49">
        <v>-178627533.15999985</v>
      </c>
      <c r="L7" s="49"/>
      <c r="M7" s="49"/>
      <c r="N7" s="49"/>
    </row>
    <row r="8" spans="1:14" x14ac:dyDescent="0.25">
      <c r="A8" s="6">
        <v>101</v>
      </c>
      <c r="C8" t="s">
        <v>359</v>
      </c>
      <c r="D8" s="49">
        <v>1457655633.5196052</v>
      </c>
      <c r="E8" t="s">
        <v>358</v>
      </c>
      <c r="F8" t="s">
        <v>322</v>
      </c>
      <c r="G8" s="6">
        <v>101</v>
      </c>
      <c r="J8" s="49">
        <v>1466646066.3247118</v>
      </c>
      <c r="K8" s="49">
        <v>-8990432.8051066399</v>
      </c>
      <c r="L8" s="49"/>
      <c r="M8" s="49"/>
      <c r="N8" s="49"/>
    </row>
    <row r="9" spans="1:14" x14ac:dyDescent="0.25">
      <c r="A9" s="6">
        <v>102</v>
      </c>
      <c r="C9" t="s">
        <v>357</v>
      </c>
      <c r="D9" s="77">
        <v>0</v>
      </c>
      <c r="E9" t="s">
        <v>356</v>
      </c>
      <c r="F9" t="s">
        <v>322</v>
      </c>
      <c r="G9" s="6">
        <v>102</v>
      </c>
      <c r="J9" s="77">
        <v>0</v>
      </c>
      <c r="K9" s="77">
        <v>0</v>
      </c>
      <c r="L9" s="77"/>
      <c r="M9" s="77"/>
      <c r="N9" s="77"/>
    </row>
    <row r="10" spans="1:14" x14ac:dyDescent="0.25">
      <c r="A10" s="6">
        <v>103</v>
      </c>
      <c r="C10" s="17" t="s">
        <v>355</v>
      </c>
      <c r="D10" s="54">
        <v>16937683391.448057</v>
      </c>
      <c r="E10" s="66" t="s">
        <v>354</v>
      </c>
      <c r="G10" s="6">
        <v>103</v>
      </c>
      <c r="J10" s="54">
        <v>17125301357.413162</v>
      </c>
      <c r="K10" s="54">
        <v>-187617965.96510506</v>
      </c>
      <c r="L10" s="54"/>
      <c r="M10" s="54"/>
      <c r="N10" s="54"/>
    </row>
    <row r="12" spans="1:14" x14ac:dyDescent="0.25">
      <c r="C12" s="48" t="s">
        <v>353</v>
      </c>
    </row>
    <row r="13" spans="1:14" x14ac:dyDescent="0.25">
      <c r="A13" s="6">
        <v>104</v>
      </c>
      <c r="C13" t="s">
        <v>352</v>
      </c>
      <c r="D13" s="49">
        <v>107423252.17511886</v>
      </c>
      <c r="E13" t="s">
        <v>351</v>
      </c>
      <c r="F13" t="s">
        <v>322</v>
      </c>
      <c r="G13" s="6">
        <v>104</v>
      </c>
      <c r="J13" s="49">
        <v>107423252.17511886</v>
      </c>
      <c r="K13" s="49">
        <v>0</v>
      </c>
      <c r="L13" s="49"/>
      <c r="M13" s="49"/>
      <c r="N13" s="49"/>
    </row>
    <row r="14" spans="1:14" x14ac:dyDescent="0.25">
      <c r="A14" s="6">
        <v>105</v>
      </c>
      <c r="C14" t="s">
        <v>350</v>
      </c>
      <c r="D14" s="49">
        <v>64066203</v>
      </c>
      <c r="E14" t="s">
        <v>349</v>
      </c>
      <c r="F14" t="s">
        <v>322</v>
      </c>
      <c r="G14" s="6">
        <v>105</v>
      </c>
      <c r="J14" s="49">
        <v>64247105</v>
      </c>
      <c r="K14" s="49">
        <v>-180902</v>
      </c>
      <c r="L14" s="49"/>
      <c r="M14" s="49"/>
      <c r="N14" s="49"/>
    </row>
    <row r="15" spans="1:14" x14ac:dyDescent="0.25">
      <c r="A15" s="6">
        <v>106</v>
      </c>
      <c r="C15" t="s">
        <v>348</v>
      </c>
      <c r="D15" s="77">
        <v>97409225.843841285</v>
      </c>
      <c r="E15" t="s">
        <v>347</v>
      </c>
      <c r="G15" s="6">
        <v>106</v>
      </c>
      <c r="J15" s="77">
        <v>94439920.822499648</v>
      </c>
      <c r="K15" s="77">
        <v>2969305.0213416368</v>
      </c>
      <c r="L15" s="77"/>
      <c r="M15" s="77"/>
      <c r="N15" s="77"/>
    </row>
    <row r="16" spans="1:14" x14ac:dyDescent="0.25">
      <c r="A16" s="6">
        <v>107</v>
      </c>
      <c r="C16" s="17" t="s">
        <v>346</v>
      </c>
      <c r="D16" s="54">
        <v>268898681.01896012</v>
      </c>
      <c r="E16" s="66" t="s">
        <v>345</v>
      </c>
      <c r="G16" s="6">
        <v>107</v>
      </c>
      <c r="J16" s="54">
        <v>266110277.9976185</v>
      </c>
      <c r="K16" s="54">
        <v>2788403.0213416219</v>
      </c>
      <c r="L16" s="54"/>
      <c r="M16" s="54"/>
      <c r="N16" s="54"/>
    </row>
    <row r="18" spans="1:14" x14ac:dyDescent="0.25">
      <c r="C18" s="48" t="s">
        <v>344</v>
      </c>
    </row>
    <row r="19" spans="1:14" x14ac:dyDescent="0.25">
      <c r="A19" s="6">
        <v>108</v>
      </c>
      <c r="C19" t="s">
        <v>343</v>
      </c>
      <c r="D19" s="49">
        <v>-3661135392.2496481</v>
      </c>
      <c r="E19" t="s">
        <v>342</v>
      </c>
      <c r="F19" t="s">
        <v>326</v>
      </c>
      <c r="G19" s="6">
        <v>108</v>
      </c>
      <c r="J19" s="49">
        <v>-3674552227.2916818</v>
      </c>
      <c r="K19" s="49">
        <v>13416835.042033672</v>
      </c>
      <c r="L19" s="49"/>
      <c r="M19" s="49"/>
      <c r="N19" s="49"/>
    </row>
    <row r="20" spans="1:14" x14ac:dyDescent="0.25">
      <c r="A20" s="6">
        <v>109</v>
      </c>
      <c r="C20" t="s">
        <v>341</v>
      </c>
      <c r="D20" s="77">
        <v>-521443421.834692</v>
      </c>
      <c r="E20" t="s">
        <v>340</v>
      </c>
      <c r="F20" t="s">
        <v>326</v>
      </c>
      <c r="G20" s="6">
        <v>109</v>
      </c>
      <c r="J20" s="77">
        <v>-524616275.48762077</v>
      </c>
      <c r="K20" s="77">
        <v>3172853.6529287696</v>
      </c>
      <c r="L20" s="77"/>
      <c r="M20" s="77"/>
      <c r="N20" s="77"/>
    </row>
    <row r="21" spans="1:14" x14ac:dyDescent="0.25">
      <c r="A21" s="6">
        <v>110</v>
      </c>
      <c r="C21" s="17" t="s">
        <v>339</v>
      </c>
      <c r="D21" s="54">
        <v>-4182578814.0843401</v>
      </c>
      <c r="E21" t="s">
        <v>338</v>
      </c>
      <c r="G21" s="6">
        <v>110</v>
      </c>
      <c r="J21" s="54">
        <v>-4199168502.7793026</v>
      </c>
      <c r="K21" s="54">
        <v>16589688.694962502</v>
      </c>
      <c r="L21" s="54"/>
      <c r="M21" s="54"/>
      <c r="N21" s="54"/>
    </row>
    <row r="23" spans="1:14" x14ac:dyDescent="0.25">
      <c r="A23" s="6">
        <v>111</v>
      </c>
      <c r="B23" s="76" t="s">
        <v>335</v>
      </c>
      <c r="C23" s="76" t="s">
        <v>337</v>
      </c>
      <c r="D23" s="49">
        <v>-1549685458.1231341</v>
      </c>
      <c r="E23" t="s">
        <v>336</v>
      </c>
      <c r="F23" t="s">
        <v>322</v>
      </c>
      <c r="G23" s="6">
        <v>111</v>
      </c>
      <c r="H23" s="17" t="s">
        <v>335</v>
      </c>
      <c r="J23" s="49">
        <v>-1565836048.5595448</v>
      </c>
      <c r="K23" s="49">
        <v>16150590.436410666</v>
      </c>
      <c r="L23" s="49"/>
      <c r="M23" s="49"/>
      <c r="N23" s="49"/>
    </row>
    <row r="24" spans="1:14" x14ac:dyDescent="0.25">
      <c r="A24" s="6">
        <v>111</v>
      </c>
      <c r="B24" s="76" t="s">
        <v>332</v>
      </c>
      <c r="C24" s="75" t="s">
        <v>334</v>
      </c>
      <c r="D24" s="77">
        <v>-514091802.07925397</v>
      </c>
      <c r="E24" t="s">
        <v>333</v>
      </c>
      <c r="F24" t="s">
        <v>322</v>
      </c>
      <c r="G24" s="6">
        <v>111</v>
      </c>
      <c r="H24" s="17" t="s">
        <v>332</v>
      </c>
      <c r="J24" s="77">
        <v>-513953807.01430571</v>
      </c>
      <c r="K24" s="77">
        <v>-137995.06494826078</v>
      </c>
      <c r="L24" s="77"/>
      <c r="M24" s="77"/>
      <c r="N24" s="77"/>
    </row>
    <row r="25" spans="1:14" x14ac:dyDescent="0.25">
      <c r="A25" s="6">
        <v>111</v>
      </c>
      <c r="B25" s="76" t="s">
        <v>329</v>
      </c>
      <c r="C25" s="75" t="s">
        <v>331</v>
      </c>
      <c r="D25" s="54">
        <v>-2063777260.202388</v>
      </c>
      <c r="E25" t="s">
        <v>330</v>
      </c>
      <c r="F25" t="s">
        <v>322</v>
      </c>
      <c r="G25" s="6">
        <v>111</v>
      </c>
      <c r="H25" s="17" t="s">
        <v>329</v>
      </c>
      <c r="J25" s="54">
        <v>-2079789855.5738506</v>
      </c>
      <c r="K25" s="54">
        <v>16012595.371462584</v>
      </c>
      <c r="L25" s="54"/>
      <c r="M25" s="54"/>
      <c r="N25" s="54"/>
    </row>
    <row r="26" spans="1:14" x14ac:dyDescent="0.25">
      <c r="A26" s="6">
        <v>112</v>
      </c>
      <c r="C26" s="17" t="s">
        <v>328</v>
      </c>
      <c r="D26" s="49">
        <v>-159139744.63</v>
      </c>
      <c r="E26" t="s">
        <v>327</v>
      </c>
      <c r="F26" t="s">
        <v>326</v>
      </c>
      <c r="G26" s="6">
        <v>112</v>
      </c>
      <c r="J26" s="49">
        <v>-159139744.63</v>
      </c>
      <c r="K26" s="49">
        <v>0</v>
      </c>
      <c r="L26" s="49"/>
      <c r="M26" s="49"/>
      <c r="N26" s="49"/>
    </row>
    <row r="27" spans="1:14" x14ac:dyDescent="0.25">
      <c r="A27" s="6">
        <v>113</v>
      </c>
      <c r="C27" s="17" t="s">
        <v>35</v>
      </c>
      <c r="D27" s="49">
        <v>-130913738.63248026</v>
      </c>
      <c r="E27" t="s">
        <v>325</v>
      </c>
      <c r="F27" t="s">
        <v>322</v>
      </c>
      <c r="G27" s="6">
        <v>113</v>
      </c>
      <c r="J27" s="49">
        <v>-131293247.62614582</v>
      </c>
      <c r="K27" s="49">
        <v>379508.99366556108</v>
      </c>
      <c r="L27" s="49"/>
      <c r="M27" s="49"/>
      <c r="N27" s="49"/>
    </row>
    <row r="28" spans="1:14" x14ac:dyDescent="0.25">
      <c r="A28" s="6">
        <v>114</v>
      </c>
      <c r="C28" s="17" t="s">
        <v>324</v>
      </c>
      <c r="D28" s="49">
        <v>0</v>
      </c>
      <c r="E28" t="s">
        <v>323</v>
      </c>
      <c r="F28" t="s">
        <v>322</v>
      </c>
      <c r="G28" s="6">
        <v>114</v>
      </c>
      <c r="J28" s="49">
        <v>0</v>
      </c>
      <c r="K28" s="49">
        <v>0</v>
      </c>
      <c r="L28" s="49"/>
      <c r="M28" s="49"/>
      <c r="N28" s="49"/>
    </row>
    <row r="29" spans="1:14" x14ac:dyDescent="0.25">
      <c r="D29" s="49"/>
      <c r="G29" s="6"/>
      <c r="J29" s="49"/>
      <c r="K29" s="49"/>
      <c r="L29" s="49"/>
      <c r="M29" s="49"/>
      <c r="N29" s="49"/>
    </row>
    <row r="30" spans="1:14" x14ac:dyDescent="0.25">
      <c r="A30" s="6">
        <v>115</v>
      </c>
      <c r="C30" s="17" t="s">
        <v>321</v>
      </c>
      <c r="D30" s="54">
        <v>10670172514.91781</v>
      </c>
      <c r="E30" t="s">
        <v>320</v>
      </c>
      <c r="G30" s="6">
        <v>115</v>
      </c>
      <c r="J30" s="54">
        <v>10822020284.801483</v>
      </c>
      <c r="K30" s="54">
        <v>-151847769.88367271</v>
      </c>
      <c r="L30" s="54"/>
      <c r="M30" s="54"/>
      <c r="N30" s="54"/>
    </row>
    <row r="31" spans="1:14" x14ac:dyDescent="0.25">
      <c r="D31" s="43"/>
      <c r="G31" s="6"/>
      <c r="J31" s="43"/>
      <c r="K31" s="43"/>
      <c r="L31" s="43"/>
      <c r="M31" s="43"/>
      <c r="N31" s="43"/>
    </row>
    <row r="32" spans="1:14" x14ac:dyDescent="0.25">
      <c r="C32" s="42" t="s">
        <v>319</v>
      </c>
      <c r="D32" s="41"/>
      <c r="E32" s="41"/>
      <c r="F32" s="41"/>
      <c r="J32" s="41"/>
      <c r="K32" s="41"/>
      <c r="L32" s="41"/>
      <c r="M32" s="41"/>
      <c r="N32" s="41"/>
    </row>
    <row r="33" spans="1:14" x14ac:dyDescent="0.25">
      <c r="A33" s="37" t="s">
        <v>100</v>
      </c>
      <c r="B33" s="37"/>
      <c r="C33" s="37" t="s">
        <v>73</v>
      </c>
      <c r="D33" s="37" t="s">
        <v>156</v>
      </c>
      <c r="E33" s="37" t="s">
        <v>155</v>
      </c>
      <c r="F33" s="37" t="s">
        <v>154</v>
      </c>
      <c r="G33" s="37" t="s">
        <v>100</v>
      </c>
      <c r="J33" s="37"/>
      <c r="K33" s="37"/>
      <c r="L33" s="37"/>
      <c r="M33" s="37"/>
      <c r="N33" s="37"/>
    </row>
    <row r="34" spans="1:14" x14ac:dyDescent="0.25">
      <c r="C34" s="48" t="s">
        <v>318</v>
      </c>
    </row>
    <row r="35" spans="1:14" x14ac:dyDescent="0.25">
      <c r="A35" s="6">
        <v>200</v>
      </c>
      <c r="C35" t="s">
        <v>317</v>
      </c>
      <c r="D35" s="73">
        <v>43963518200.504662</v>
      </c>
      <c r="E35" t="s">
        <v>316</v>
      </c>
      <c r="G35" s="6">
        <v>200</v>
      </c>
      <c r="J35" s="73">
        <v>43963518200.504662</v>
      </c>
      <c r="K35" s="73">
        <v>0</v>
      </c>
      <c r="L35" s="73"/>
      <c r="M35" s="73"/>
      <c r="N35" s="73"/>
    </row>
    <row r="36" spans="1:14" x14ac:dyDescent="0.25">
      <c r="A36" s="6">
        <v>201</v>
      </c>
      <c r="C36" t="s">
        <v>315</v>
      </c>
      <c r="D36" s="74">
        <v>3.9399999999999998E-2</v>
      </c>
      <c r="E36" t="s">
        <v>314</v>
      </c>
      <c r="G36" s="6">
        <v>201</v>
      </c>
      <c r="J36" s="74">
        <v>3.9399999999999998E-2</v>
      </c>
      <c r="K36" s="74">
        <v>0</v>
      </c>
      <c r="L36" s="74"/>
      <c r="M36" s="74"/>
      <c r="N36" s="74"/>
    </row>
    <row r="37" spans="1:14" x14ac:dyDescent="0.25">
      <c r="A37" s="6">
        <v>202</v>
      </c>
      <c r="C37" s="17" t="s">
        <v>313</v>
      </c>
      <c r="D37" s="54">
        <v>1732162617.0998836</v>
      </c>
      <c r="E37" t="s">
        <v>312</v>
      </c>
      <c r="G37" s="6">
        <v>202</v>
      </c>
      <c r="J37" s="54">
        <v>1732162617.0998836</v>
      </c>
      <c r="K37" s="54">
        <v>0</v>
      </c>
      <c r="L37" s="54"/>
      <c r="M37" s="54"/>
      <c r="N37" s="54"/>
    </row>
    <row r="39" spans="1:14" x14ac:dyDescent="0.25">
      <c r="C39" s="48" t="s">
        <v>311</v>
      </c>
    </row>
    <row r="40" spans="1:14" x14ac:dyDescent="0.25">
      <c r="A40" s="6">
        <v>203</v>
      </c>
      <c r="C40" t="s">
        <v>310</v>
      </c>
      <c r="D40" s="49">
        <v>252054300.31999999</v>
      </c>
      <c r="E40" t="s">
        <v>309</v>
      </c>
      <c r="G40" s="6">
        <v>203</v>
      </c>
      <c r="J40" s="49">
        <v>252054300.31999999</v>
      </c>
      <c r="K40" s="49">
        <v>0</v>
      </c>
      <c r="L40" s="49"/>
      <c r="M40" s="49"/>
      <c r="N40" s="49"/>
    </row>
    <row r="41" spans="1:14" x14ac:dyDescent="0.25">
      <c r="A41" s="6">
        <v>204</v>
      </c>
      <c r="C41" t="s">
        <v>57</v>
      </c>
      <c r="D41" s="69">
        <v>5.5211589517762859E-2</v>
      </c>
      <c r="E41" t="s">
        <v>308</v>
      </c>
      <c r="G41" s="6">
        <v>204</v>
      </c>
      <c r="J41" s="69">
        <v>5.5211589517762859E-2</v>
      </c>
      <c r="K41" s="69">
        <v>0</v>
      </c>
      <c r="L41" s="69"/>
      <c r="M41" s="69"/>
      <c r="N41" s="69"/>
    </row>
    <row r="42" spans="1:14" x14ac:dyDescent="0.25">
      <c r="A42" s="6">
        <v>205</v>
      </c>
      <c r="C42" s="17" t="s">
        <v>307</v>
      </c>
      <c r="D42" s="54">
        <v>13916318.565454762</v>
      </c>
      <c r="E42" t="s">
        <v>306</v>
      </c>
      <c r="G42" s="6">
        <v>205</v>
      </c>
      <c r="J42" s="54">
        <v>13916318.565454762</v>
      </c>
      <c r="K42" s="54">
        <v>0</v>
      </c>
      <c r="L42" s="54"/>
      <c r="M42" s="54"/>
      <c r="N42" s="54"/>
    </row>
    <row r="44" spans="1:14" x14ac:dyDescent="0.25">
      <c r="C44" s="48" t="s">
        <v>305</v>
      </c>
    </row>
    <row r="45" spans="1:14" x14ac:dyDescent="0.25">
      <c r="A45" s="6">
        <v>206</v>
      </c>
      <c r="C45" t="s">
        <v>304</v>
      </c>
      <c r="D45" s="73">
        <v>29646672631.43</v>
      </c>
      <c r="E45" t="s">
        <v>303</v>
      </c>
      <c r="G45" s="6">
        <v>206</v>
      </c>
      <c r="J45" s="73">
        <v>29646672631.43</v>
      </c>
      <c r="K45" s="73">
        <v>0</v>
      </c>
      <c r="L45" s="73"/>
      <c r="M45" s="73"/>
      <c r="N45" s="73"/>
    </row>
    <row r="46" spans="1:14" x14ac:dyDescent="0.25">
      <c r="G46" s="6"/>
    </row>
    <row r="47" spans="1:14" x14ac:dyDescent="0.25">
      <c r="A47" s="6">
        <v>207</v>
      </c>
      <c r="C47" s="17" t="s">
        <v>302</v>
      </c>
      <c r="D47" s="54">
        <v>73862245132.254669</v>
      </c>
      <c r="E47" t="s">
        <v>301</v>
      </c>
      <c r="G47" s="6">
        <v>207</v>
      </c>
      <c r="J47" s="54">
        <v>73862245132.254669</v>
      </c>
      <c r="K47" s="54">
        <v>0</v>
      </c>
      <c r="L47" s="54"/>
      <c r="M47" s="54"/>
      <c r="N47" s="54"/>
    </row>
    <row r="49" spans="1:14" x14ac:dyDescent="0.25">
      <c r="C49" s="48" t="s">
        <v>300</v>
      </c>
    </row>
    <row r="50" spans="1:14" x14ac:dyDescent="0.25">
      <c r="A50" s="6">
        <v>208</v>
      </c>
      <c r="C50" t="s">
        <v>299</v>
      </c>
      <c r="D50" s="31">
        <v>0.4975</v>
      </c>
      <c r="E50" s="43" t="s">
        <v>295</v>
      </c>
      <c r="F50" s="43" t="s">
        <v>294</v>
      </c>
      <c r="G50" s="6">
        <v>208</v>
      </c>
      <c r="J50" s="31">
        <v>0.4975</v>
      </c>
      <c r="K50" s="31">
        <v>0</v>
      </c>
      <c r="L50" s="31"/>
      <c r="M50" s="31"/>
      <c r="N50" s="31"/>
    </row>
    <row r="51" spans="1:14" x14ac:dyDescent="0.25">
      <c r="A51" s="6">
        <v>209</v>
      </c>
      <c r="C51" t="s">
        <v>298</v>
      </c>
      <c r="D51" s="31">
        <v>5.0000000000000001E-3</v>
      </c>
      <c r="E51" s="43" t="s">
        <v>297</v>
      </c>
      <c r="F51" s="43" t="s">
        <v>294</v>
      </c>
      <c r="G51" s="6">
        <v>209</v>
      </c>
      <c r="J51" s="31">
        <v>5.0000000000000001E-3</v>
      </c>
      <c r="K51" s="31">
        <v>0</v>
      </c>
      <c r="L51" s="31"/>
      <c r="M51" s="31"/>
      <c r="N51" s="31"/>
    </row>
    <row r="52" spans="1:14" x14ac:dyDescent="0.25">
      <c r="A52" s="6">
        <v>210</v>
      </c>
      <c r="C52" t="s">
        <v>296</v>
      </c>
      <c r="D52" s="31">
        <v>0.4975</v>
      </c>
      <c r="E52" s="43" t="s">
        <v>295</v>
      </c>
      <c r="F52" s="43" t="s">
        <v>294</v>
      </c>
      <c r="G52" s="6">
        <v>210</v>
      </c>
      <c r="J52" s="31">
        <v>0.4975</v>
      </c>
      <c r="K52" s="31">
        <v>0</v>
      </c>
      <c r="L52" s="31"/>
      <c r="M52" s="31"/>
      <c r="N52" s="31"/>
    </row>
    <row r="54" spans="1:14" x14ac:dyDescent="0.25">
      <c r="C54" s="48" t="s">
        <v>293</v>
      </c>
      <c r="G54" s="6"/>
    </row>
    <row r="55" spans="1:14" x14ac:dyDescent="0.25">
      <c r="A55" s="6">
        <v>211</v>
      </c>
      <c r="C55" t="s">
        <v>59</v>
      </c>
      <c r="D55" s="51">
        <v>3.9399999999999998E-2</v>
      </c>
      <c r="E55" t="s">
        <v>292</v>
      </c>
      <c r="G55" s="6">
        <v>211</v>
      </c>
      <c r="J55" s="51">
        <v>3.9399999999999998E-2</v>
      </c>
      <c r="K55" s="51">
        <v>0</v>
      </c>
      <c r="L55" s="51"/>
      <c r="M55" s="51"/>
      <c r="N55" s="51"/>
    </row>
    <row r="56" spans="1:14" x14ac:dyDescent="0.25">
      <c r="A56" s="6">
        <v>212</v>
      </c>
      <c r="C56" t="s">
        <v>57</v>
      </c>
      <c r="D56" s="51">
        <v>5.5211589517762859E-2</v>
      </c>
      <c r="E56" t="s">
        <v>291</v>
      </c>
      <c r="G56" s="6">
        <v>212</v>
      </c>
      <c r="J56" s="51">
        <v>5.5211589517762859E-2</v>
      </c>
      <c r="K56" s="51">
        <v>0</v>
      </c>
      <c r="L56" s="51"/>
      <c r="M56" s="51"/>
      <c r="N56" s="51"/>
    </row>
    <row r="57" spans="1:14" x14ac:dyDescent="0.25">
      <c r="D57" s="51"/>
      <c r="G57" s="6"/>
      <c r="J57" s="51"/>
      <c r="K57" s="51"/>
      <c r="L57" s="51"/>
      <c r="M57" s="51"/>
      <c r="N57" s="51"/>
    </row>
    <row r="58" spans="1:14" x14ac:dyDescent="0.25">
      <c r="A58" s="6">
        <v>213</v>
      </c>
      <c r="C58" s="17" t="s">
        <v>290</v>
      </c>
      <c r="D58" s="72">
        <v>0.1045</v>
      </c>
      <c r="E58" t="s">
        <v>289</v>
      </c>
      <c r="G58" s="6">
        <v>213</v>
      </c>
      <c r="J58" s="72">
        <v>0.1045</v>
      </c>
      <c r="K58" s="72">
        <v>0</v>
      </c>
      <c r="L58" s="72"/>
      <c r="M58" s="72"/>
      <c r="N58" s="72"/>
    </row>
    <row r="59" spans="1:14" x14ac:dyDescent="0.25">
      <c r="A59" s="6">
        <v>214</v>
      </c>
      <c r="C59" t="s">
        <v>288</v>
      </c>
      <c r="D59" s="71">
        <v>0.1045</v>
      </c>
      <c r="E59" t="s">
        <v>287</v>
      </c>
      <c r="F59" s="43" t="s">
        <v>93</v>
      </c>
      <c r="G59" s="6">
        <v>214</v>
      </c>
      <c r="J59" s="71">
        <v>0.1045</v>
      </c>
      <c r="K59" s="71">
        <v>0</v>
      </c>
      <c r="L59" s="71"/>
      <c r="M59" s="71"/>
      <c r="N59" s="71"/>
    </row>
    <row r="60" spans="1:14" x14ac:dyDescent="0.25">
      <c r="A60" s="6">
        <v>215</v>
      </c>
      <c r="C60" t="s">
        <v>286</v>
      </c>
      <c r="D60" s="71">
        <v>0</v>
      </c>
      <c r="F60" t="s">
        <v>285</v>
      </c>
      <c r="G60" s="6">
        <v>215</v>
      </c>
      <c r="J60" s="71">
        <v>0</v>
      </c>
      <c r="K60" s="71">
        <v>0</v>
      </c>
      <c r="L60" s="71"/>
      <c r="M60" s="71"/>
      <c r="N60" s="71"/>
    </row>
    <row r="62" spans="1:14" x14ac:dyDescent="0.25">
      <c r="C62" s="48" t="s">
        <v>284</v>
      </c>
    </row>
    <row r="63" spans="1:14" x14ac:dyDescent="0.25">
      <c r="A63" s="6">
        <v>216</v>
      </c>
      <c r="C63" t="s">
        <v>283</v>
      </c>
      <c r="D63" s="31">
        <v>1.9601499999999997E-2</v>
      </c>
      <c r="E63" t="s">
        <v>282</v>
      </c>
      <c r="G63" s="6">
        <v>216</v>
      </c>
      <c r="J63" s="31">
        <v>1.9601499999999997E-2</v>
      </c>
      <c r="K63" s="31">
        <v>0</v>
      </c>
      <c r="L63" s="31"/>
      <c r="M63" s="31"/>
      <c r="N63" s="31"/>
    </row>
    <row r="64" spans="1:14" x14ac:dyDescent="0.25">
      <c r="A64" s="6">
        <v>217</v>
      </c>
      <c r="C64" t="s">
        <v>281</v>
      </c>
      <c r="D64" s="31">
        <v>2.7605794758881429E-4</v>
      </c>
      <c r="E64" t="s">
        <v>280</v>
      </c>
      <c r="G64" s="6">
        <v>217</v>
      </c>
      <c r="J64" s="31">
        <v>2.7605794758881429E-4</v>
      </c>
      <c r="K64" s="31">
        <v>0</v>
      </c>
      <c r="L64" s="31"/>
      <c r="M64" s="31"/>
      <c r="N64" s="31"/>
    </row>
    <row r="65" spans="1:14" x14ac:dyDescent="0.25">
      <c r="A65" s="6">
        <v>218</v>
      </c>
      <c r="C65" t="s">
        <v>279</v>
      </c>
      <c r="D65" s="65">
        <v>5.198875E-2</v>
      </c>
      <c r="E65" t="s">
        <v>278</v>
      </c>
      <c r="G65" s="6">
        <v>218</v>
      </c>
      <c r="J65" s="65">
        <v>5.198875E-2</v>
      </c>
      <c r="K65" s="65">
        <v>0</v>
      </c>
      <c r="L65" s="65"/>
      <c r="M65" s="65"/>
      <c r="N65" s="65"/>
    </row>
    <row r="66" spans="1:14" x14ac:dyDescent="0.25">
      <c r="A66" s="6">
        <v>219</v>
      </c>
      <c r="C66" s="17" t="s">
        <v>277</v>
      </c>
      <c r="D66" s="64">
        <v>7.1866307947588803E-2</v>
      </c>
      <c r="E66" s="66" t="s">
        <v>276</v>
      </c>
      <c r="G66" s="6">
        <v>219</v>
      </c>
      <c r="J66" s="64">
        <v>7.1866307947588803E-2</v>
      </c>
      <c r="K66" s="64">
        <v>0</v>
      </c>
      <c r="L66" s="64"/>
      <c r="M66" s="64"/>
      <c r="N66" s="64"/>
    </row>
    <row r="68" spans="1:14" x14ac:dyDescent="0.25">
      <c r="A68" s="6">
        <v>220</v>
      </c>
      <c r="C68" s="17" t="s">
        <v>275</v>
      </c>
      <c r="D68" s="51">
        <v>5.2264807947588816E-2</v>
      </c>
      <c r="E68" t="s">
        <v>274</v>
      </c>
      <c r="F68" s="43"/>
      <c r="G68" s="6">
        <v>220</v>
      </c>
      <c r="J68" s="51">
        <v>5.2264807947588816E-2</v>
      </c>
      <c r="K68" s="51">
        <v>0</v>
      </c>
      <c r="L68" s="51"/>
      <c r="M68" s="51"/>
      <c r="N68" s="51"/>
    </row>
    <row r="69" spans="1:14" x14ac:dyDescent="0.25">
      <c r="A69" s="6">
        <v>221</v>
      </c>
      <c r="C69" s="17" t="s">
        <v>273</v>
      </c>
      <c r="D69" s="51">
        <v>0</v>
      </c>
      <c r="E69" t="s">
        <v>272</v>
      </c>
      <c r="F69" s="43"/>
      <c r="G69" s="6">
        <v>221</v>
      </c>
      <c r="J69" s="51">
        <v>0</v>
      </c>
      <c r="K69" s="51">
        <v>0</v>
      </c>
      <c r="L69" s="51"/>
      <c r="M69" s="51"/>
      <c r="N69" s="51"/>
    </row>
    <row r="70" spans="1:14" x14ac:dyDescent="0.25">
      <c r="G70" s="6"/>
    </row>
    <row r="71" spans="1:14" x14ac:dyDescent="0.25">
      <c r="A71" s="6">
        <v>222</v>
      </c>
      <c r="C71" t="s">
        <v>271</v>
      </c>
      <c r="D71" s="49">
        <v>766825903.81098139</v>
      </c>
      <c r="E71" t="s">
        <v>270</v>
      </c>
      <c r="G71" s="6">
        <v>222</v>
      </c>
      <c r="J71" s="49">
        <v>777738642.40259612</v>
      </c>
      <c r="K71" s="49">
        <v>-10912738.591614723</v>
      </c>
      <c r="L71" s="49"/>
      <c r="M71" s="49"/>
      <c r="N71" s="49"/>
    </row>
    <row r="72" spans="1:14" x14ac:dyDescent="0.25">
      <c r="A72" s="6">
        <v>223</v>
      </c>
      <c r="C72" t="s">
        <v>269</v>
      </c>
      <c r="D72" s="49">
        <v>0</v>
      </c>
      <c r="E72" t="s">
        <v>268</v>
      </c>
      <c r="G72" s="6">
        <v>223</v>
      </c>
      <c r="J72" s="49">
        <v>0</v>
      </c>
      <c r="K72" s="49">
        <v>0</v>
      </c>
      <c r="L72" s="49"/>
      <c r="M72" s="49"/>
      <c r="N72" s="49"/>
    </row>
    <row r="73" spans="1:14" x14ac:dyDescent="0.25">
      <c r="A73" s="6">
        <v>224</v>
      </c>
      <c r="C73" s="17" t="s">
        <v>267</v>
      </c>
      <c r="D73" s="54">
        <v>766825903.81098139</v>
      </c>
      <c r="E73" t="s">
        <v>266</v>
      </c>
      <c r="G73" s="6">
        <v>224</v>
      </c>
      <c r="J73" s="54">
        <v>777738642.40259612</v>
      </c>
      <c r="K73" s="54">
        <v>-10912738.591614723</v>
      </c>
      <c r="L73" s="54"/>
      <c r="M73" s="54"/>
      <c r="N73" s="54"/>
    </row>
    <row r="75" spans="1:14" x14ac:dyDescent="0.25">
      <c r="C75" s="42" t="s">
        <v>265</v>
      </c>
      <c r="D75" s="41"/>
      <c r="E75" s="41"/>
      <c r="F75" s="41"/>
      <c r="J75" s="41"/>
      <c r="K75" s="41"/>
      <c r="L75" s="41"/>
      <c r="M75" s="41"/>
      <c r="N75" s="41"/>
    </row>
    <row r="76" spans="1:14" x14ac:dyDescent="0.25">
      <c r="A76" s="37" t="s">
        <v>100</v>
      </c>
      <c r="B76" s="37"/>
      <c r="C76" s="37" t="s">
        <v>73</v>
      </c>
      <c r="D76" s="37" t="s">
        <v>156</v>
      </c>
      <c r="E76" s="37" t="s">
        <v>155</v>
      </c>
      <c r="F76" s="37" t="s">
        <v>154</v>
      </c>
      <c r="G76" s="37" t="s">
        <v>100</v>
      </c>
      <c r="J76" s="37"/>
      <c r="K76" s="37"/>
      <c r="L76" s="37"/>
      <c r="M76" s="37"/>
      <c r="N76" s="37"/>
    </row>
    <row r="77" spans="1:14" x14ac:dyDescent="0.25">
      <c r="C77" s="48" t="s">
        <v>264</v>
      </c>
    </row>
    <row r="78" spans="1:14" x14ac:dyDescent="0.25">
      <c r="A78" s="6">
        <v>300</v>
      </c>
      <c r="C78" t="s">
        <v>263</v>
      </c>
      <c r="D78" s="70">
        <v>435557101</v>
      </c>
      <c r="E78" s="43" t="s">
        <v>262</v>
      </c>
      <c r="G78" s="6">
        <v>300</v>
      </c>
      <c r="J78" s="70">
        <v>435557101</v>
      </c>
      <c r="K78" s="70">
        <v>0</v>
      </c>
      <c r="L78" s="70"/>
      <c r="M78" s="70"/>
      <c r="N78" s="70"/>
    </row>
    <row r="79" spans="1:14" x14ac:dyDescent="0.25">
      <c r="A79" s="6">
        <v>301</v>
      </c>
      <c r="C79" t="s">
        <v>261</v>
      </c>
      <c r="D79" s="69">
        <v>0.2877036765676958</v>
      </c>
      <c r="E79" s="43" t="s">
        <v>260</v>
      </c>
      <c r="G79" s="6">
        <v>301</v>
      </c>
      <c r="J79" s="69">
        <v>0.29047249215759252</v>
      </c>
      <c r="K79" s="69">
        <v>-2.7688155898967226E-3</v>
      </c>
      <c r="L79" s="69"/>
      <c r="M79" s="69"/>
      <c r="N79" s="69"/>
    </row>
    <row r="80" spans="1:14" x14ac:dyDescent="0.25">
      <c r="A80" s="6">
        <v>302</v>
      </c>
      <c r="C80" s="17" t="s">
        <v>259</v>
      </c>
      <c r="D80" s="54">
        <v>125311379.31286721</v>
      </c>
      <c r="E80" s="43" t="s">
        <v>258</v>
      </c>
      <c r="G80" s="6">
        <v>302</v>
      </c>
      <c r="J80" s="54">
        <v>126517356.60440624</v>
      </c>
      <c r="K80" s="54">
        <v>-1205977.2915390283</v>
      </c>
      <c r="L80" s="54"/>
      <c r="M80" s="54"/>
      <c r="N80" s="54"/>
    </row>
    <row r="81" spans="1:14" x14ac:dyDescent="0.25">
      <c r="E81" s="43"/>
    </row>
    <row r="82" spans="1:14" x14ac:dyDescent="0.25">
      <c r="C82" s="48" t="s">
        <v>257</v>
      </c>
      <c r="E82" s="43"/>
    </row>
    <row r="83" spans="1:14" x14ac:dyDescent="0.25">
      <c r="A83" s="6">
        <v>303</v>
      </c>
      <c r="C83" t="s">
        <v>256</v>
      </c>
      <c r="D83" s="68">
        <v>102974934</v>
      </c>
      <c r="E83" s="43" t="s">
        <v>255</v>
      </c>
      <c r="G83" s="6">
        <v>303</v>
      </c>
      <c r="J83" s="68">
        <v>102974934</v>
      </c>
      <c r="K83" s="68">
        <v>0</v>
      </c>
      <c r="L83" s="68"/>
      <c r="M83" s="68"/>
      <c r="N83" s="68"/>
    </row>
    <row r="84" spans="1:14" x14ac:dyDescent="0.25">
      <c r="A84" s="6">
        <v>304</v>
      </c>
      <c r="C84" t="s">
        <v>254</v>
      </c>
      <c r="D84" s="68">
        <v>3527350</v>
      </c>
      <c r="E84" s="43" t="s">
        <v>253</v>
      </c>
      <c r="G84" s="6">
        <v>304</v>
      </c>
      <c r="J84" s="68">
        <v>3527350</v>
      </c>
      <c r="K84" s="68">
        <v>0</v>
      </c>
      <c r="L84" s="68"/>
      <c r="M84" s="68"/>
      <c r="N84" s="68"/>
    </row>
    <row r="85" spans="1:14" x14ac:dyDescent="0.25">
      <c r="A85" s="6">
        <v>305</v>
      </c>
      <c r="C85" t="s">
        <v>252</v>
      </c>
      <c r="D85" s="68">
        <v>814104</v>
      </c>
      <c r="E85" s="43" t="s">
        <v>251</v>
      </c>
      <c r="G85" s="6">
        <v>305</v>
      </c>
      <c r="J85" s="68">
        <v>814104</v>
      </c>
      <c r="K85" s="68">
        <v>0</v>
      </c>
      <c r="L85" s="68"/>
      <c r="M85" s="68"/>
      <c r="N85" s="68"/>
    </row>
    <row r="86" spans="1:14" x14ac:dyDescent="0.25">
      <c r="A86" s="6">
        <v>306</v>
      </c>
      <c r="C86" t="s">
        <v>250</v>
      </c>
      <c r="D86" s="68">
        <v>28924750</v>
      </c>
      <c r="E86" t="s">
        <v>249</v>
      </c>
      <c r="F86" s="43" t="s">
        <v>246</v>
      </c>
      <c r="G86" s="6">
        <v>306</v>
      </c>
      <c r="J86" s="68">
        <v>28924750</v>
      </c>
      <c r="K86" s="68">
        <v>0</v>
      </c>
      <c r="L86" s="68"/>
      <c r="M86" s="68"/>
      <c r="N86" s="68"/>
    </row>
    <row r="87" spans="1:14" x14ac:dyDescent="0.25">
      <c r="A87" s="6">
        <v>307</v>
      </c>
      <c r="C87" t="s">
        <v>248</v>
      </c>
      <c r="D87" s="67">
        <v>0</v>
      </c>
      <c r="E87" t="s">
        <v>247</v>
      </c>
      <c r="F87" s="43" t="s">
        <v>246</v>
      </c>
      <c r="G87" s="6">
        <v>307</v>
      </c>
      <c r="J87" s="67">
        <v>0</v>
      </c>
      <c r="K87" s="67">
        <v>0</v>
      </c>
      <c r="L87" s="67"/>
      <c r="M87" s="67"/>
      <c r="N87" s="67"/>
    </row>
    <row r="88" spans="1:14" x14ac:dyDescent="0.25">
      <c r="A88" s="6">
        <v>308</v>
      </c>
      <c r="C88" s="17" t="s">
        <v>245</v>
      </c>
      <c r="D88" s="54">
        <v>136241138</v>
      </c>
      <c r="E88" s="66" t="s">
        <v>244</v>
      </c>
      <c r="G88" s="6">
        <v>308</v>
      </c>
      <c r="J88" s="54">
        <v>136241138</v>
      </c>
      <c r="K88" s="54">
        <v>0</v>
      </c>
      <c r="L88" s="54"/>
      <c r="M88" s="54"/>
      <c r="N88" s="54"/>
    </row>
    <row r="90" spans="1:14" x14ac:dyDescent="0.25">
      <c r="A90" s="6">
        <v>309</v>
      </c>
      <c r="C90" t="s">
        <v>243</v>
      </c>
      <c r="D90" s="51">
        <v>0.13559754006022712</v>
      </c>
      <c r="E90" t="s">
        <v>242</v>
      </c>
      <c r="G90" s="6">
        <v>309</v>
      </c>
      <c r="J90" s="51">
        <v>0.13539553206179952</v>
      </c>
      <c r="K90" s="51">
        <v>2.0200799842759465E-4</v>
      </c>
      <c r="L90" s="51"/>
      <c r="M90" s="51"/>
      <c r="N90" s="51"/>
    </row>
    <row r="91" spans="1:14" x14ac:dyDescent="0.25">
      <c r="A91" s="6">
        <v>310</v>
      </c>
      <c r="C91" s="17" t="s">
        <v>241</v>
      </c>
      <c r="D91" s="54">
        <v>18473963.167805932</v>
      </c>
      <c r="E91" s="43" t="s">
        <v>240</v>
      </c>
      <c r="G91" s="6">
        <v>310</v>
      </c>
      <c r="J91" s="54">
        <v>18446441.368215054</v>
      </c>
      <c r="K91" s="54">
        <v>27521.799590878189</v>
      </c>
      <c r="L91" s="54"/>
      <c r="M91" s="54"/>
      <c r="N91" s="54"/>
    </row>
    <row r="93" spans="1:14" x14ac:dyDescent="0.25">
      <c r="A93" s="6">
        <v>311</v>
      </c>
      <c r="C93" s="17" t="s">
        <v>239</v>
      </c>
      <c r="D93" s="54">
        <v>143785342.48067313</v>
      </c>
      <c r="E93" t="s">
        <v>238</v>
      </c>
      <c r="F93" s="44"/>
      <c r="G93" s="6">
        <v>311</v>
      </c>
      <c r="J93" s="54">
        <v>144963797.97262129</v>
      </c>
      <c r="K93" s="54">
        <v>-1178455.4919481575</v>
      </c>
      <c r="L93" s="54"/>
      <c r="M93" s="54"/>
      <c r="N93" s="54"/>
    </row>
    <row r="95" spans="1:14" x14ac:dyDescent="0.25">
      <c r="A95"/>
      <c r="B95"/>
      <c r="C95" s="42" t="s">
        <v>237</v>
      </c>
      <c r="D95" s="41"/>
      <c r="E95" s="41"/>
      <c r="F95" s="41"/>
      <c r="J95" s="41"/>
      <c r="K95" s="41"/>
      <c r="L95" s="41"/>
      <c r="M95" s="41"/>
      <c r="N95" s="41"/>
    </row>
    <row r="96" spans="1:14" x14ac:dyDescent="0.25">
      <c r="A96" s="37" t="s">
        <v>100</v>
      </c>
      <c r="B96" s="37"/>
      <c r="C96" s="37" t="s">
        <v>73</v>
      </c>
      <c r="D96" s="37"/>
      <c r="E96" s="37" t="s">
        <v>155</v>
      </c>
      <c r="F96" s="37" t="s">
        <v>154</v>
      </c>
      <c r="G96" s="37" t="s">
        <v>100</v>
      </c>
      <c r="J96" s="37"/>
      <c r="K96" s="37"/>
      <c r="L96" s="37"/>
      <c r="M96" s="37"/>
      <c r="N96" s="37"/>
    </row>
    <row r="97" spans="1:14" x14ac:dyDescent="0.25">
      <c r="A97" s="6">
        <v>400</v>
      </c>
      <c r="C97" t="s">
        <v>236</v>
      </c>
      <c r="D97" s="51">
        <v>0.21</v>
      </c>
      <c r="E97" t="s">
        <v>235</v>
      </c>
      <c r="G97" s="6">
        <v>400</v>
      </c>
      <c r="J97" s="51">
        <v>0.21</v>
      </c>
      <c r="K97" s="51">
        <v>0</v>
      </c>
      <c r="L97" s="51"/>
      <c r="M97" s="51"/>
      <c r="N97" s="51"/>
    </row>
    <row r="98" spans="1:14" x14ac:dyDescent="0.25">
      <c r="A98" s="6">
        <v>401</v>
      </c>
      <c r="C98" t="s">
        <v>234</v>
      </c>
      <c r="D98" s="65">
        <v>8.8400000000000006E-2</v>
      </c>
      <c r="E98" t="s">
        <v>233</v>
      </c>
      <c r="G98" s="6">
        <v>401</v>
      </c>
      <c r="J98" s="65">
        <v>8.8400000000000006E-2</v>
      </c>
      <c r="K98" s="65">
        <v>0</v>
      </c>
      <c r="L98" s="65"/>
      <c r="M98" s="65"/>
      <c r="N98" s="65"/>
    </row>
    <row r="99" spans="1:14" x14ac:dyDescent="0.25">
      <c r="A99" s="6">
        <v>402</v>
      </c>
      <c r="C99" s="17" t="s">
        <v>232</v>
      </c>
      <c r="D99" s="64">
        <v>0.27983599999999997</v>
      </c>
      <c r="E99" s="43" t="s">
        <v>231</v>
      </c>
      <c r="G99" s="6">
        <v>402</v>
      </c>
      <c r="J99" s="64">
        <v>0.27983599999999997</v>
      </c>
      <c r="K99" s="64">
        <v>0</v>
      </c>
      <c r="L99" s="64"/>
      <c r="M99" s="64"/>
      <c r="N99" s="64"/>
    </row>
    <row r="101" spans="1:14" x14ac:dyDescent="0.25">
      <c r="C101" s="48" t="s">
        <v>230</v>
      </c>
      <c r="G101" s="6"/>
    </row>
    <row r="102" spans="1:14" x14ac:dyDescent="0.25">
      <c r="A102" s="6">
        <v>403</v>
      </c>
      <c r="C102" t="s">
        <v>229</v>
      </c>
      <c r="D102" s="63">
        <v>11196068.832097646</v>
      </c>
      <c r="E102" s="57" t="s">
        <v>228</v>
      </c>
      <c r="G102" s="6">
        <v>403</v>
      </c>
      <c r="J102" s="62">
        <v>11232945.326774467</v>
      </c>
      <c r="K102" s="62">
        <v>-36876.494676820934</v>
      </c>
      <c r="L102" s="62"/>
      <c r="M102" s="62"/>
      <c r="N102" s="62"/>
    </row>
    <row r="103" spans="1:14" x14ac:dyDescent="0.25">
      <c r="A103" s="6">
        <v>404</v>
      </c>
      <c r="C103" s="17" t="s">
        <v>227</v>
      </c>
      <c r="D103" s="61">
        <v>11196068.832097646</v>
      </c>
      <c r="E103" t="s">
        <v>226</v>
      </c>
      <c r="G103" s="6">
        <v>404</v>
      </c>
      <c r="J103" s="61">
        <v>11232945.326774467</v>
      </c>
      <c r="K103" s="61">
        <v>-36876.494676820934</v>
      </c>
      <c r="L103" s="61"/>
      <c r="M103" s="61"/>
      <c r="N103" s="61"/>
    </row>
    <row r="104" spans="1:14" x14ac:dyDescent="0.25">
      <c r="D104" s="53"/>
      <c r="G104" s="6"/>
      <c r="J104" s="53"/>
      <c r="K104" s="53"/>
      <c r="L104" s="53"/>
      <c r="M104" s="53"/>
      <c r="N104" s="53"/>
    </row>
    <row r="105" spans="1:14" x14ac:dyDescent="0.25">
      <c r="C105" s="48" t="s">
        <v>225</v>
      </c>
      <c r="D105" s="53"/>
      <c r="J105" s="53"/>
      <c r="K105" s="53"/>
      <c r="L105" s="53"/>
      <c r="M105" s="53"/>
      <c r="N105" s="53"/>
    </row>
    <row r="106" spans="1:14" x14ac:dyDescent="0.25">
      <c r="A106" s="6">
        <v>405</v>
      </c>
      <c r="C106" s="43" t="s">
        <v>224</v>
      </c>
      <c r="D106" s="60">
        <v>-21180408.060940981</v>
      </c>
      <c r="E106" s="57" t="s">
        <v>223</v>
      </c>
      <c r="F106" t="s">
        <v>222</v>
      </c>
      <c r="G106" s="6">
        <v>405</v>
      </c>
      <c r="J106" s="59">
        <v>-21208798.798968621</v>
      </c>
      <c r="K106" s="59">
        <v>28390.738027639687</v>
      </c>
      <c r="L106" s="59"/>
      <c r="M106" s="59"/>
      <c r="N106" s="59"/>
    </row>
    <row r="107" spans="1:14" x14ac:dyDescent="0.25">
      <c r="A107" s="6">
        <v>406</v>
      </c>
      <c r="C107" t="s">
        <v>221</v>
      </c>
      <c r="D107" s="58">
        <v>-703380.74167295138</v>
      </c>
      <c r="E107" s="57" t="s">
        <v>220</v>
      </c>
      <c r="G107" s="6">
        <v>406</v>
      </c>
      <c r="J107" s="56">
        <v>-702229.25297428656</v>
      </c>
      <c r="K107" s="56">
        <v>-1151.4886986648198</v>
      </c>
      <c r="L107" s="56"/>
      <c r="M107" s="56"/>
      <c r="N107" s="56"/>
    </row>
    <row r="108" spans="1:14" x14ac:dyDescent="0.25">
      <c r="A108" s="6">
        <v>407</v>
      </c>
      <c r="C108" s="17" t="s">
        <v>219</v>
      </c>
      <c r="D108" s="54">
        <v>-21883788.802613933</v>
      </c>
      <c r="E108" t="s">
        <v>218</v>
      </c>
      <c r="G108" s="6">
        <v>407</v>
      </c>
      <c r="J108" s="54">
        <v>-21911028.051942907</v>
      </c>
      <c r="K108" s="54">
        <v>27239.249328974634</v>
      </c>
      <c r="L108" s="54"/>
      <c r="M108" s="54"/>
      <c r="N108" s="54"/>
    </row>
    <row r="109" spans="1:14" x14ac:dyDescent="0.25">
      <c r="D109" s="55"/>
      <c r="J109" s="55"/>
      <c r="K109" s="55"/>
      <c r="L109" s="55"/>
      <c r="M109" s="55"/>
      <c r="N109" s="55"/>
    </row>
    <row r="110" spans="1:14" x14ac:dyDescent="0.25">
      <c r="A110" s="6">
        <v>408</v>
      </c>
      <c r="C110" s="17" t="s">
        <v>217</v>
      </c>
      <c r="D110" s="54">
        <v>190660294.77591762</v>
      </c>
      <c r="E110" t="s">
        <v>216</v>
      </c>
      <c r="G110" s="6">
        <v>408</v>
      </c>
      <c r="J110" s="54">
        <v>193720626.91915113</v>
      </c>
      <c r="K110" s="54">
        <v>-3060332.1432335079</v>
      </c>
      <c r="L110" s="54"/>
      <c r="M110" s="54"/>
      <c r="N110" s="54"/>
    </row>
    <row r="112" spans="1:14" x14ac:dyDescent="0.25">
      <c r="A112" s="6">
        <v>409</v>
      </c>
      <c r="C112" t="s">
        <v>215</v>
      </c>
      <c r="G112" s="6">
        <v>409</v>
      </c>
    </row>
    <row r="114" spans="1:14" x14ac:dyDescent="0.25">
      <c r="C114" t="s">
        <v>214</v>
      </c>
    </row>
    <row r="115" spans="1:14" x14ac:dyDescent="0.25">
      <c r="A115" s="6">
        <v>410</v>
      </c>
      <c r="C115" s="50" t="s">
        <v>213</v>
      </c>
      <c r="D115" s="49">
        <v>10670172514.91781</v>
      </c>
      <c r="E115" t="s">
        <v>212</v>
      </c>
      <c r="F115" s="53"/>
      <c r="G115" s="6">
        <v>410</v>
      </c>
      <c r="J115" s="49">
        <v>10822020284.801483</v>
      </c>
      <c r="K115" s="49">
        <v>-151847769.88367271</v>
      </c>
      <c r="L115" s="49"/>
      <c r="M115" s="49"/>
      <c r="N115" s="49"/>
    </row>
    <row r="116" spans="1:14" x14ac:dyDescent="0.25">
      <c r="A116" s="6">
        <v>411</v>
      </c>
      <c r="C116" s="52" t="s">
        <v>211</v>
      </c>
      <c r="D116" s="51">
        <v>5.2264807947588816E-2</v>
      </c>
      <c r="E116" t="s">
        <v>210</v>
      </c>
      <c r="G116" s="6">
        <v>411</v>
      </c>
      <c r="J116" s="51">
        <v>5.2264807947588816E-2</v>
      </c>
      <c r="K116" s="51">
        <v>0</v>
      </c>
      <c r="L116" s="51"/>
      <c r="M116" s="51"/>
      <c r="N116" s="51"/>
    </row>
    <row r="117" spans="1:14" x14ac:dyDescent="0.25">
      <c r="A117" s="6">
        <v>412</v>
      </c>
      <c r="C117" s="50" t="s">
        <v>209</v>
      </c>
      <c r="D117" s="31">
        <v>0.27983599999999997</v>
      </c>
      <c r="E117" t="s">
        <v>208</v>
      </c>
      <c r="G117" s="6">
        <v>412</v>
      </c>
      <c r="J117" s="31">
        <v>0.27983599999999997</v>
      </c>
      <c r="K117" s="31">
        <v>0</v>
      </c>
      <c r="L117" s="31"/>
      <c r="M117" s="31"/>
      <c r="N117" s="31"/>
    </row>
    <row r="118" spans="1:14" x14ac:dyDescent="0.25">
      <c r="A118" s="6">
        <v>413</v>
      </c>
      <c r="C118" s="50" t="s">
        <v>207</v>
      </c>
      <c r="D118" s="49">
        <v>-21883788.802613933</v>
      </c>
      <c r="E118" t="s">
        <v>206</v>
      </c>
      <c r="G118" s="6">
        <v>413</v>
      </c>
      <c r="J118" s="49">
        <v>-21911028.051942907</v>
      </c>
      <c r="K118" s="49">
        <v>27239.249328974634</v>
      </c>
      <c r="L118" s="49"/>
      <c r="M118" s="49"/>
      <c r="N118" s="49"/>
    </row>
    <row r="119" spans="1:14" x14ac:dyDescent="0.25">
      <c r="A119" s="6">
        <v>414</v>
      </c>
      <c r="C119" s="50" t="s">
        <v>205</v>
      </c>
      <c r="D119" s="49">
        <v>11196068.832097646</v>
      </c>
      <c r="E119" t="s">
        <v>204</v>
      </c>
      <c r="G119" s="6">
        <v>414</v>
      </c>
      <c r="J119" s="49">
        <v>11232945.326774467</v>
      </c>
      <c r="K119" s="49">
        <v>-36876.494676820934</v>
      </c>
      <c r="L119" s="49"/>
      <c r="M119" s="49"/>
      <c r="N119" s="49"/>
    </row>
    <row r="120" spans="1:14" x14ac:dyDescent="0.25">
      <c r="A120" s="6">
        <v>415</v>
      </c>
      <c r="C120" s="50" t="s">
        <v>203</v>
      </c>
      <c r="D120" s="49">
        <v>0</v>
      </c>
      <c r="E120" t="s">
        <v>202</v>
      </c>
      <c r="G120" s="6">
        <v>415</v>
      </c>
      <c r="J120" s="49">
        <v>0</v>
      </c>
      <c r="K120" s="49">
        <v>0</v>
      </c>
      <c r="L120" s="49"/>
      <c r="M120" s="49"/>
      <c r="N120" s="49"/>
    </row>
    <row r="121" spans="1:14" x14ac:dyDescent="0.25">
      <c r="G121" s="6"/>
    </row>
    <row r="122" spans="1:14" x14ac:dyDescent="0.25">
      <c r="C122" s="42" t="s">
        <v>201</v>
      </c>
      <c r="D122" s="41"/>
      <c r="E122" s="41"/>
      <c r="F122" s="41"/>
      <c r="J122" s="41"/>
      <c r="K122" s="41"/>
      <c r="L122" s="41"/>
      <c r="M122" s="41"/>
      <c r="N122" s="41"/>
    </row>
    <row r="123" spans="1:14" x14ac:dyDescent="0.25">
      <c r="A123" s="37" t="s">
        <v>100</v>
      </c>
      <c r="B123" s="37"/>
      <c r="C123" s="37" t="s">
        <v>73</v>
      </c>
      <c r="D123" s="37" t="s">
        <v>156</v>
      </c>
      <c r="E123" s="37" t="s">
        <v>155</v>
      </c>
      <c r="F123" s="37" t="s">
        <v>154</v>
      </c>
      <c r="G123" s="37" t="s">
        <v>100</v>
      </c>
      <c r="J123" s="37"/>
      <c r="K123" s="37"/>
      <c r="L123" s="37"/>
      <c r="M123" s="37"/>
      <c r="N123" s="37"/>
    </row>
    <row r="124" spans="1:14" x14ac:dyDescent="0.25">
      <c r="C124" s="48" t="s">
        <v>200</v>
      </c>
    </row>
    <row r="125" spans="1:14" x14ac:dyDescent="0.25">
      <c r="A125" s="6">
        <v>500</v>
      </c>
      <c r="C125" t="s">
        <v>199</v>
      </c>
      <c r="D125" s="49">
        <v>663124286.11173391</v>
      </c>
      <c r="E125" t="s">
        <v>198</v>
      </c>
      <c r="G125" s="6">
        <v>500</v>
      </c>
      <c r="J125" s="49">
        <v>632960218.36720455</v>
      </c>
      <c r="K125" s="49">
        <v>30164067.744529366</v>
      </c>
      <c r="L125" s="49"/>
      <c r="M125" s="49"/>
      <c r="N125" s="49"/>
    </row>
    <row r="126" spans="1:14" x14ac:dyDescent="0.25">
      <c r="A126" s="6">
        <v>501</v>
      </c>
      <c r="C126" t="s">
        <v>197</v>
      </c>
      <c r="D126" s="49">
        <v>310967972.32667887</v>
      </c>
      <c r="E126" t="s">
        <v>196</v>
      </c>
      <c r="G126" s="6">
        <v>501</v>
      </c>
      <c r="J126" s="49">
        <v>311438989.8577919</v>
      </c>
      <c r="K126" s="49">
        <v>-471017.53111302853</v>
      </c>
      <c r="L126" s="49"/>
      <c r="M126" s="49"/>
      <c r="N126" s="49"/>
    </row>
    <row r="127" spans="1:14" x14ac:dyDescent="0.25">
      <c r="A127" s="6">
        <v>502</v>
      </c>
      <c r="C127" t="s">
        <v>195</v>
      </c>
      <c r="D127" s="36">
        <v>1745354.32</v>
      </c>
      <c r="E127" t="s">
        <v>194</v>
      </c>
      <c r="G127" s="6">
        <v>502</v>
      </c>
      <c r="J127" s="36">
        <v>1745354.32</v>
      </c>
      <c r="K127" s="36">
        <v>0</v>
      </c>
      <c r="L127" s="36"/>
      <c r="M127" s="36"/>
      <c r="N127" s="36"/>
    </row>
    <row r="128" spans="1:14" x14ac:dyDescent="0.25">
      <c r="A128" s="6">
        <v>503</v>
      </c>
      <c r="C128" t="s">
        <v>193</v>
      </c>
      <c r="D128" s="36">
        <v>531095643.8469246</v>
      </c>
      <c r="E128" t="s">
        <v>192</v>
      </c>
      <c r="G128" s="6">
        <v>503</v>
      </c>
      <c r="J128" s="36">
        <v>537037675.40049243</v>
      </c>
      <c r="K128" s="36">
        <v>-5942031.5535678267</v>
      </c>
      <c r="L128" s="36"/>
      <c r="M128" s="36"/>
      <c r="N128" s="36"/>
    </row>
    <row r="129" spans="1:14" x14ac:dyDescent="0.25">
      <c r="A129" s="6">
        <v>504</v>
      </c>
      <c r="C129" s="43" t="s">
        <v>191</v>
      </c>
      <c r="D129" s="36">
        <v>-399553.85670655966</v>
      </c>
      <c r="E129" t="s">
        <v>190</v>
      </c>
      <c r="G129" s="6">
        <v>504</v>
      </c>
      <c r="J129" s="36">
        <v>1063625.9019136429</v>
      </c>
      <c r="K129" s="36">
        <v>-1463179.7586202025</v>
      </c>
      <c r="L129" s="36">
        <v>-1463179.7586202025</v>
      </c>
      <c r="M129" s="36"/>
      <c r="N129" s="36"/>
    </row>
    <row r="130" spans="1:14" x14ac:dyDescent="0.25">
      <c r="A130" s="6">
        <v>505</v>
      </c>
      <c r="C130" t="s">
        <v>189</v>
      </c>
      <c r="D130" s="36">
        <v>0</v>
      </c>
      <c r="E130" t="s">
        <v>188</v>
      </c>
      <c r="G130" s="6">
        <v>505</v>
      </c>
      <c r="J130" s="36">
        <v>0</v>
      </c>
      <c r="K130" s="36">
        <v>0</v>
      </c>
      <c r="L130" s="36"/>
      <c r="M130" s="36"/>
      <c r="N130" s="36"/>
    </row>
    <row r="131" spans="1:14" x14ac:dyDescent="0.25">
      <c r="A131" s="6">
        <v>506</v>
      </c>
      <c r="C131" t="s">
        <v>187</v>
      </c>
      <c r="D131" s="36">
        <v>766825903.81098139</v>
      </c>
      <c r="E131" t="s">
        <v>186</v>
      </c>
      <c r="G131" s="6">
        <v>506</v>
      </c>
      <c r="J131" s="36">
        <v>777738642.40259612</v>
      </c>
      <c r="K131" s="36">
        <v>-10912738.591614723</v>
      </c>
      <c r="L131" s="36"/>
      <c r="M131" s="36"/>
      <c r="N131" s="36"/>
    </row>
    <row r="132" spans="1:14" x14ac:dyDescent="0.25">
      <c r="A132" s="6">
        <v>507</v>
      </c>
      <c r="C132" t="s">
        <v>185</v>
      </c>
      <c r="D132" s="36">
        <v>143785342.48067313</v>
      </c>
      <c r="E132" t="s">
        <v>184</v>
      </c>
      <c r="G132" s="6">
        <v>507</v>
      </c>
      <c r="J132" s="36">
        <v>144963797.97262129</v>
      </c>
      <c r="K132" s="36">
        <v>-1178455.4919481575</v>
      </c>
      <c r="L132" s="36"/>
      <c r="M132" s="36"/>
      <c r="N132" s="36"/>
    </row>
    <row r="133" spans="1:14" x14ac:dyDescent="0.25">
      <c r="A133" s="6">
        <v>508</v>
      </c>
      <c r="C133" t="s">
        <v>183</v>
      </c>
      <c r="D133" s="36">
        <v>190660294.77591762</v>
      </c>
      <c r="E133" t="s">
        <v>182</v>
      </c>
      <c r="G133" s="6">
        <v>508</v>
      </c>
      <c r="J133" s="36">
        <v>193720626.91915113</v>
      </c>
      <c r="K133" s="36">
        <v>-3060332.1432335079</v>
      </c>
      <c r="L133" s="36"/>
      <c r="M133" s="36"/>
      <c r="N133" s="36"/>
    </row>
    <row r="134" spans="1:14" x14ac:dyDescent="0.25">
      <c r="A134" s="6">
        <v>509</v>
      </c>
      <c r="C134" t="s">
        <v>24</v>
      </c>
      <c r="D134" s="36">
        <v>-14732192.819800004</v>
      </c>
      <c r="E134" t="s">
        <v>181</v>
      </c>
      <c r="F134" t="s">
        <v>178</v>
      </c>
      <c r="G134" s="6">
        <v>509</v>
      </c>
      <c r="J134" s="36">
        <v>-14606488.819800004</v>
      </c>
      <c r="K134" s="36">
        <v>-125704</v>
      </c>
      <c r="L134" s="36"/>
      <c r="M134" s="36">
        <v>-125704</v>
      </c>
      <c r="N134" s="36"/>
    </row>
    <row r="135" spans="1:14" x14ac:dyDescent="0.25">
      <c r="A135" s="6">
        <v>510</v>
      </c>
      <c r="C135" t="s">
        <v>180</v>
      </c>
      <c r="D135" s="36">
        <v>-19860596.636095401</v>
      </c>
      <c r="E135" t="s">
        <v>179</v>
      </c>
      <c r="F135" t="s">
        <v>178</v>
      </c>
      <c r="G135" s="6">
        <v>510</v>
      </c>
      <c r="J135" s="36">
        <v>-19860596.636095401</v>
      </c>
      <c r="K135" s="36">
        <v>0</v>
      </c>
      <c r="L135" s="36"/>
      <c r="M135" s="36"/>
      <c r="N135" s="36"/>
    </row>
    <row r="136" spans="1:14" x14ac:dyDescent="0.25">
      <c r="A136" s="6">
        <v>511</v>
      </c>
      <c r="C136" t="s">
        <v>177</v>
      </c>
      <c r="D136" s="35">
        <v>0</v>
      </c>
      <c r="E136" t="s">
        <v>176</v>
      </c>
      <c r="F136" t="s">
        <v>175</v>
      </c>
      <c r="G136" s="6">
        <v>511</v>
      </c>
      <c r="J136" s="35">
        <v>0</v>
      </c>
      <c r="K136" s="35">
        <v>0</v>
      </c>
      <c r="L136" s="35"/>
      <c r="M136" s="35"/>
      <c r="N136" s="35"/>
    </row>
    <row r="137" spans="1:14" x14ac:dyDescent="0.25">
      <c r="A137" s="6">
        <v>512</v>
      </c>
      <c r="C137" s="17" t="s">
        <v>174</v>
      </c>
      <c r="D137" s="34">
        <v>2573212454.3603077</v>
      </c>
      <c r="E137" t="s">
        <v>173</v>
      </c>
      <c r="G137" s="6">
        <v>512</v>
      </c>
      <c r="J137" s="34">
        <v>2566201845.6858759</v>
      </c>
      <c r="K137" s="34">
        <v>7010608.6744318008</v>
      </c>
      <c r="L137" s="34">
        <v>-1463179.7586202025</v>
      </c>
      <c r="M137" s="34">
        <v>-125704</v>
      </c>
      <c r="N137" s="34"/>
    </row>
    <row r="138" spans="1:14" x14ac:dyDescent="0.25">
      <c r="D138" s="43"/>
      <c r="G138" s="6"/>
      <c r="J138" s="43"/>
      <c r="K138" s="43"/>
      <c r="L138" s="43"/>
      <c r="M138" s="43"/>
      <c r="N138" s="43"/>
    </row>
    <row r="139" spans="1:14" x14ac:dyDescent="0.25">
      <c r="C139" s="48" t="s">
        <v>172</v>
      </c>
      <c r="D139" s="43"/>
      <c r="G139" s="6"/>
      <c r="J139" s="43"/>
      <c r="K139" s="43"/>
      <c r="L139" s="43"/>
      <c r="M139" s="43"/>
      <c r="N139" s="43"/>
    </row>
    <row r="140" spans="1:14" x14ac:dyDescent="0.25">
      <c r="A140" s="6">
        <v>513</v>
      </c>
      <c r="C140" t="s">
        <v>171</v>
      </c>
      <c r="D140" s="38">
        <v>7.6870000000000003E-3</v>
      </c>
      <c r="E140" t="s">
        <v>170</v>
      </c>
      <c r="G140" s="6">
        <v>513</v>
      </c>
      <c r="J140" s="38">
        <v>7.6870000000000003E-3</v>
      </c>
      <c r="K140" s="38">
        <v>0</v>
      </c>
      <c r="L140" s="38">
        <v>7.6870000000000003E-3</v>
      </c>
      <c r="M140" s="38">
        <v>7.6870000000000003E-3</v>
      </c>
      <c r="N140" s="38"/>
    </row>
    <row r="141" spans="1:14" x14ac:dyDescent="0.25">
      <c r="A141" s="6">
        <v>514</v>
      </c>
      <c r="C141" t="s">
        <v>169</v>
      </c>
      <c r="D141" s="47">
        <v>2.0782341986441631E-4</v>
      </c>
      <c r="E141" t="s">
        <v>168</v>
      </c>
      <c r="G141" s="6">
        <v>514</v>
      </c>
      <c r="J141" s="47">
        <v>2.0782341986441631E-4</v>
      </c>
      <c r="K141" s="47">
        <v>0</v>
      </c>
      <c r="L141" s="47">
        <v>2.0782341986441631E-4</v>
      </c>
      <c r="M141" s="47">
        <v>2.0782341986441631E-4</v>
      </c>
      <c r="N141" s="47"/>
    </row>
    <row r="142" spans="1:14" x14ac:dyDescent="0.25">
      <c r="A142" s="6">
        <v>515</v>
      </c>
      <c r="C142" s="17" t="s">
        <v>167</v>
      </c>
      <c r="D142" s="34">
        <v>20315057.948970553</v>
      </c>
      <c r="E142" s="43" t="s">
        <v>166</v>
      </c>
      <c r="G142" s="6">
        <v>515</v>
      </c>
      <c r="J142" s="34">
        <v>20259710.431420144</v>
      </c>
      <c r="K142" s="34">
        <v>55347.51755040884</v>
      </c>
      <c r="L142" s="34">
        <v>-11551.545825826339</v>
      </c>
      <c r="M142" s="34">
        <v>-992.41088317063657</v>
      </c>
      <c r="N142" s="34"/>
    </row>
    <row r="143" spans="1:14" x14ac:dyDescent="0.25">
      <c r="D143" s="43"/>
      <c r="G143" s="6"/>
      <c r="J143" s="43"/>
      <c r="K143" s="43"/>
      <c r="L143" s="43"/>
      <c r="M143" s="43"/>
      <c r="N143" s="43"/>
    </row>
    <row r="144" spans="1:14" x14ac:dyDescent="0.25">
      <c r="A144" s="6">
        <v>516</v>
      </c>
      <c r="C144" s="17" t="s">
        <v>163</v>
      </c>
      <c r="D144" s="34">
        <v>2593527512.309278</v>
      </c>
      <c r="E144" t="s">
        <v>165</v>
      </c>
      <c r="G144" s="6">
        <v>516</v>
      </c>
      <c r="J144" s="34">
        <v>2586461556.1172962</v>
      </c>
      <c r="K144" s="34">
        <v>7065956.1919817924</v>
      </c>
      <c r="L144" s="34">
        <v>-1474731.3044460288</v>
      </c>
      <c r="M144" s="34">
        <v>-126696.41088317064</v>
      </c>
      <c r="N144" s="34"/>
    </row>
    <row r="145" spans="1:14" x14ac:dyDescent="0.25">
      <c r="D145" s="43"/>
      <c r="G145" s="6"/>
      <c r="J145" s="43"/>
      <c r="K145" s="43"/>
      <c r="L145" s="43"/>
      <c r="M145" s="43"/>
      <c r="N145" s="43"/>
    </row>
    <row r="146" spans="1:14" x14ac:dyDescent="0.25">
      <c r="A146"/>
      <c r="B146"/>
      <c r="C146" s="42" t="s">
        <v>164</v>
      </c>
      <c r="D146" s="40"/>
      <c r="E146" s="41"/>
      <c r="F146" s="41"/>
      <c r="J146" s="40"/>
      <c r="K146" s="40"/>
      <c r="L146" s="40"/>
      <c r="M146" s="40"/>
      <c r="N146" s="40"/>
    </row>
    <row r="147" spans="1:14" x14ac:dyDescent="0.25">
      <c r="A147" s="37" t="s">
        <v>100</v>
      </c>
      <c r="B147" s="37"/>
      <c r="C147" s="37" t="s">
        <v>73</v>
      </c>
      <c r="D147" s="39" t="s">
        <v>156</v>
      </c>
      <c r="E147" s="37" t="s">
        <v>155</v>
      </c>
      <c r="F147" s="37" t="s">
        <v>154</v>
      </c>
      <c r="G147" s="37" t="s">
        <v>100</v>
      </c>
      <c r="J147" s="39"/>
      <c r="K147" s="39"/>
      <c r="L147" s="39"/>
      <c r="M147" s="39"/>
      <c r="N147" s="39"/>
    </row>
    <row r="148" spans="1:14" x14ac:dyDescent="0.25">
      <c r="A148" s="6">
        <v>600</v>
      </c>
      <c r="C148" t="s">
        <v>163</v>
      </c>
      <c r="D148" s="36">
        <v>2593527512.309278</v>
      </c>
      <c r="E148" t="s">
        <v>162</v>
      </c>
      <c r="G148" s="6">
        <v>600</v>
      </c>
      <c r="J148" s="36">
        <v>2586461556.1172962</v>
      </c>
      <c r="K148" s="36">
        <v>7065956.1919817924</v>
      </c>
      <c r="L148" s="36">
        <v>-1474731.3044460288</v>
      </c>
      <c r="M148" s="36">
        <v>-126696.41088317064</v>
      </c>
      <c r="N148" s="36"/>
    </row>
    <row r="149" spans="1:14" x14ac:dyDescent="0.25">
      <c r="A149" s="6">
        <v>601</v>
      </c>
      <c r="C149" t="s">
        <v>161</v>
      </c>
      <c r="D149" s="46">
        <v>317421071.1369769</v>
      </c>
      <c r="E149" t="s">
        <v>160</v>
      </c>
      <c r="G149" s="6">
        <v>601</v>
      </c>
      <c r="J149" s="36">
        <v>315520697.76845884</v>
      </c>
      <c r="K149" s="36">
        <v>1900373.3685180545</v>
      </c>
      <c r="L149" s="36">
        <v>1900373.3685180545</v>
      </c>
      <c r="M149" s="36"/>
      <c r="N149" s="36"/>
    </row>
    <row r="150" spans="1:14" x14ac:dyDescent="0.25">
      <c r="A150" s="6">
        <v>602</v>
      </c>
      <c r="C150" t="s">
        <v>65</v>
      </c>
      <c r="D150" s="45">
        <v>-167509522.58554113</v>
      </c>
      <c r="E150" t="s">
        <v>159</v>
      </c>
      <c r="F150" s="44"/>
      <c r="G150" s="6">
        <v>602</v>
      </c>
      <c r="J150" s="35">
        <v>-175038542.90000001</v>
      </c>
      <c r="K150" s="35">
        <v>7529020.3144588768</v>
      </c>
      <c r="L150" s="35"/>
      <c r="M150" s="35"/>
      <c r="N150" s="35">
        <v>7529020.3144588768</v>
      </c>
    </row>
    <row r="151" spans="1:14" x14ac:dyDescent="0.25">
      <c r="A151" s="6">
        <v>603</v>
      </c>
      <c r="C151" s="17" t="s">
        <v>147</v>
      </c>
      <c r="D151" s="34">
        <v>2743439060.8607135</v>
      </c>
      <c r="E151" t="s">
        <v>158</v>
      </c>
      <c r="G151" s="6">
        <v>603</v>
      </c>
      <c r="J151" s="34">
        <v>2726943710.985755</v>
      </c>
      <c r="K151" s="34">
        <v>16495349.874958515</v>
      </c>
      <c r="L151" s="34">
        <v>425642.06407202571</v>
      </c>
      <c r="M151" s="34">
        <v>-126696.41088317064</v>
      </c>
      <c r="N151" s="34">
        <v>7529020.3144588768</v>
      </c>
    </row>
    <row r="152" spans="1:14" x14ac:dyDescent="0.25">
      <c r="D152" s="43"/>
      <c r="G152" s="6"/>
      <c r="J152" s="43"/>
      <c r="K152" s="43"/>
      <c r="L152" s="43"/>
      <c r="M152" s="43"/>
      <c r="N152" s="43"/>
    </row>
    <row r="153" spans="1:14" x14ac:dyDescent="0.25">
      <c r="A153"/>
      <c r="B153"/>
      <c r="C153" s="42" t="s">
        <v>157</v>
      </c>
      <c r="D153" s="40"/>
      <c r="E153" s="41"/>
      <c r="F153" s="41"/>
      <c r="J153" s="40"/>
      <c r="K153" s="40"/>
      <c r="L153" s="40"/>
      <c r="M153" s="40"/>
      <c r="N153" s="40"/>
    </row>
    <row r="154" spans="1:14" x14ac:dyDescent="0.25">
      <c r="A154" s="37" t="s">
        <v>100</v>
      </c>
      <c r="B154" s="37"/>
      <c r="C154" s="37" t="s">
        <v>73</v>
      </c>
      <c r="D154" s="39" t="s">
        <v>156</v>
      </c>
      <c r="E154" s="37" t="s">
        <v>155</v>
      </c>
      <c r="F154" s="37" t="s">
        <v>154</v>
      </c>
      <c r="G154" s="37" t="s">
        <v>100</v>
      </c>
      <c r="J154" s="39"/>
      <c r="K154" s="39"/>
      <c r="L154" s="39"/>
      <c r="M154" s="39"/>
      <c r="N154" s="39"/>
    </row>
    <row r="155" spans="1:14" x14ac:dyDescent="0.25">
      <c r="A155" s="6">
        <v>700</v>
      </c>
      <c r="C155" t="s">
        <v>153</v>
      </c>
      <c r="D155" s="38">
        <v>3.5142409364145128E-3</v>
      </c>
      <c r="E155" t="s">
        <v>152</v>
      </c>
      <c r="F155" s="37"/>
      <c r="G155" s="6">
        <v>700</v>
      </c>
      <c r="J155" s="38">
        <v>3.5142409364145128E-3</v>
      </c>
      <c r="K155" s="38">
        <v>0</v>
      </c>
      <c r="L155" s="38">
        <v>3.5142409364145128E-3</v>
      </c>
      <c r="M155" s="38">
        <v>3.5142409364145128E-3</v>
      </c>
      <c r="N155" s="38">
        <v>3.5142409364145128E-3</v>
      </c>
    </row>
    <row r="156" spans="1:14" x14ac:dyDescent="0.25">
      <c r="D156" s="38"/>
      <c r="E156" s="37"/>
      <c r="F156" s="37"/>
      <c r="G156" s="6"/>
      <c r="J156" s="38"/>
      <c r="K156" s="38"/>
      <c r="L156" s="38"/>
      <c r="M156" s="38"/>
      <c r="N156" s="38"/>
    </row>
    <row r="157" spans="1:14" x14ac:dyDescent="0.25">
      <c r="A157" s="6">
        <v>701</v>
      </c>
      <c r="C157" t="s">
        <v>151</v>
      </c>
      <c r="D157" s="36">
        <v>9641105.8542353045</v>
      </c>
      <c r="E157" t="s">
        <v>150</v>
      </c>
      <c r="F157" s="37"/>
      <c r="G157" s="6">
        <v>701</v>
      </c>
      <c r="J157" s="36">
        <v>9583137.2204442471</v>
      </c>
      <c r="K157" s="36">
        <v>57968.633791057393</v>
      </c>
      <c r="L157" s="36">
        <v>1495.8087658218817</v>
      </c>
      <c r="M157" s="36">
        <v>-445.24171362243146</v>
      </c>
      <c r="N157" s="36">
        <v>26458.791400167855</v>
      </c>
    </row>
    <row r="158" spans="1:14" x14ac:dyDescent="0.25">
      <c r="A158" s="6">
        <v>702</v>
      </c>
      <c r="C158" t="s">
        <v>149</v>
      </c>
      <c r="D158" s="36">
        <v>4522757.585614305</v>
      </c>
      <c r="E158" t="s">
        <v>148</v>
      </c>
      <c r="G158" s="6">
        <v>702</v>
      </c>
      <c r="J158" s="36">
        <v>4522757.585614305</v>
      </c>
      <c r="K158" s="36">
        <v>0</v>
      </c>
      <c r="L158" s="36"/>
      <c r="M158" s="36"/>
      <c r="N158" s="36"/>
    </row>
    <row r="159" spans="1:14" x14ac:dyDescent="0.25">
      <c r="A159" s="6">
        <v>703</v>
      </c>
      <c r="C159" t="s">
        <v>147</v>
      </c>
      <c r="D159" s="35">
        <v>2743439060.8607135</v>
      </c>
      <c r="E159" t="s">
        <v>146</v>
      </c>
      <c r="G159" s="6">
        <v>703</v>
      </c>
      <c r="J159" s="35">
        <v>2726943710.985755</v>
      </c>
      <c r="K159" s="35">
        <v>16495349.874958515</v>
      </c>
      <c r="L159" s="35">
        <v>425642.06407202571</v>
      </c>
      <c r="M159" s="35">
        <v>-126696.41088317064</v>
      </c>
      <c r="N159" s="35">
        <v>7529020.3144588768</v>
      </c>
    </row>
    <row r="160" spans="1:14" x14ac:dyDescent="0.25">
      <c r="A160" s="6">
        <v>704</v>
      </c>
      <c r="C160" s="17" t="s">
        <v>145</v>
      </c>
      <c r="D160" s="34">
        <v>2757602924.3005629</v>
      </c>
      <c r="E160" t="s">
        <v>144</v>
      </c>
      <c r="G160" s="6">
        <v>704</v>
      </c>
      <c r="J160" s="34">
        <v>2741049605.7918134</v>
      </c>
      <c r="K160" s="34">
        <v>16553318.508749485</v>
      </c>
      <c r="L160" s="34">
        <v>427137.87283784756</v>
      </c>
      <c r="M160" s="34">
        <v>-127141.65259679306</v>
      </c>
      <c r="N160" s="34">
        <v>7555479.1058590449</v>
      </c>
    </row>
    <row r="161" spans="3:14" x14ac:dyDescent="0.25">
      <c r="D161" s="32"/>
      <c r="I161" s="33"/>
      <c r="J161" s="32"/>
      <c r="K161" s="32">
        <v>8697843.1826493852</v>
      </c>
      <c r="L161" s="32"/>
      <c r="M161" s="32"/>
      <c r="N161" s="32"/>
    </row>
    <row r="162" spans="3:14" x14ac:dyDescent="0.25">
      <c r="D162" s="29"/>
      <c r="E162" s="31"/>
      <c r="F162" s="30"/>
      <c r="J162" s="29"/>
      <c r="K162" s="29" t="s">
        <v>143</v>
      </c>
      <c r="L162" s="29"/>
      <c r="M162" s="29"/>
      <c r="N162" s="29"/>
    </row>
    <row r="163" spans="3:14" x14ac:dyDescent="0.25">
      <c r="C163" s="28" t="s">
        <v>142</v>
      </c>
      <c r="D163" s="28"/>
      <c r="E163" s="28"/>
      <c r="F163" s="28"/>
    </row>
    <row r="164" spans="3:14" x14ac:dyDescent="0.25">
      <c r="C164" s="25" t="s">
        <v>141</v>
      </c>
      <c r="D164" s="25"/>
      <c r="E164" s="25"/>
      <c r="F164" s="25"/>
    </row>
    <row r="165" spans="3:14" x14ac:dyDescent="0.25">
      <c r="C165" s="27" t="s">
        <v>140</v>
      </c>
      <c r="D165" s="27"/>
      <c r="E165" s="27"/>
      <c r="F165" s="27"/>
    </row>
    <row r="166" spans="3:14" ht="15" customHeight="1" x14ac:dyDescent="0.25">
      <c r="C166" s="26" t="s">
        <v>139</v>
      </c>
      <c r="D166" s="26"/>
      <c r="E166" s="26"/>
      <c r="F166" s="26"/>
    </row>
    <row r="167" spans="3:14" x14ac:dyDescent="0.25">
      <c r="C167" s="26"/>
      <c r="D167" s="26"/>
      <c r="E167" s="26"/>
      <c r="F167" s="26"/>
    </row>
    <row r="168" spans="3:14" x14ac:dyDescent="0.25">
      <c r="C168" s="26"/>
      <c r="D168" s="26"/>
      <c r="E168" s="26"/>
      <c r="F168" s="26"/>
    </row>
    <row r="169" spans="3:14" x14ac:dyDescent="0.25">
      <c r="C169" s="25" t="s">
        <v>138</v>
      </c>
      <c r="D169" s="25"/>
      <c r="E169" s="25"/>
      <c r="F169" s="25"/>
    </row>
  </sheetData>
  <mergeCells count="5">
    <mergeCell ref="C163:F163"/>
    <mergeCell ref="C164:F164"/>
    <mergeCell ref="C165:F165"/>
    <mergeCell ref="C166:F168"/>
    <mergeCell ref="C169:F169"/>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20FA7-A634-4F8B-B786-971272537517}">
  <sheetPr>
    <tabColor theme="9" tint="0.59999389629810485"/>
    <pageSetUpPr fitToPage="1"/>
  </sheetPr>
  <dimension ref="A1:N169"/>
  <sheetViews>
    <sheetView topLeftCell="A138" workbookViewId="0">
      <selection sqref="A1:B1"/>
    </sheetView>
  </sheetViews>
  <sheetFormatPr defaultColWidth="9.28515625" defaultRowHeight="15" x14ac:dyDescent="0.25"/>
  <cols>
    <col min="1" max="1" width="4.7109375" style="6" customWidth="1"/>
    <col min="2" max="2" width="2.28515625" style="6"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9" width="6.7109375" customWidth="1"/>
    <col min="10" max="11" width="19.28515625" bestFit="1" customWidth="1"/>
    <col min="12" max="14" width="13.5703125" customWidth="1"/>
  </cols>
  <sheetData>
    <row r="1" spans="1:14" x14ac:dyDescent="0.25">
      <c r="C1" s="17" t="s">
        <v>372</v>
      </c>
      <c r="E1" s="79" t="s">
        <v>371</v>
      </c>
      <c r="F1" s="81">
        <v>2024</v>
      </c>
    </row>
    <row r="2" spans="1:14" x14ac:dyDescent="0.25">
      <c r="A2" s="76"/>
      <c r="B2" s="76"/>
      <c r="C2" s="80" t="s">
        <v>370</v>
      </c>
      <c r="E2" s="79" t="s">
        <v>369</v>
      </c>
      <c r="F2" s="76">
        <v>2022</v>
      </c>
      <c r="H2" s="79"/>
    </row>
    <row r="3" spans="1:14" x14ac:dyDescent="0.25">
      <c r="A3" s="37"/>
      <c r="B3" s="37"/>
      <c r="F3" s="66"/>
      <c r="G3" s="37"/>
    </row>
    <row r="4" spans="1:14" ht="105" x14ac:dyDescent="0.25">
      <c r="C4" s="42" t="s">
        <v>368</v>
      </c>
      <c r="D4" s="41"/>
      <c r="E4" s="41"/>
      <c r="F4" s="41"/>
      <c r="J4" s="78" t="s">
        <v>367</v>
      </c>
      <c r="K4" s="78" t="s">
        <v>366</v>
      </c>
      <c r="L4" s="78" t="s">
        <v>365</v>
      </c>
      <c r="M4" s="78" t="s">
        <v>364</v>
      </c>
      <c r="N4" s="78" t="s">
        <v>363</v>
      </c>
    </row>
    <row r="5" spans="1:14" x14ac:dyDescent="0.25">
      <c r="A5" s="37" t="s">
        <v>100</v>
      </c>
      <c r="B5" s="37"/>
      <c r="C5" s="37" t="s">
        <v>73</v>
      </c>
      <c r="D5" s="37" t="s">
        <v>156</v>
      </c>
      <c r="E5" s="37" t="s">
        <v>155</v>
      </c>
      <c r="F5" s="37" t="s">
        <v>154</v>
      </c>
      <c r="G5" s="37" t="s">
        <v>100</v>
      </c>
      <c r="J5" s="37"/>
      <c r="K5" s="37"/>
      <c r="L5" s="37"/>
      <c r="M5" s="37"/>
      <c r="N5" s="37"/>
    </row>
    <row r="6" spans="1:14" x14ac:dyDescent="0.25">
      <c r="C6" s="48" t="s">
        <v>362</v>
      </c>
    </row>
    <row r="7" spans="1:14" x14ac:dyDescent="0.25">
      <c r="A7" s="6">
        <v>100</v>
      </c>
      <c r="C7" t="s">
        <v>361</v>
      </c>
      <c r="D7" s="49">
        <v>15434713280.457989</v>
      </c>
      <c r="E7" t="s">
        <v>360</v>
      </c>
      <c r="F7" t="s">
        <v>322</v>
      </c>
      <c r="G7" s="6">
        <v>100</v>
      </c>
      <c r="J7" s="49">
        <v>15658655291.088451</v>
      </c>
      <c r="K7" s="49">
        <v>-223942010.63046265</v>
      </c>
      <c r="L7" s="49"/>
      <c r="M7" s="49"/>
      <c r="N7" s="49"/>
    </row>
    <row r="8" spans="1:14" x14ac:dyDescent="0.25">
      <c r="A8" s="6">
        <v>101</v>
      </c>
      <c r="C8" t="s">
        <v>359</v>
      </c>
      <c r="D8" s="49">
        <v>1456035303.3207693</v>
      </c>
      <c r="E8" t="s">
        <v>358</v>
      </c>
      <c r="F8" t="s">
        <v>322</v>
      </c>
      <c r="G8" s="6">
        <v>101</v>
      </c>
      <c r="J8" s="49">
        <v>1466646066.3247118</v>
      </c>
      <c r="K8" s="49">
        <v>-10610763.00394249</v>
      </c>
      <c r="L8" s="49"/>
      <c r="M8" s="49"/>
      <c r="N8" s="49"/>
    </row>
    <row r="9" spans="1:14" x14ac:dyDescent="0.25">
      <c r="A9" s="6">
        <v>102</v>
      </c>
      <c r="C9" t="s">
        <v>357</v>
      </c>
      <c r="D9" s="77">
        <v>0</v>
      </c>
      <c r="E9" t="s">
        <v>356</v>
      </c>
      <c r="F9" t="s">
        <v>322</v>
      </c>
      <c r="G9" s="6">
        <v>102</v>
      </c>
      <c r="J9" s="77">
        <v>0</v>
      </c>
      <c r="K9" s="77">
        <v>0</v>
      </c>
      <c r="L9" s="77"/>
      <c r="M9" s="77"/>
      <c r="N9" s="77"/>
    </row>
    <row r="10" spans="1:14" x14ac:dyDescent="0.25">
      <c r="A10" s="6">
        <v>103</v>
      </c>
      <c r="C10" s="17" t="s">
        <v>355</v>
      </c>
      <c r="D10" s="54">
        <v>16890748583.778759</v>
      </c>
      <c r="E10" s="66" t="s">
        <v>354</v>
      </c>
      <c r="G10" s="6">
        <v>103</v>
      </c>
      <c r="J10" s="54">
        <v>17125301357.413162</v>
      </c>
      <c r="K10" s="54">
        <v>-234552773.63440323</v>
      </c>
      <c r="L10" s="54"/>
      <c r="M10" s="54"/>
      <c r="N10" s="54"/>
    </row>
    <row r="12" spans="1:14" x14ac:dyDescent="0.25">
      <c r="C12" s="48" t="s">
        <v>353</v>
      </c>
    </row>
    <row r="13" spans="1:14" x14ac:dyDescent="0.25">
      <c r="A13" s="6">
        <v>104</v>
      </c>
      <c r="C13" t="s">
        <v>352</v>
      </c>
      <c r="D13" s="49">
        <v>107423252.17511886</v>
      </c>
      <c r="E13" t="s">
        <v>351</v>
      </c>
      <c r="F13" t="s">
        <v>322</v>
      </c>
      <c r="G13" s="6">
        <v>104</v>
      </c>
      <c r="J13" s="49">
        <v>107423252.17511886</v>
      </c>
      <c r="K13" s="49">
        <v>0</v>
      </c>
      <c r="L13" s="49"/>
      <c r="M13" s="49"/>
      <c r="N13" s="49"/>
    </row>
    <row r="14" spans="1:14" x14ac:dyDescent="0.25">
      <c r="A14" s="6">
        <v>105</v>
      </c>
      <c r="C14" t="s">
        <v>350</v>
      </c>
      <c r="D14" s="49">
        <v>63835258</v>
      </c>
      <c r="E14" t="s">
        <v>349</v>
      </c>
      <c r="F14" t="s">
        <v>322</v>
      </c>
      <c r="G14" s="6">
        <v>105</v>
      </c>
      <c r="J14" s="49">
        <v>64247105</v>
      </c>
      <c r="K14" s="49">
        <v>-411847</v>
      </c>
      <c r="L14" s="49"/>
      <c r="M14" s="49"/>
      <c r="N14" s="49"/>
    </row>
    <row r="15" spans="1:14" x14ac:dyDescent="0.25">
      <c r="A15" s="6">
        <v>106</v>
      </c>
      <c r="C15" t="s">
        <v>348</v>
      </c>
      <c r="D15" s="77">
        <v>98003925.453859687</v>
      </c>
      <c r="E15" t="s">
        <v>347</v>
      </c>
      <c r="G15" s="6">
        <v>106</v>
      </c>
      <c r="J15" s="77">
        <v>94439920.822499648</v>
      </c>
      <c r="K15" s="77">
        <v>3564004.6313600391</v>
      </c>
      <c r="L15" s="77"/>
      <c r="M15" s="77"/>
      <c r="N15" s="77"/>
    </row>
    <row r="16" spans="1:14" x14ac:dyDescent="0.25">
      <c r="A16" s="6">
        <v>107</v>
      </c>
      <c r="C16" s="17" t="s">
        <v>346</v>
      </c>
      <c r="D16" s="54">
        <v>269262435.62897855</v>
      </c>
      <c r="E16" s="66" t="s">
        <v>345</v>
      </c>
      <c r="G16" s="6">
        <v>107</v>
      </c>
      <c r="J16" s="54">
        <v>266110277.9976185</v>
      </c>
      <c r="K16" s="54">
        <v>3152157.631360054</v>
      </c>
      <c r="L16" s="54"/>
      <c r="M16" s="54"/>
      <c r="N16" s="54"/>
    </row>
    <row r="18" spans="1:14" x14ac:dyDescent="0.25">
      <c r="C18" s="48" t="s">
        <v>344</v>
      </c>
    </row>
    <row r="19" spans="1:14" x14ac:dyDescent="0.25">
      <c r="A19" s="6">
        <v>108</v>
      </c>
      <c r="C19" t="s">
        <v>343</v>
      </c>
      <c r="D19" s="49">
        <v>-3649515178.2099609</v>
      </c>
      <c r="E19" t="s">
        <v>342</v>
      </c>
      <c r="F19" t="s">
        <v>326</v>
      </c>
      <c r="G19" s="6">
        <v>108</v>
      </c>
      <c r="J19" s="49">
        <v>-3674552227.2916818</v>
      </c>
      <c r="K19" s="49">
        <v>25037049.081720829</v>
      </c>
      <c r="L19" s="49"/>
      <c r="M19" s="49"/>
      <c r="N19" s="49"/>
    </row>
    <row r="20" spans="1:14" x14ac:dyDescent="0.25">
      <c r="A20" s="6">
        <v>109</v>
      </c>
      <c r="C20" t="s">
        <v>341</v>
      </c>
      <c r="D20" s="77">
        <v>-520927078.2713719</v>
      </c>
      <c r="E20" t="s">
        <v>340</v>
      </c>
      <c r="F20" t="s">
        <v>326</v>
      </c>
      <c r="G20" s="6">
        <v>109</v>
      </c>
      <c r="J20" s="77">
        <v>-524616275.48762077</v>
      </c>
      <c r="K20" s="77">
        <v>3689197.2162488699</v>
      </c>
      <c r="L20" s="77"/>
      <c r="M20" s="77"/>
      <c r="N20" s="77"/>
    </row>
    <row r="21" spans="1:14" x14ac:dyDescent="0.25">
      <c r="A21" s="6">
        <v>110</v>
      </c>
      <c r="C21" s="17" t="s">
        <v>339</v>
      </c>
      <c r="D21" s="54">
        <v>-4170442256.4813328</v>
      </c>
      <c r="E21" t="s">
        <v>338</v>
      </c>
      <c r="G21" s="6">
        <v>110</v>
      </c>
      <c r="J21" s="54">
        <v>-4199168502.7793026</v>
      </c>
      <c r="K21" s="54">
        <v>28726246.297969818</v>
      </c>
      <c r="L21" s="54"/>
      <c r="M21" s="54"/>
      <c r="N21" s="54"/>
    </row>
    <row r="23" spans="1:14" x14ac:dyDescent="0.25">
      <c r="A23" s="6">
        <v>111</v>
      </c>
      <c r="B23" s="76" t="s">
        <v>335</v>
      </c>
      <c r="C23" s="76" t="s">
        <v>337</v>
      </c>
      <c r="D23" s="49">
        <v>-1573788501.9350011</v>
      </c>
      <c r="E23" t="s">
        <v>336</v>
      </c>
      <c r="F23" t="s">
        <v>322</v>
      </c>
      <c r="G23" s="6">
        <v>111</v>
      </c>
      <c r="H23" s="17" t="s">
        <v>335</v>
      </c>
      <c r="J23" s="49">
        <v>-1565836048.5595448</v>
      </c>
      <c r="K23" s="49">
        <v>-7952453.3754563332</v>
      </c>
      <c r="L23" s="49"/>
      <c r="M23" s="49"/>
      <c r="N23" s="49"/>
    </row>
    <row r="24" spans="1:14" x14ac:dyDescent="0.25">
      <c r="A24" s="6">
        <v>111</v>
      </c>
      <c r="B24" s="76" t="s">
        <v>332</v>
      </c>
      <c r="C24" s="75" t="s">
        <v>334</v>
      </c>
      <c r="D24" s="77">
        <v>-514091802.07925397</v>
      </c>
      <c r="E24" t="s">
        <v>333</v>
      </c>
      <c r="F24" t="s">
        <v>322</v>
      </c>
      <c r="G24" s="6">
        <v>111</v>
      </c>
      <c r="H24" s="17" t="s">
        <v>332</v>
      </c>
      <c r="J24" s="77">
        <v>-513953807.01430571</v>
      </c>
      <c r="K24" s="77">
        <v>-137995.06494826078</v>
      </c>
      <c r="L24" s="77"/>
      <c r="M24" s="77"/>
      <c r="N24" s="77"/>
    </row>
    <row r="25" spans="1:14" x14ac:dyDescent="0.25">
      <c r="A25" s="6">
        <v>111</v>
      </c>
      <c r="B25" s="76" t="s">
        <v>329</v>
      </c>
      <c r="C25" s="75" t="s">
        <v>331</v>
      </c>
      <c r="D25" s="54">
        <v>-2087880304.014255</v>
      </c>
      <c r="E25" t="s">
        <v>330</v>
      </c>
      <c r="F25" t="s">
        <v>322</v>
      </c>
      <c r="G25" s="6">
        <v>111</v>
      </c>
      <c r="H25" s="17" t="s">
        <v>329</v>
      </c>
      <c r="J25" s="54">
        <v>-2079789855.5738506</v>
      </c>
      <c r="K25" s="54">
        <v>-8090448.4404044151</v>
      </c>
      <c r="L25" s="54"/>
      <c r="M25" s="54"/>
      <c r="N25" s="54"/>
    </row>
    <row r="26" spans="1:14" x14ac:dyDescent="0.25">
      <c r="A26" s="6">
        <v>112</v>
      </c>
      <c r="C26" s="17" t="s">
        <v>328</v>
      </c>
      <c r="D26" s="49">
        <v>-159139744.63</v>
      </c>
      <c r="E26" t="s">
        <v>327</v>
      </c>
      <c r="F26" t="s">
        <v>326</v>
      </c>
      <c r="G26" s="6">
        <v>112</v>
      </c>
      <c r="J26" s="49">
        <v>-159139744.63</v>
      </c>
      <c r="K26" s="49">
        <v>0</v>
      </c>
      <c r="L26" s="49"/>
      <c r="M26" s="49"/>
      <c r="N26" s="49"/>
    </row>
    <row r="27" spans="1:14" x14ac:dyDescent="0.25">
      <c r="A27" s="6">
        <v>113</v>
      </c>
      <c r="C27" s="17" t="s">
        <v>35</v>
      </c>
      <c r="D27" s="49">
        <v>-130443348.03238419</v>
      </c>
      <c r="E27" t="s">
        <v>325</v>
      </c>
      <c r="F27" t="s">
        <v>322</v>
      </c>
      <c r="G27" s="6">
        <v>113</v>
      </c>
      <c r="J27" s="49">
        <v>-131293247.62614582</v>
      </c>
      <c r="K27" s="49">
        <v>849899.59376163781</v>
      </c>
      <c r="L27" s="49"/>
      <c r="M27" s="49"/>
      <c r="N27" s="49"/>
    </row>
    <row r="28" spans="1:14" x14ac:dyDescent="0.25">
      <c r="A28" s="6">
        <v>114</v>
      </c>
      <c r="C28" s="17" t="s">
        <v>324</v>
      </c>
      <c r="D28" s="49">
        <v>0</v>
      </c>
      <c r="E28" t="s">
        <v>323</v>
      </c>
      <c r="F28" t="s">
        <v>322</v>
      </c>
      <c r="G28" s="6">
        <v>114</v>
      </c>
      <c r="J28" s="49">
        <v>0</v>
      </c>
      <c r="K28" s="49">
        <v>0</v>
      </c>
      <c r="L28" s="49"/>
      <c r="M28" s="49"/>
      <c r="N28" s="49"/>
    </row>
    <row r="29" spans="1:14" x14ac:dyDescent="0.25">
      <c r="D29" s="49"/>
      <c r="G29" s="6"/>
      <c r="J29" s="49"/>
      <c r="K29" s="49"/>
      <c r="L29" s="49"/>
      <c r="M29" s="49"/>
      <c r="N29" s="49"/>
    </row>
    <row r="30" spans="1:14" x14ac:dyDescent="0.25">
      <c r="A30" s="6">
        <v>115</v>
      </c>
      <c r="C30" s="17" t="s">
        <v>321</v>
      </c>
      <c r="D30" s="54">
        <v>10612105366.249765</v>
      </c>
      <c r="E30" t="s">
        <v>320</v>
      </c>
      <c r="G30" s="6">
        <v>115</v>
      </c>
      <c r="J30" s="54">
        <v>10822020284.801483</v>
      </c>
      <c r="K30" s="54">
        <v>-209914918.55171776</v>
      </c>
      <c r="L30" s="54"/>
      <c r="M30" s="54"/>
      <c r="N30" s="54"/>
    </row>
    <row r="31" spans="1:14" x14ac:dyDescent="0.25">
      <c r="D31" s="43"/>
      <c r="G31" s="6"/>
      <c r="J31" s="43"/>
      <c r="K31" s="43"/>
      <c r="L31" s="43"/>
      <c r="M31" s="43"/>
      <c r="N31" s="43"/>
    </row>
    <row r="32" spans="1:14" x14ac:dyDescent="0.25">
      <c r="C32" s="42" t="s">
        <v>319</v>
      </c>
      <c r="D32" s="41"/>
      <c r="E32" s="41"/>
      <c r="F32" s="41"/>
      <c r="J32" s="41"/>
      <c r="K32" s="41"/>
      <c r="L32" s="41"/>
      <c r="M32" s="41"/>
      <c r="N32" s="41"/>
    </row>
    <row r="33" spans="1:14" x14ac:dyDescent="0.25">
      <c r="A33" s="37" t="s">
        <v>100</v>
      </c>
      <c r="B33" s="37"/>
      <c r="C33" s="37" t="s">
        <v>73</v>
      </c>
      <c r="D33" s="37" t="s">
        <v>156</v>
      </c>
      <c r="E33" s="37" t="s">
        <v>155</v>
      </c>
      <c r="F33" s="37" t="s">
        <v>154</v>
      </c>
      <c r="G33" s="37" t="s">
        <v>100</v>
      </c>
      <c r="J33" s="37"/>
      <c r="K33" s="37"/>
      <c r="L33" s="37"/>
      <c r="M33" s="37"/>
      <c r="N33" s="37"/>
    </row>
    <row r="34" spans="1:14" x14ac:dyDescent="0.25">
      <c r="C34" s="48" t="s">
        <v>318</v>
      </c>
    </row>
    <row r="35" spans="1:14" x14ac:dyDescent="0.25">
      <c r="A35" s="6">
        <v>200</v>
      </c>
      <c r="C35" t="s">
        <v>317</v>
      </c>
      <c r="D35" s="73">
        <v>43963518200.504662</v>
      </c>
      <c r="E35" t="s">
        <v>316</v>
      </c>
      <c r="G35" s="6">
        <v>200</v>
      </c>
      <c r="J35" s="73">
        <v>43963518200.504662</v>
      </c>
      <c r="K35" s="73">
        <v>0</v>
      </c>
      <c r="L35" s="73"/>
      <c r="M35" s="73"/>
      <c r="N35" s="73"/>
    </row>
    <row r="36" spans="1:14" x14ac:dyDescent="0.25">
      <c r="A36" s="6">
        <v>201</v>
      </c>
      <c r="C36" t="s">
        <v>315</v>
      </c>
      <c r="D36" s="74">
        <v>3.9399999999999998E-2</v>
      </c>
      <c r="E36" t="s">
        <v>314</v>
      </c>
      <c r="G36" s="6">
        <v>201</v>
      </c>
      <c r="J36" s="74">
        <v>3.9399999999999998E-2</v>
      </c>
      <c r="K36" s="74">
        <v>0</v>
      </c>
      <c r="L36" s="74"/>
      <c r="M36" s="74"/>
      <c r="N36" s="74"/>
    </row>
    <row r="37" spans="1:14" x14ac:dyDescent="0.25">
      <c r="A37" s="6">
        <v>202</v>
      </c>
      <c r="C37" s="17" t="s">
        <v>313</v>
      </c>
      <c r="D37" s="54">
        <v>1732162617.0998836</v>
      </c>
      <c r="E37" t="s">
        <v>312</v>
      </c>
      <c r="G37" s="6">
        <v>202</v>
      </c>
      <c r="J37" s="54">
        <v>1732162617.0998836</v>
      </c>
      <c r="K37" s="54">
        <v>0</v>
      </c>
      <c r="L37" s="54"/>
      <c r="M37" s="54"/>
      <c r="N37" s="54"/>
    </row>
    <row r="39" spans="1:14" x14ac:dyDescent="0.25">
      <c r="C39" s="48" t="s">
        <v>311</v>
      </c>
    </row>
    <row r="40" spans="1:14" x14ac:dyDescent="0.25">
      <c r="A40" s="6">
        <v>203</v>
      </c>
      <c r="C40" t="s">
        <v>310</v>
      </c>
      <c r="D40" s="49">
        <v>252054300.31999999</v>
      </c>
      <c r="E40" t="s">
        <v>309</v>
      </c>
      <c r="G40" s="6">
        <v>203</v>
      </c>
      <c r="J40" s="49">
        <v>252054300.31999999</v>
      </c>
      <c r="K40" s="49">
        <v>0</v>
      </c>
      <c r="L40" s="49"/>
      <c r="M40" s="49"/>
      <c r="N40" s="49"/>
    </row>
    <row r="41" spans="1:14" x14ac:dyDescent="0.25">
      <c r="A41" s="6">
        <v>204</v>
      </c>
      <c r="C41" t="s">
        <v>57</v>
      </c>
      <c r="D41" s="69">
        <v>5.5211589517762859E-2</v>
      </c>
      <c r="E41" t="s">
        <v>308</v>
      </c>
      <c r="G41" s="6">
        <v>204</v>
      </c>
      <c r="J41" s="69">
        <v>5.5211589517762859E-2</v>
      </c>
      <c r="K41" s="69">
        <v>0</v>
      </c>
      <c r="L41" s="69"/>
      <c r="M41" s="69"/>
      <c r="N41" s="69"/>
    </row>
    <row r="42" spans="1:14" x14ac:dyDescent="0.25">
      <c r="A42" s="6">
        <v>205</v>
      </c>
      <c r="C42" s="17" t="s">
        <v>307</v>
      </c>
      <c r="D42" s="54">
        <v>13916318.565454762</v>
      </c>
      <c r="E42" t="s">
        <v>306</v>
      </c>
      <c r="G42" s="6">
        <v>205</v>
      </c>
      <c r="J42" s="54">
        <v>13916318.565454762</v>
      </c>
      <c r="K42" s="54">
        <v>0</v>
      </c>
      <c r="L42" s="54"/>
      <c r="M42" s="54"/>
      <c r="N42" s="54"/>
    </row>
    <row r="44" spans="1:14" x14ac:dyDescent="0.25">
      <c r="C44" s="48" t="s">
        <v>305</v>
      </c>
    </row>
    <row r="45" spans="1:14" x14ac:dyDescent="0.25">
      <c r="A45" s="6">
        <v>206</v>
      </c>
      <c r="C45" t="s">
        <v>304</v>
      </c>
      <c r="D45" s="73">
        <v>29646672631.43</v>
      </c>
      <c r="E45" t="s">
        <v>303</v>
      </c>
      <c r="G45" s="6">
        <v>206</v>
      </c>
      <c r="J45" s="73">
        <v>29646672631.43</v>
      </c>
      <c r="K45" s="73">
        <v>0</v>
      </c>
      <c r="L45" s="73"/>
      <c r="M45" s="73"/>
      <c r="N45" s="73"/>
    </row>
    <row r="46" spans="1:14" x14ac:dyDescent="0.25">
      <c r="G46" s="6"/>
    </row>
    <row r="47" spans="1:14" x14ac:dyDescent="0.25">
      <c r="A47" s="6">
        <v>207</v>
      </c>
      <c r="C47" s="17" t="s">
        <v>302</v>
      </c>
      <c r="D47" s="54">
        <v>73862245132.254669</v>
      </c>
      <c r="E47" t="s">
        <v>301</v>
      </c>
      <c r="G47" s="6">
        <v>207</v>
      </c>
      <c r="J47" s="54">
        <v>73862245132.254669</v>
      </c>
      <c r="K47" s="54">
        <v>0</v>
      </c>
      <c r="L47" s="54"/>
      <c r="M47" s="54"/>
      <c r="N47" s="54"/>
    </row>
    <row r="49" spans="1:14" x14ac:dyDescent="0.25">
      <c r="C49" s="48" t="s">
        <v>300</v>
      </c>
    </row>
    <row r="50" spans="1:14" x14ac:dyDescent="0.25">
      <c r="A50" s="6">
        <v>208</v>
      </c>
      <c r="C50" t="s">
        <v>299</v>
      </c>
      <c r="D50" s="31">
        <v>0.4975</v>
      </c>
      <c r="E50" s="43" t="s">
        <v>295</v>
      </c>
      <c r="F50" s="43" t="s">
        <v>294</v>
      </c>
      <c r="G50" s="6">
        <v>208</v>
      </c>
      <c r="J50" s="31">
        <v>0.4975</v>
      </c>
      <c r="K50" s="31">
        <v>0</v>
      </c>
      <c r="L50" s="31"/>
      <c r="M50" s="31"/>
      <c r="N50" s="31"/>
    </row>
    <row r="51" spans="1:14" x14ac:dyDescent="0.25">
      <c r="A51" s="6">
        <v>209</v>
      </c>
      <c r="C51" t="s">
        <v>298</v>
      </c>
      <c r="D51" s="31">
        <v>5.0000000000000001E-3</v>
      </c>
      <c r="E51" s="43" t="s">
        <v>297</v>
      </c>
      <c r="F51" s="43" t="s">
        <v>294</v>
      </c>
      <c r="G51" s="6">
        <v>209</v>
      </c>
      <c r="J51" s="31">
        <v>5.0000000000000001E-3</v>
      </c>
      <c r="K51" s="31">
        <v>0</v>
      </c>
      <c r="L51" s="31"/>
      <c r="M51" s="31"/>
      <c r="N51" s="31"/>
    </row>
    <row r="52" spans="1:14" x14ac:dyDescent="0.25">
      <c r="A52" s="6">
        <v>210</v>
      </c>
      <c r="C52" t="s">
        <v>296</v>
      </c>
      <c r="D52" s="31">
        <v>0.4975</v>
      </c>
      <c r="E52" s="43" t="s">
        <v>295</v>
      </c>
      <c r="F52" s="43" t="s">
        <v>294</v>
      </c>
      <c r="G52" s="6">
        <v>210</v>
      </c>
      <c r="J52" s="31">
        <v>0.4975</v>
      </c>
      <c r="K52" s="31">
        <v>0</v>
      </c>
      <c r="L52" s="31"/>
      <c r="M52" s="31"/>
      <c r="N52" s="31"/>
    </row>
    <row r="54" spans="1:14" x14ac:dyDescent="0.25">
      <c r="C54" s="48" t="s">
        <v>293</v>
      </c>
      <c r="G54" s="6"/>
    </row>
    <row r="55" spans="1:14" x14ac:dyDescent="0.25">
      <c r="A55" s="6">
        <v>211</v>
      </c>
      <c r="C55" t="s">
        <v>59</v>
      </c>
      <c r="D55" s="51">
        <v>3.9399999999999998E-2</v>
      </c>
      <c r="E55" t="s">
        <v>292</v>
      </c>
      <c r="G55" s="6">
        <v>211</v>
      </c>
      <c r="J55" s="51">
        <v>3.9399999999999998E-2</v>
      </c>
      <c r="K55" s="51">
        <v>0</v>
      </c>
      <c r="L55" s="51"/>
      <c r="M55" s="51"/>
      <c r="N55" s="51"/>
    </row>
    <row r="56" spans="1:14" x14ac:dyDescent="0.25">
      <c r="A56" s="6">
        <v>212</v>
      </c>
      <c r="C56" t="s">
        <v>57</v>
      </c>
      <c r="D56" s="51">
        <v>5.5211589517762859E-2</v>
      </c>
      <c r="E56" t="s">
        <v>291</v>
      </c>
      <c r="G56" s="6">
        <v>212</v>
      </c>
      <c r="J56" s="51">
        <v>5.5211589517762859E-2</v>
      </c>
      <c r="K56" s="51">
        <v>0</v>
      </c>
      <c r="L56" s="51"/>
      <c r="M56" s="51"/>
      <c r="N56" s="51"/>
    </row>
    <row r="57" spans="1:14" x14ac:dyDescent="0.25">
      <c r="D57" s="51"/>
      <c r="G57" s="6"/>
      <c r="J57" s="51"/>
      <c r="K57" s="51"/>
      <c r="L57" s="51"/>
      <c r="M57" s="51"/>
      <c r="N57" s="51"/>
    </row>
    <row r="58" spans="1:14" x14ac:dyDescent="0.25">
      <c r="A58" s="6">
        <v>213</v>
      </c>
      <c r="C58" s="17" t="s">
        <v>290</v>
      </c>
      <c r="D58" s="72">
        <v>0.1045</v>
      </c>
      <c r="E58" t="s">
        <v>289</v>
      </c>
      <c r="G58" s="6">
        <v>213</v>
      </c>
      <c r="J58" s="72">
        <v>0.1045</v>
      </c>
      <c r="K58" s="72">
        <v>0</v>
      </c>
      <c r="L58" s="72"/>
      <c r="M58" s="72"/>
      <c r="N58" s="72"/>
    </row>
    <row r="59" spans="1:14" x14ac:dyDescent="0.25">
      <c r="A59" s="6">
        <v>214</v>
      </c>
      <c r="C59" t="s">
        <v>288</v>
      </c>
      <c r="D59" s="71">
        <v>0.1045</v>
      </c>
      <c r="E59" t="s">
        <v>287</v>
      </c>
      <c r="F59" s="43" t="s">
        <v>93</v>
      </c>
      <c r="G59" s="6">
        <v>214</v>
      </c>
      <c r="J59" s="71">
        <v>0.1045</v>
      </c>
      <c r="K59" s="71">
        <v>0</v>
      </c>
      <c r="L59" s="71"/>
      <c r="M59" s="71"/>
      <c r="N59" s="71"/>
    </row>
    <row r="60" spans="1:14" x14ac:dyDescent="0.25">
      <c r="A60" s="6">
        <v>215</v>
      </c>
      <c r="C60" t="s">
        <v>286</v>
      </c>
      <c r="D60" s="71">
        <v>0</v>
      </c>
      <c r="F60" t="s">
        <v>285</v>
      </c>
      <c r="G60" s="6">
        <v>215</v>
      </c>
      <c r="J60" s="71">
        <v>0</v>
      </c>
      <c r="K60" s="71">
        <v>0</v>
      </c>
      <c r="L60" s="71"/>
      <c r="M60" s="71"/>
      <c r="N60" s="71"/>
    </row>
    <row r="62" spans="1:14" x14ac:dyDescent="0.25">
      <c r="C62" s="48" t="s">
        <v>284</v>
      </c>
    </row>
    <row r="63" spans="1:14" x14ac:dyDescent="0.25">
      <c r="A63" s="6">
        <v>216</v>
      </c>
      <c r="C63" t="s">
        <v>283</v>
      </c>
      <c r="D63" s="31">
        <v>1.9601499999999997E-2</v>
      </c>
      <c r="E63" t="s">
        <v>282</v>
      </c>
      <c r="G63" s="6">
        <v>216</v>
      </c>
      <c r="J63" s="31">
        <v>1.9601499999999997E-2</v>
      </c>
      <c r="K63" s="31">
        <v>0</v>
      </c>
      <c r="L63" s="31"/>
      <c r="M63" s="31"/>
      <c r="N63" s="31"/>
    </row>
    <row r="64" spans="1:14" x14ac:dyDescent="0.25">
      <c r="A64" s="6">
        <v>217</v>
      </c>
      <c r="C64" t="s">
        <v>281</v>
      </c>
      <c r="D64" s="31">
        <v>2.7605794758881429E-4</v>
      </c>
      <c r="E64" t="s">
        <v>280</v>
      </c>
      <c r="G64" s="6">
        <v>217</v>
      </c>
      <c r="J64" s="31">
        <v>2.7605794758881429E-4</v>
      </c>
      <c r="K64" s="31">
        <v>0</v>
      </c>
      <c r="L64" s="31"/>
      <c r="M64" s="31"/>
      <c r="N64" s="31"/>
    </row>
    <row r="65" spans="1:14" x14ac:dyDescent="0.25">
      <c r="A65" s="6">
        <v>218</v>
      </c>
      <c r="C65" t="s">
        <v>279</v>
      </c>
      <c r="D65" s="65">
        <v>5.198875E-2</v>
      </c>
      <c r="E65" t="s">
        <v>278</v>
      </c>
      <c r="G65" s="6">
        <v>218</v>
      </c>
      <c r="J65" s="65">
        <v>5.198875E-2</v>
      </c>
      <c r="K65" s="65">
        <v>0</v>
      </c>
      <c r="L65" s="65"/>
      <c r="M65" s="65"/>
      <c r="N65" s="65"/>
    </row>
    <row r="66" spans="1:14" x14ac:dyDescent="0.25">
      <c r="A66" s="6">
        <v>219</v>
      </c>
      <c r="C66" s="17" t="s">
        <v>277</v>
      </c>
      <c r="D66" s="64">
        <v>7.1866307947588803E-2</v>
      </c>
      <c r="E66" s="66" t="s">
        <v>276</v>
      </c>
      <c r="G66" s="6">
        <v>219</v>
      </c>
      <c r="J66" s="64">
        <v>7.1866307947588803E-2</v>
      </c>
      <c r="K66" s="64">
        <v>0</v>
      </c>
      <c r="L66" s="64"/>
      <c r="M66" s="64"/>
      <c r="N66" s="64"/>
    </row>
    <row r="68" spans="1:14" x14ac:dyDescent="0.25">
      <c r="A68" s="6">
        <v>220</v>
      </c>
      <c r="C68" s="17" t="s">
        <v>275</v>
      </c>
      <c r="D68" s="51">
        <v>5.2264807947588816E-2</v>
      </c>
      <c r="E68" t="s">
        <v>274</v>
      </c>
      <c r="F68" s="43"/>
      <c r="G68" s="6">
        <v>220</v>
      </c>
      <c r="J68" s="51">
        <v>5.2264807947588816E-2</v>
      </c>
      <c r="K68" s="51">
        <v>0</v>
      </c>
      <c r="L68" s="51"/>
      <c r="M68" s="51"/>
      <c r="N68" s="51"/>
    </row>
    <row r="69" spans="1:14" x14ac:dyDescent="0.25">
      <c r="A69" s="6">
        <v>221</v>
      </c>
      <c r="C69" s="17" t="s">
        <v>273</v>
      </c>
      <c r="D69" s="51">
        <v>0</v>
      </c>
      <c r="E69" t="s">
        <v>272</v>
      </c>
      <c r="F69" s="43"/>
      <c r="G69" s="6">
        <v>221</v>
      </c>
      <c r="J69" s="51">
        <v>0</v>
      </c>
      <c r="K69" s="51">
        <v>0</v>
      </c>
      <c r="L69" s="51"/>
      <c r="M69" s="51"/>
      <c r="N69" s="51"/>
    </row>
    <row r="70" spans="1:14" x14ac:dyDescent="0.25">
      <c r="G70" s="6"/>
    </row>
    <row r="71" spans="1:14" x14ac:dyDescent="0.25">
      <c r="A71" s="6">
        <v>222</v>
      </c>
      <c r="C71" t="s">
        <v>271</v>
      </c>
      <c r="D71" s="49">
        <v>762652832.22316527</v>
      </c>
      <c r="E71" t="s">
        <v>270</v>
      </c>
      <c r="G71" s="6">
        <v>222</v>
      </c>
      <c r="J71" s="49">
        <v>777738642.40259612</v>
      </c>
      <c r="K71" s="49">
        <v>-15085810.179430842</v>
      </c>
      <c r="L71" s="49"/>
      <c r="M71" s="49"/>
      <c r="N71" s="49"/>
    </row>
    <row r="72" spans="1:14" x14ac:dyDescent="0.25">
      <c r="A72" s="6">
        <v>223</v>
      </c>
      <c r="C72" t="s">
        <v>269</v>
      </c>
      <c r="D72" s="49">
        <v>0</v>
      </c>
      <c r="E72" t="s">
        <v>268</v>
      </c>
      <c r="G72" s="6">
        <v>223</v>
      </c>
      <c r="J72" s="49">
        <v>0</v>
      </c>
      <c r="K72" s="49">
        <v>0</v>
      </c>
      <c r="L72" s="49"/>
      <c r="M72" s="49"/>
      <c r="N72" s="49"/>
    </row>
    <row r="73" spans="1:14" x14ac:dyDescent="0.25">
      <c r="A73" s="6">
        <v>224</v>
      </c>
      <c r="C73" s="17" t="s">
        <v>267</v>
      </c>
      <c r="D73" s="54">
        <v>762652832.22316527</v>
      </c>
      <c r="E73" t="s">
        <v>266</v>
      </c>
      <c r="G73" s="6">
        <v>224</v>
      </c>
      <c r="J73" s="54">
        <v>777738642.40259612</v>
      </c>
      <c r="K73" s="54">
        <v>-15085810.179430842</v>
      </c>
      <c r="L73" s="54"/>
      <c r="M73" s="54"/>
      <c r="N73" s="54"/>
    </row>
    <row r="75" spans="1:14" x14ac:dyDescent="0.25">
      <c r="C75" s="42" t="s">
        <v>265</v>
      </c>
      <c r="D75" s="41"/>
      <c r="E75" s="41"/>
      <c r="F75" s="41"/>
      <c r="J75" s="41"/>
      <c r="K75" s="41"/>
      <c r="L75" s="41"/>
      <c r="M75" s="41"/>
      <c r="N75" s="41"/>
    </row>
    <row r="76" spans="1:14" x14ac:dyDescent="0.25">
      <c r="A76" s="37" t="s">
        <v>100</v>
      </c>
      <c r="B76" s="37"/>
      <c r="C76" s="37" t="s">
        <v>73</v>
      </c>
      <c r="D76" s="37" t="s">
        <v>156</v>
      </c>
      <c r="E76" s="37" t="s">
        <v>155</v>
      </c>
      <c r="F76" s="37" t="s">
        <v>154</v>
      </c>
      <c r="G76" s="37" t="s">
        <v>100</v>
      </c>
      <c r="J76" s="37"/>
      <c r="K76" s="37"/>
      <c r="L76" s="37"/>
      <c r="M76" s="37"/>
      <c r="N76" s="37"/>
    </row>
    <row r="77" spans="1:14" x14ac:dyDescent="0.25">
      <c r="C77" s="48" t="s">
        <v>264</v>
      </c>
    </row>
    <row r="78" spans="1:14" x14ac:dyDescent="0.25">
      <c r="A78" s="6">
        <v>300</v>
      </c>
      <c r="C78" t="s">
        <v>263</v>
      </c>
      <c r="D78" s="70">
        <v>435557101</v>
      </c>
      <c r="E78" s="43" t="s">
        <v>262</v>
      </c>
      <c r="G78" s="6">
        <v>300</v>
      </c>
      <c r="J78" s="70">
        <v>435557101</v>
      </c>
      <c r="K78" s="70">
        <v>0</v>
      </c>
      <c r="L78" s="70"/>
      <c r="M78" s="70"/>
      <c r="N78" s="70"/>
    </row>
    <row r="79" spans="1:14" x14ac:dyDescent="0.25">
      <c r="A79" s="6">
        <v>301</v>
      </c>
      <c r="C79" t="s">
        <v>261</v>
      </c>
      <c r="D79" s="69">
        <v>0.28703873797541335</v>
      </c>
      <c r="E79" s="43" t="s">
        <v>260</v>
      </c>
      <c r="G79" s="6">
        <v>301</v>
      </c>
      <c r="J79" s="69">
        <v>0.29047249215759252</v>
      </c>
      <c r="K79" s="69">
        <v>-3.4337541821791717E-3</v>
      </c>
      <c r="L79" s="69"/>
      <c r="M79" s="69"/>
      <c r="N79" s="69"/>
    </row>
    <row r="80" spans="1:14" x14ac:dyDescent="0.25">
      <c r="A80" s="6">
        <v>302</v>
      </c>
      <c r="C80" s="17" t="s">
        <v>259</v>
      </c>
      <c r="D80" s="54">
        <v>125021760.58726965</v>
      </c>
      <c r="E80" s="43" t="s">
        <v>258</v>
      </c>
      <c r="G80" s="6">
        <v>302</v>
      </c>
      <c r="J80" s="54">
        <v>126517356.60440624</v>
      </c>
      <c r="K80" s="54">
        <v>-1495596.0171365887</v>
      </c>
      <c r="L80" s="54"/>
      <c r="M80" s="54"/>
      <c r="N80" s="54"/>
    </row>
    <row r="81" spans="1:14" x14ac:dyDescent="0.25">
      <c r="E81" s="43"/>
    </row>
    <row r="82" spans="1:14" x14ac:dyDescent="0.25">
      <c r="C82" s="48" t="s">
        <v>257</v>
      </c>
      <c r="E82" s="43"/>
    </row>
    <row r="83" spans="1:14" x14ac:dyDescent="0.25">
      <c r="A83" s="6">
        <v>303</v>
      </c>
      <c r="C83" t="s">
        <v>256</v>
      </c>
      <c r="D83" s="68">
        <v>102974934</v>
      </c>
      <c r="E83" s="43" t="s">
        <v>255</v>
      </c>
      <c r="G83" s="6">
        <v>303</v>
      </c>
      <c r="J83" s="68">
        <v>102974934</v>
      </c>
      <c r="K83" s="68">
        <v>0</v>
      </c>
      <c r="L83" s="68"/>
      <c r="M83" s="68"/>
      <c r="N83" s="68"/>
    </row>
    <row r="84" spans="1:14" x14ac:dyDescent="0.25">
      <c r="A84" s="6">
        <v>304</v>
      </c>
      <c r="C84" t="s">
        <v>254</v>
      </c>
      <c r="D84" s="68">
        <v>3527350</v>
      </c>
      <c r="E84" s="43" t="s">
        <v>253</v>
      </c>
      <c r="G84" s="6">
        <v>304</v>
      </c>
      <c r="J84" s="68">
        <v>3527350</v>
      </c>
      <c r="K84" s="68">
        <v>0</v>
      </c>
      <c r="L84" s="68"/>
      <c r="M84" s="68"/>
      <c r="N84" s="68"/>
    </row>
    <row r="85" spans="1:14" x14ac:dyDescent="0.25">
      <c r="A85" s="6">
        <v>305</v>
      </c>
      <c r="C85" t="s">
        <v>252</v>
      </c>
      <c r="D85" s="68">
        <v>814104</v>
      </c>
      <c r="E85" s="43" t="s">
        <v>251</v>
      </c>
      <c r="G85" s="6">
        <v>305</v>
      </c>
      <c r="J85" s="68">
        <v>814104</v>
      </c>
      <c r="K85" s="68">
        <v>0</v>
      </c>
      <c r="L85" s="68"/>
      <c r="M85" s="68"/>
      <c r="N85" s="68"/>
    </row>
    <row r="86" spans="1:14" x14ac:dyDescent="0.25">
      <c r="A86" s="6">
        <v>306</v>
      </c>
      <c r="C86" t="s">
        <v>250</v>
      </c>
      <c r="D86" s="68">
        <v>28924750</v>
      </c>
      <c r="E86" t="s">
        <v>249</v>
      </c>
      <c r="F86" s="43" t="s">
        <v>246</v>
      </c>
      <c r="G86" s="6">
        <v>306</v>
      </c>
      <c r="J86" s="68">
        <v>28924750</v>
      </c>
      <c r="K86" s="68">
        <v>0</v>
      </c>
      <c r="L86" s="68"/>
      <c r="M86" s="68"/>
      <c r="N86" s="68"/>
    </row>
    <row r="87" spans="1:14" x14ac:dyDescent="0.25">
      <c r="A87" s="6">
        <v>307</v>
      </c>
      <c r="C87" t="s">
        <v>248</v>
      </c>
      <c r="D87" s="67">
        <v>0</v>
      </c>
      <c r="E87" t="s">
        <v>247</v>
      </c>
      <c r="F87" s="43" t="s">
        <v>246</v>
      </c>
      <c r="G87" s="6">
        <v>307</v>
      </c>
      <c r="J87" s="67">
        <v>0</v>
      </c>
      <c r="K87" s="67">
        <v>0</v>
      </c>
      <c r="L87" s="67"/>
      <c r="M87" s="67"/>
      <c r="N87" s="67"/>
    </row>
    <row r="88" spans="1:14" x14ac:dyDescent="0.25">
      <c r="A88" s="6">
        <v>308</v>
      </c>
      <c r="C88" s="17" t="s">
        <v>245</v>
      </c>
      <c r="D88" s="54">
        <v>136241138</v>
      </c>
      <c r="E88" s="66" t="s">
        <v>244</v>
      </c>
      <c r="G88" s="6">
        <v>308</v>
      </c>
      <c r="J88" s="54">
        <v>136241138</v>
      </c>
      <c r="K88" s="54">
        <v>0</v>
      </c>
      <c r="L88" s="54"/>
      <c r="M88" s="54"/>
      <c r="N88" s="54"/>
    </row>
    <row r="90" spans="1:14" x14ac:dyDescent="0.25">
      <c r="A90" s="6">
        <v>309</v>
      </c>
      <c r="C90" t="s">
        <v>243</v>
      </c>
      <c r="D90" s="51">
        <v>0.13501303344003782</v>
      </c>
      <c r="E90" t="s">
        <v>242</v>
      </c>
      <c r="G90" s="6">
        <v>309</v>
      </c>
      <c r="J90" s="51">
        <v>0.13539553206179952</v>
      </c>
      <c r="K90" s="51">
        <v>-3.8249862176170657E-4</v>
      </c>
      <c r="L90" s="51"/>
      <c r="M90" s="51"/>
      <c r="N90" s="51"/>
    </row>
    <row r="91" spans="1:14" x14ac:dyDescent="0.25">
      <c r="A91" s="6">
        <v>310</v>
      </c>
      <c r="C91" s="17" t="s">
        <v>241</v>
      </c>
      <c r="D91" s="54">
        <v>18394329.320702806</v>
      </c>
      <c r="E91" s="43" t="s">
        <v>240</v>
      </c>
      <c r="G91" s="6">
        <v>310</v>
      </c>
      <c r="J91" s="54">
        <v>18446441.368215054</v>
      </c>
      <c r="K91" s="54">
        <v>-52112.047512248158</v>
      </c>
      <c r="L91" s="54"/>
      <c r="M91" s="54"/>
      <c r="N91" s="54"/>
    </row>
    <row r="93" spans="1:14" x14ac:dyDescent="0.25">
      <c r="A93" s="6">
        <v>311</v>
      </c>
      <c r="C93" s="17" t="s">
        <v>239</v>
      </c>
      <c r="D93" s="54">
        <v>143416089.90797246</v>
      </c>
      <c r="E93" t="s">
        <v>238</v>
      </c>
      <c r="F93" s="44"/>
      <c r="G93" s="6">
        <v>311</v>
      </c>
      <c r="J93" s="54">
        <v>144963797.97262129</v>
      </c>
      <c r="K93" s="54">
        <v>-1547708.0646488369</v>
      </c>
      <c r="L93" s="54"/>
      <c r="M93" s="54"/>
      <c r="N93" s="54"/>
    </row>
    <row r="95" spans="1:14" x14ac:dyDescent="0.25">
      <c r="A95"/>
      <c r="B95"/>
      <c r="C95" s="42" t="s">
        <v>237</v>
      </c>
      <c r="D95" s="41"/>
      <c r="E95" s="41"/>
      <c r="F95" s="41"/>
      <c r="J95" s="41"/>
      <c r="K95" s="41"/>
      <c r="L95" s="41"/>
      <c r="M95" s="41"/>
      <c r="N95" s="41"/>
    </row>
    <row r="96" spans="1:14" x14ac:dyDescent="0.25">
      <c r="A96" s="37" t="s">
        <v>100</v>
      </c>
      <c r="B96" s="37"/>
      <c r="C96" s="37" t="s">
        <v>73</v>
      </c>
      <c r="D96" s="37"/>
      <c r="E96" s="37" t="s">
        <v>155</v>
      </c>
      <c r="F96" s="37" t="s">
        <v>154</v>
      </c>
      <c r="G96" s="37" t="s">
        <v>100</v>
      </c>
      <c r="J96" s="37"/>
      <c r="K96" s="37"/>
      <c r="L96" s="37"/>
      <c r="M96" s="37"/>
      <c r="N96" s="37"/>
    </row>
    <row r="97" spans="1:14" x14ac:dyDescent="0.25">
      <c r="A97" s="6">
        <v>400</v>
      </c>
      <c r="C97" t="s">
        <v>236</v>
      </c>
      <c r="D97" s="51">
        <v>0.21</v>
      </c>
      <c r="E97" t="s">
        <v>235</v>
      </c>
      <c r="G97" s="6">
        <v>400</v>
      </c>
      <c r="J97" s="51">
        <v>0.21</v>
      </c>
      <c r="K97" s="51">
        <v>0</v>
      </c>
      <c r="L97" s="51"/>
      <c r="M97" s="51"/>
      <c r="N97" s="51"/>
    </row>
    <row r="98" spans="1:14" x14ac:dyDescent="0.25">
      <c r="A98" s="6">
        <v>401</v>
      </c>
      <c r="C98" t="s">
        <v>234</v>
      </c>
      <c r="D98" s="65">
        <v>8.8400000000000006E-2</v>
      </c>
      <c r="E98" t="s">
        <v>233</v>
      </c>
      <c r="G98" s="6">
        <v>401</v>
      </c>
      <c r="J98" s="65">
        <v>8.8400000000000006E-2</v>
      </c>
      <c r="K98" s="65">
        <v>0</v>
      </c>
      <c r="L98" s="65"/>
      <c r="M98" s="65"/>
      <c r="N98" s="65"/>
    </row>
    <row r="99" spans="1:14" x14ac:dyDescent="0.25">
      <c r="A99" s="6">
        <v>402</v>
      </c>
      <c r="C99" s="17" t="s">
        <v>232</v>
      </c>
      <c r="D99" s="64">
        <v>0.27983599999999997</v>
      </c>
      <c r="E99" s="43" t="s">
        <v>231</v>
      </c>
      <c r="G99" s="6">
        <v>402</v>
      </c>
      <c r="J99" s="64">
        <v>0.27983599999999997</v>
      </c>
      <c r="K99" s="64">
        <v>0</v>
      </c>
      <c r="L99" s="64"/>
      <c r="M99" s="64"/>
      <c r="N99" s="64"/>
    </row>
    <row r="101" spans="1:14" x14ac:dyDescent="0.25">
      <c r="C101" s="48" t="s">
        <v>230</v>
      </c>
      <c r="G101" s="6"/>
    </row>
    <row r="102" spans="1:14" x14ac:dyDescent="0.25">
      <c r="A102" s="6">
        <v>403</v>
      </c>
      <c r="C102" t="s">
        <v>229</v>
      </c>
      <c r="D102" s="63">
        <v>11196068.832097646</v>
      </c>
      <c r="E102" s="57" t="s">
        <v>228</v>
      </c>
      <c r="G102" s="6">
        <v>403</v>
      </c>
      <c r="J102" s="62">
        <v>11232945.326774467</v>
      </c>
      <c r="K102" s="62">
        <v>-36876.494676820934</v>
      </c>
      <c r="L102" s="62"/>
      <c r="M102" s="62"/>
      <c r="N102" s="62"/>
    </row>
    <row r="103" spans="1:14" x14ac:dyDescent="0.25">
      <c r="A103" s="6">
        <v>404</v>
      </c>
      <c r="C103" s="17" t="s">
        <v>227</v>
      </c>
      <c r="D103" s="61">
        <v>11196068.832097646</v>
      </c>
      <c r="E103" t="s">
        <v>226</v>
      </c>
      <c r="G103" s="6">
        <v>404</v>
      </c>
      <c r="J103" s="61">
        <v>11232945.326774467</v>
      </c>
      <c r="K103" s="61">
        <v>-36876.494676820934</v>
      </c>
      <c r="L103" s="61"/>
      <c r="M103" s="61"/>
      <c r="N103" s="61"/>
    </row>
    <row r="104" spans="1:14" x14ac:dyDescent="0.25">
      <c r="D104" s="53"/>
      <c r="G104" s="6"/>
      <c r="J104" s="53"/>
      <c r="K104" s="53"/>
      <c r="L104" s="53"/>
      <c r="M104" s="53"/>
      <c r="N104" s="53"/>
    </row>
    <row r="105" spans="1:14" x14ac:dyDescent="0.25">
      <c r="C105" s="48" t="s">
        <v>225</v>
      </c>
      <c r="D105" s="53"/>
      <c r="J105" s="53"/>
      <c r="K105" s="53"/>
      <c r="L105" s="53"/>
      <c r="M105" s="53"/>
      <c r="N105" s="53"/>
    </row>
    <row r="106" spans="1:14" x14ac:dyDescent="0.25">
      <c r="A106" s="6">
        <v>405</v>
      </c>
      <c r="C106" s="43" t="s">
        <v>224</v>
      </c>
      <c r="D106" s="60">
        <v>-21180408.060940981</v>
      </c>
      <c r="E106" s="57" t="s">
        <v>223</v>
      </c>
      <c r="F106" t="s">
        <v>222</v>
      </c>
      <c r="G106" s="6">
        <v>405</v>
      </c>
      <c r="J106" s="59">
        <v>-21208798.798968621</v>
      </c>
      <c r="K106" s="59">
        <v>28390.738027639687</v>
      </c>
      <c r="L106" s="59"/>
      <c r="M106" s="59"/>
      <c r="N106" s="59"/>
    </row>
    <row r="107" spans="1:14" x14ac:dyDescent="0.25">
      <c r="A107" s="6">
        <v>406</v>
      </c>
      <c r="C107" t="s">
        <v>221</v>
      </c>
      <c r="D107" s="58">
        <v>-703380.74167295138</v>
      </c>
      <c r="E107" s="57" t="s">
        <v>220</v>
      </c>
      <c r="G107" s="6">
        <v>406</v>
      </c>
      <c r="J107" s="56">
        <v>-702229.25297428656</v>
      </c>
      <c r="K107" s="56">
        <v>-1151.4886986648198</v>
      </c>
      <c r="L107" s="56"/>
      <c r="M107" s="56"/>
      <c r="N107" s="56"/>
    </row>
    <row r="108" spans="1:14" x14ac:dyDescent="0.25">
      <c r="A108" s="6">
        <v>407</v>
      </c>
      <c r="C108" s="17" t="s">
        <v>219</v>
      </c>
      <c r="D108" s="54">
        <v>-21883788.802613933</v>
      </c>
      <c r="E108" t="s">
        <v>218</v>
      </c>
      <c r="G108" s="6">
        <v>407</v>
      </c>
      <c r="J108" s="54">
        <v>-21911028.051942907</v>
      </c>
      <c r="K108" s="54">
        <v>27239.249328974634</v>
      </c>
      <c r="L108" s="54"/>
      <c r="M108" s="54"/>
      <c r="N108" s="54"/>
    </row>
    <row r="109" spans="1:14" x14ac:dyDescent="0.25">
      <c r="D109" s="55"/>
      <c r="J109" s="55"/>
      <c r="K109" s="55"/>
      <c r="L109" s="55"/>
      <c r="M109" s="55"/>
      <c r="N109" s="55"/>
    </row>
    <row r="110" spans="1:14" x14ac:dyDescent="0.25">
      <c r="A110" s="6">
        <v>408</v>
      </c>
      <c r="C110" s="17" t="s">
        <v>217</v>
      </c>
      <c r="D110" s="54">
        <v>189481028.07266304</v>
      </c>
      <c r="E110" t="s">
        <v>216</v>
      </c>
      <c r="G110" s="6">
        <v>408</v>
      </c>
      <c r="J110" s="54">
        <v>193720626.91915113</v>
      </c>
      <c r="K110" s="54">
        <v>-4239598.8464880884</v>
      </c>
      <c r="L110" s="54"/>
      <c r="M110" s="54"/>
      <c r="N110" s="54"/>
    </row>
    <row r="112" spans="1:14" x14ac:dyDescent="0.25">
      <c r="A112" s="6">
        <v>409</v>
      </c>
      <c r="C112" t="s">
        <v>215</v>
      </c>
      <c r="G112" s="6">
        <v>409</v>
      </c>
    </row>
    <row r="114" spans="1:14" x14ac:dyDescent="0.25">
      <c r="C114" t="s">
        <v>214</v>
      </c>
    </row>
    <row r="115" spans="1:14" x14ac:dyDescent="0.25">
      <c r="A115" s="6">
        <v>410</v>
      </c>
      <c r="C115" s="50" t="s">
        <v>213</v>
      </c>
      <c r="D115" s="49">
        <v>10612105366.249765</v>
      </c>
      <c r="E115" t="s">
        <v>212</v>
      </c>
      <c r="F115" s="53"/>
      <c r="G115" s="6">
        <v>410</v>
      </c>
      <c r="J115" s="49">
        <v>10822020284.801483</v>
      </c>
      <c r="K115" s="49">
        <v>-209914918.55171776</v>
      </c>
      <c r="L115" s="49"/>
      <c r="M115" s="49"/>
      <c r="N115" s="49"/>
    </row>
    <row r="116" spans="1:14" x14ac:dyDescent="0.25">
      <c r="A116" s="6">
        <v>411</v>
      </c>
      <c r="C116" s="52" t="s">
        <v>211</v>
      </c>
      <c r="D116" s="51">
        <v>5.2264807947588816E-2</v>
      </c>
      <c r="E116" t="s">
        <v>210</v>
      </c>
      <c r="G116" s="6">
        <v>411</v>
      </c>
      <c r="J116" s="51">
        <v>5.2264807947588816E-2</v>
      </c>
      <c r="K116" s="51">
        <v>0</v>
      </c>
      <c r="L116" s="51"/>
      <c r="M116" s="51"/>
      <c r="N116" s="51"/>
    </row>
    <row r="117" spans="1:14" x14ac:dyDescent="0.25">
      <c r="A117" s="6">
        <v>412</v>
      </c>
      <c r="C117" s="50" t="s">
        <v>209</v>
      </c>
      <c r="D117" s="31">
        <v>0.27983599999999997</v>
      </c>
      <c r="E117" t="s">
        <v>208</v>
      </c>
      <c r="G117" s="6">
        <v>412</v>
      </c>
      <c r="J117" s="31">
        <v>0.27983599999999997</v>
      </c>
      <c r="K117" s="31">
        <v>0</v>
      </c>
      <c r="L117" s="31"/>
      <c r="M117" s="31"/>
      <c r="N117" s="31"/>
    </row>
    <row r="118" spans="1:14" x14ac:dyDescent="0.25">
      <c r="A118" s="6">
        <v>413</v>
      </c>
      <c r="C118" s="50" t="s">
        <v>207</v>
      </c>
      <c r="D118" s="49">
        <v>-21883788.802613933</v>
      </c>
      <c r="E118" t="s">
        <v>206</v>
      </c>
      <c r="G118" s="6">
        <v>413</v>
      </c>
      <c r="J118" s="49">
        <v>-21911028.051942907</v>
      </c>
      <c r="K118" s="49">
        <v>27239.249328974634</v>
      </c>
      <c r="L118" s="49"/>
      <c r="M118" s="49"/>
      <c r="N118" s="49"/>
    </row>
    <row r="119" spans="1:14" x14ac:dyDescent="0.25">
      <c r="A119" s="6">
        <v>414</v>
      </c>
      <c r="C119" s="50" t="s">
        <v>205</v>
      </c>
      <c r="D119" s="49">
        <v>11196068.832097646</v>
      </c>
      <c r="E119" t="s">
        <v>204</v>
      </c>
      <c r="G119" s="6">
        <v>414</v>
      </c>
      <c r="J119" s="49">
        <v>11232945.326774467</v>
      </c>
      <c r="K119" s="49">
        <v>-36876.494676820934</v>
      </c>
      <c r="L119" s="49"/>
      <c r="M119" s="49"/>
      <c r="N119" s="49"/>
    </row>
    <row r="120" spans="1:14" x14ac:dyDescent="0.25">
      <c r="A120" s="6">
        <v>415</v>
      </c>
      <c r="C120" s="50" t="s">
        <v>203</v>
      </c>
      <c r="D120" s="49">
        <v>0</v>
      </c>
      <c r="E120" t="s">
        <v>202</v>
      </c>
      <c r="G120" s="6">
        <v>415</v>
      </c>
      <c r="J120" s="49">
        <v>0</v>
      </c>
      <c r="K120" s="49">
        <v>0</v>
      </c>
      <c r="L120" s="49"/>
      <c r="M120" s="49"/>
      <c r="N120" s="49"/>
    </row>
    <row r="121" spans="1:14" x14ac:dyDescent="0.25">
      <c r="G121" s="6"/>
    </row>
    <row r="122" spans="1:14" x14ac:dyDescent="0.25">
      <c r="C122" s="42" t="s">
        <v>201</v>
      </c>
      <c r="D122" s="41"/>
      <c r="E122" s="41"/>
      <c r="F122" s="41"/>
      <c r="J122" s="41"/>
      <c r="K122" s="41"/>
      <c r="L122" s="41"/>
      <c r="M122" s="41"/>
      <c r="N122" s="41"/>
    </row>
    <row r="123" spans="1:14" x14ac:dyDescent="0.25">
      <c r="A123" s="37" t="s">
        <v>100</v>
      </c>
      <c r="B123" s="37"/>
      <c r="C123" s="37" t="s">
        <v>73</v>
      </c>
      <c r="D123" s="37" t="s">
        <v>156</v>
      </c>
      <c r="E123" s="37" t="s">
        <v>155</v>
      </c>
      <c r="F123" s="37" t="s">
        <v>154</v>
      </c>
      <c r="G123" s="37" t="s">
        <v>100</v>
      </c>
      <c r="J123" s="37"/>
      <c r="K123" s="37"/>
      <c r="L123" s="37"/>
      <c r="M123" s="37"/>
      <c r="N123" s="37"/>
    </row>
    <row r="124" spans="1:14" x14ac:dyDescent="0.25">
      <c r="C124" s="48" t="s">
        <v>200</v>
      </c>
    </row>
    <row r="125" spans="1:14" x14ac:dyDescent="0.25">
      <c r="A125" s="6">
        <v>500</v>
      </c>
      <c r="C125" t="s">
        <v>199</v>
      </c>
      <c r="D125" s="49">
        <v>670263608.10886574</v>
      </c>
      <c r="E125" t="s">
        <v>198</v>
      </c>
      <c r="G125" s="6">
        <v>500</v>
      </c>
      <c r="J125" s="49">
        <v>632960218.36720455</v>
      </c>
      <c r="K125" s="49">
        <v>37303389.741661191</v>
      </c>
      <c r="L125" s="49"/>
      <c r="M125" s="49"/>
      <c r="N125" s="49"/>
    </row>
    <row r="126" spans="1:14" x14ac:dyDescent="0.25">
      <c r="A126" s="6">
        <v>501</v>
      </c>
      <c r="C126" t="s">
        <v>197</v>
      </c>
      <c r="D126" s="49">
        <v>309775646.42973119</v>
      </c>
      <c r="E126" t="s">
        <v>196</v>
      </c>
      <c r="G126" s="6">
        <v>501</v>
      </c>
      <c r="J126" s="49">
        <v>311438989.8577919</v>
      </c>
      <c r="K126" s="49">
        <v>-1663343.4280607104</v>
      </c>
      <c r="L126" s="49"/>
      <c r="M126" s="49"/>
      <c r="N126" s="49"/>
    </row>
    <row r="127" spans="1:14" x14ac:dyDescent="0.25">
      <c r="A127" s="6">
        <v>502</v>
      </c>
      <c r="C127" t="s">
        <v>195</v>
      </c>
      <c r="D127" s="36">
        <v>1745354.32</v>
      </c>
      <c r="E127" t="s">
        <v>194</v>
      </c>
      <c r="G127" s="6">
        <v>502</v>
      </c>
      <c r="J127" s="36">
        <v>1745354.32</v>
      </c>
      <c r="K127" s="36">
        <v>0</v>
      </c>
      <c r="L127" s="36"/>
      <c r="M127" s="36"/>
      <c r="N127" s="36"/>
    </row>
    <row r="128" spans="1:14" x14ac:dyDescent="0.25">
      <c r="A128" s="6">
        <v>503</v>
      </c>
      <c r="C128" t="s">
        <v>193</v>
      </c>
      <c r="D128" s="36">
        <v>529931639.00447822</v>
      </c>
      <c r="E128" t="s">
        <v>192</v>
      </c>
      <c r="G128" s="6">
        <v>503</v>
      </c>
      <c r="J128" s="36">
        <v>537037675.40049243</v>
      </c>
      <c r="K128" s="36">
        <v>-7106036.3960142136</v>
      </c>
      <c r="L128" s="36"/>
      <c r="M128" s="36"/>
      <c r="N128" s="36"/>
    </row>
    <row r="129" spans="1:14" x14ac:dyDescent="0.25">
      <c r="A129" s="6">
        <v>504</v>
      </c>
      <c r="C129" s="43" t="s">
        <v>191</v>
      </c>
      <c r="D129" s="36">
        <v>775867.53927052021</v>
      </c>
      <c r="E129" t="s">
        <v>190</v>
      </c>
      <c r="G129" s="6">
        <v>504</v>
      </c>
      <c r="J129" s="36">
        <v>1063625.9019136429</v>
      </c>
      <c r="K129" s="36">
        <v>-287758.36264312267</v>
      </c>
      <c r="L129" s="36">
        <v>-287758.36264312267</v>
      </c>
      <c r="M129" s="36"/>
      <c r="N129" s="36"/>
    </row>
    <row r="130" spans="1:14" x14ac:dyDescent="0.25">
      <c r="A130" s="6">
        <v>505</v>
      </c>
      <c r="C130" t="s">
        <v>189</v>
      </c>
      <c r="D130" s="36">
        <v>0</v>
      </c>
      <c r="E130" t="s">
        <v>188</v>
      </c>
      <c r="G130" s="6">
        <v>505</v>
      </c>
      <c r="J130" s="36">
        <v>0</v>
      </c>
      <c r="K130" s="36">
        <v>0</v>
      </c>
      <c r="L130" s="36"/>
      <c r="M130" s="36"/>
      <c r="N130" s="36"/>
    </row>
    <row r="131" spans="1:14" x14ac:dyDescent="0.25">
      <c r="A131" s="6">
        <v>506</v>
      </c>
      <c r="C131" t="s">
        <v>187</v>
      </c>
      <c r="D131" s="36">
        <v>762652832.22316527</v>
      </c>
      <c r="E131" t="s">
        <v>186</v>
      </c>
      <c r="G131" s="6">
        <v>506</v>
      </c>
      <c r="J131" s="36">
        <v>777738642.40259612</v>
      </c>
      <c r="K131" s="36">
        <v>-15085810.179430842</v>
      </c>
      <c r="L131" s="36"/>
      <c r="M131" s="36"/>
      <c r="N131" s="36"/>
    </row>
    <row r="132" spans="1:14" x14ac:dyDescent="0.25">
      <c r="A132" s="6">
        <v>507</v>
      </c>
      <c r="C132" t="s">
        <v>185</v>
      </c>
      <c r="D132" s="36">
        <v>143416089.90797246</v>
      </c>
      <c r="E132" t="s">
        <v>184</v>
      </c>
      <c r="G132" s="6">
        <v>507</v>
      </c>
      <c r="J132" s="36">
        <v>144963797.97262129</v>
      </c>
      <c r="K132" s="36">
        <v>-1547708.0646488369</v>
      </c>
      <c r="L132" s="36"/>
      <c r="M132" s="36"/>
      <c r="N132" s="36"/>
    </row>
    <row r="133" spans="1:14" x14ac:dyDescent="0.25">
      <c r="A133" s="6">
        <v>508</v>
      </c>
      <c r="C133" t="s">
        <v>183</v>
      </c>
      <c r="D133" s="36">
        <v>189481028.07266304</v>
      </c>
      <c r="E133" t="s">
        <v>182</v>
      </c>
      <c r="G133" s="6">
        <v>508</v>
      </c>
      <c r="J133" s="36">
        <v>193720626.91915113</v>
      </c>
      <c r="K133" s="36">
        <v>-4239598.8464880884</v>
      </c>
      <c r="L133" s="36"/>
      <c r="M133" s="36"/>
      <c r="N133" s="36"/>
    </row>
    <row r="134" spans="1:14" x14ac:dyDescent="0.25">
      <c r="A134" s="6">
        <v>509</v>
      </c>
      <c r="C134" t="s">
        <v>24</v>
      </c>
      <c r="D134" s="36">
        <v>-14732192.819800004</v>
      </c>
      <c r="E134" t="s">
        <v>181</v>
      </c>
      <c r="F134" t="s">
        <v>178</v>
      </c>
      <c r="G134" s="6">
        <v>509</v>
      </c>
      <c r="J134" s="36">
        <v>-14606488.819800004</v>
      </c>
      <c r="K134" s="36">
        <v>-125704</v>
      </c>
      <c r="L134" s="36"/>
      <c r="M134" s="36">
        <v>-125704</v>
      </c>
      <c r="N134" s="36"/>
    </row>
    <row r="135" spans="1:14" x14ac:dyDescent="0.25">
      <c r="A135" s="6">
        <v>510</v>
      </c>
      <c r="C135" t="s">
        <v>180</v>
      </c>
      <c r="D135" s="36">
        <v>-19860596.636095401</v>
      </c>
      <c r="E135" t="s">
        <v>179</v>
      </c>
      <c r="F135" t="s">
        <v>178</v>
      </c>
      <c r="G135" s="6">
        <v>510</v>
      </c>
      <c r="J135" s="36">
        <v>-19860596.636095401</v>
      </c>
      <c r="K135" s="36">
        <v>0</v>
      </c>
      <c r="L135" s="36"/>
      <c r="M135" s="36"/>
      <c r="N135" s="36"/>
    </row>
    <row r="136" spans="1:14" x14ac:dyDescent="0.25">
      <c r="A136" s="6">
        <v>511</v>
      </c>
      <c r="C136" t="s">
        <v>177</v>
      </c>
      <c r="D136" s="35">
        <v>0</v>
      </c>
      <c r="E136" t="s">
        <v>176</v>
      </c>
      <c r="F136" t="s">
        <v>175</v>
      </c>
      <c r="G136" s="6">
        <v>511</v>
      </c>
      <c r="J136" s="35">
        <v>0</v>
      </c>
      <c r="K136" s="35">
        <v>0</v>
      </c>
      <c r="L136" s="35"/>
      <c r="M136" s="35"/>
      <c r="N136" s="35"/>
    </row>
    <row r="137" spans="1:14" x14ac:dyDescent="0.25">
      <c r="A137" s="6">
        <v>512</v>
      </c>
      <c r="C137" s="17" t="s">
        <v>174</v>
      </c>
      <c r="D137" s="34">
        <v>2573449276.1502509</v>
      </c>
      <c r="E137" t="s">
        <v>173</v>
      </c>
      <c r="G137" s="6">
        <v>512</v>
      </c>
      <c r="J137" s="34">
        <v>2566201845.6858759</v>
      </c>
      <c r="K137" s="34">
        <v>7247430.4643750191</v>
      </c>
      <c r="L137" s="34">
        <v>-287758.36264312267</v>
      </c>
      <c r="M137" s="34">
        <v>-125704</v>
      </c>
      <c r="N137" s="34"/>
    </row>
    <row r="138" spans="1:14" x14ac:dyDescent="0.25">
      <c r="D138" s="43"/>
      <c r="G138" s="6"/>
      <c r="J138" s="43"/>
      <c r="K138" s="43"/>
      <c r="L138" s="43"/>
      <c r="M138" s="43"/>
      <c r="N138" s="43"/>
    </row>
    <row r="139" spans="1:14" x14ac:dyDescent="0.25">
      <c r="C139" s="48" t="s">
        <v>172</v>
      </c>
      <c r="D139" s="43"/>
      <c r="G139" s="6"/>
      <c r="J139" s="43"/>
      <c r="K139" s="43"/>
      <c r="L139" s="43"/>
      <c r="M139" s="43"/>
      <c r="N139" s="43"/>
    </row>
    <row r="140" spans="1:14" x14ac:dyDescent="0.25">
      <c r="A140" s="6">
        <v>513</v>
      </c>
      <c r="C140" t="s">
        <v>171</v>
      </c>
      <c r="D140" s="38">
        <v>7.6870000000000003E-3</v>
      </c>
      <c r="E140" t="s">
        <v>170</v>
      </c>
      <c r="G140" s="6">
        <v>513</v>
      </c>
      <c r="J140" s="38">
        <v>7.6870000000000003E-3</v>
      </c>
      <c r="K140" s="38">
        <v>0</v>
      </c>
      <c r="L140" s="38">
        <v>7.6870000000000003E-3</v>
      </c>
      <c r="M140" s="38">
        <v>7.6870000000000003E-3</v>
      </c>
      <c r="N140" s="38"/>
    </row>
    <row r="141" spans="1:14" x14ac:dyDescent="0.25">
      <c r="A141" s="6">
        <v>514</v>
      </c>
      <c r="C141" t="s">
        <v>169</v>
      </c>
      <c r="D141" s="47">
        <v>2.0782341986441631E-4</v>
      </c>
      <c r="E141" t="s">
        <v>168</v>
      </c>
      <c r="G141" s="6">
        <v>514</v>
      </c>
      <c r="J141" s="47">
        <v>2.0782341986441631E-4</v>
      </c>
      <c r="K141" s="47">
        <v>0</v>
      </c>
      <c r="L141" s="47">
        <v>2.0782341986441631E-4</v>
      </c>
      <c r="M141" s="47">
        <v>2.0782341986441631E-4</v>
      </c>
      <c r="N141" s="47"/>
    </row>
    <row r="142" spans="1:14" x14ac:dyDescent="0.25">
      <c r="A142" s="6">
        <v>515</v>
      </c>
      <c r="C142" s="17" t="s">
        <v>167</v>
      </c>
      <c r="D142" s="34">
        <v>20316927.615184132</v>
      </c>
      <c r="E142" s="43" t="s">
        <v>166</v>
      </c>
      <c r="G142" s="6">
        <v>515</v>
      </c>
      <c r="J142" s="34">
        <v>20259710.431420144</v>
      </c>
      <c r="K142" s="34">
        <v>57217.183763988316</v>
      </c>
      <c r="L142" s="34">
        <v>-2271.8014606567626</v>
      </c>
      <c r="M142" s="34">
        <v>-992.41088317063657</v>
      </c>
      <c r="N142" s="34"/>
    </row>
    <row r="143" spans="1:14" x14ac:dyDescent="0.25">
      <c r="D143" s="43"/>
      <c r="G143" s="6"/>
      <c r="J143" s="43"/>
      <c r="K143" s="43"/>
      <c r="L143" s="43"/>
      <c r="M143" s="43"/>
      <c r="N143" s="43"/>
    </row>
    <row r="144" spans="1:14" x14ac:dyDescent="0.25">
      <c r="A144" s="6">
        <v>516</v>
      </c>
      <c r="C144" s="17" t="s">
        <v>163</v>
      </c>
      <c r="D144" s="34">
        <v>2593766203.7654352</v>
      </c>
      <c r="E144" t="s">
        <v>165</v>
      </c>
      <c r="G144" s="6">
        <v>516</v>
      </c>
      <c r="J144" s="34">
        <v>2586461556.1172962</v>
      </c>
      <c r="K144" s="34">
        <v>7304647.6481389999</v>
      </c>
      <c r="L144" s="34">
        <v>-290030.16410377942</v>
      </c>
      <c r="M144" s="34">
        <v>-126696.41088317064</v>
      </c>
      <c r="N144" s="34"/>
    </row>
    <row r="145" spans="1:14" x14ac:dyDescent="0.25">
      <c r="D145" s="43"/>
      <c r="G145" s="6"/>
      <c r="J145" s="43"/>
      <c r="K145" s="43"/>
      <c r="L145" s="43"/>
      <c r="M145" s="43"/>
      <c r="N145" s="43"/>
    </row>
    <row r="146" spans="1:14" x14ac:dyDescent="0.25">
      <c r="A146"/>
      <c r="B146"/>
      <c r="C146" s="42" t="s">
        <v>164</v>
      </c>
      <c r="D146" s="40"/>
      <c r="E146" s="41"/>
      <c r="F146" s="41"/>
      <c r="J146" s="40"/>
      <c r="K146" s="40"/>
      <c r="L146" s="40"/>
      <c r="M146" s="40"/>
      <c r="N146" s="40"/>
    </row>
    <row r="147" spans="1:14" x14ac:dyDescent="0.25">
      <c r="A147" s="37" t="s">
        <v>100</v>
      </c>
      <c r="B147" s="37"/>
      <c r="C147" s="37" t="s">
        <v>73</v>
      </c>
      <c r="D147" s="39" t="s">
        <v>156</v>
      </c>
      <c r="E147" s="37" t="s">
        <v>155</v>
      </c>
      <c r="F147" s="37" t="s">
        <v>154</v>
      </c>
      <c r="G147" s="37" t="s">
        <v>100</v>
      </c>
      <c r="J147" s="39"/>
      <c r="K147" s="39"/>
      <c r="L147" s="39"/>
      <c r="M147" s="39"/>
      <c r="N147" s="39"/>
    </row>
    <row r="148" spans="1:14" x14ac:dyDescent="0.25">
      <c r="A148" s="6">
        <v>600</v>
      </c>
      <c r="C148" t="s">
        <v>163</v>
      </c>
      <c r="D148" s="36">
        <v>2593766203.7654352</v>
      </c>
      <c r="E148" t="s">
        <v>162</v>
      </c>
      <c r="G148" s="6">
        <v>600</v>
      </c>
      <c r="J148" s="36">
        <v>2586461556.1172962</v>
      </c>
      <c r="K148" s="36">
        <v>7304647.6481389999</v>
      </c>
      <c r="L148" s="36">
        <v>-290030.16410377942</v>
      </c>
      <c r="M148" s="36">
        <v>-126696.41088317064</v>
      </c>
      <c r="N148" s="36"/>
    </row>
    <row r="149" spans="1:14" x14ac:dyDescent="0.25">
      <c r="A149" s="6">
        <v>601</v>
      </c>
      <c r="C149" t="s">
        <v>161</v>
      </c>
      <c r="D149" s="46">
        <v>317824955.06936312</v>
      </c>
      <c r="E149" t="s">
        <v>160</v>
      </c>
      <c r="G149" s="6">
        <v>601</v>
      </c>
      <c r="J149" s="36">
        <v>315520697.76845884</v>
      </c>
      <c r="K149" s="36">
        <v>2304257.300904274</v>
      </c>
      <c r="L149" s="36">
        <v>2304257.300904274</v>
      </c>
      <c r="M149" s="36"/>
      <c r="N149" s="36"/>
    </row>
    <row r="150" spans="1:14" x14ac:dyDescent="0.25">
      <c r="A150" s="6">
        <v>602</v>
      </c>
      <c r="C150" t="s">
        <v>65</v>
      </c>
      <c r="D150" s="45">
        <v>-165212805.87247127</v>
      </c>
      <c r="E150" t="s">
        <v>159</v>
      </c>
      <c r="F150" s="44"/>
      <c r="G150" s="6">
        <v>602</v>
      </c>
      <c r="J150" s="35">
        <v>-175038542.90000001</v>
      </c>
      <c r="K150" s="35">
        <v>9825737.027528733</v>
      </c>
      <c r="L150" s="35"/>
      <c r="M150" s="35"/>
      <c r="N150" s="35">
        <v>9825737.027528733</v>
      </c>
    </row>
    <row r="151" spans="1:14" x14ac:dyDescent="0.25">
      <c r="A151" s="6">
        <v>603</v>
      </c>
      <c r="C151" s="17" t="s">
        <v>147</v>
      </c>
      <c r="D151" s="34">
        <v>2746378352.962327</v>
      </c>
      <c r="E151" t="s">
        <v>158</v>
      </c>
      <c r="G151" s="6">
        <v>603</v>
      </c>
      <c r="J151" s="34">
        <v>2726943710.985755</v>
      </c>
      <c r="K151" s="34">
        <v>19434641.976572037</v>
      </c>
      <c r="L151" s="34">
        <v>2014227.1368004945</v>
      </c>
      <c r="M151" s="34">
        <v>-126696.41088317064</v>
      </c>
      <c r="N151" s="34">
        <v>9825737.027528733</v>
      </c>
    </row>
    <row r="152" spans="1:14" x14ac:dyDescent="0.25">
      <c r="D152" s="43"/>
      <c r="G152" s="6"/>
      <c r="J152" s="43"/>
      <c r="K152" s="43"/>
      <c r="L152" s="43"/>
      <c r="M152" s="43"/>
      <c r="N152" s="43"/>
    </row>
    <row r="153" spans="1:14" x14ac:dyDescent="0.25">
      <c r="A153"/>
      <c r="B153"/>
      <c r="C153" s="42" t="s">
        <v>157</v>
      </c>
      <c r="D153" s="40"/>
      <c r="E153" s="41"/>
      <c r="F153" s="41"/>
      <c r="J153" s="40"/>
      <c r="K153" s="40"/>
      <c r="L153" s="40"/>
      <c r="M153" s="40"/>
      <c r="N153" s="40"/>
    </row>
    <row r="154" spans="1:14" x14ac:dyDescent="0.25">
      <c r="A154" s="37" t="s">
        <v>100</v>
      </c>
      <c r="B154" s="37"/>
      <c r="C154" s="37" t="s">
        <v>73</v>
      </c>
      <c r="D154" s="39" t="s">
        <v>156</v>
      </c>
      <c r="E154" s="37" t="s">
        <v>155</v>
      </c>
      <c r="F154" s="37" t="s">
        <v>154</v>
      </c>
      <c r="G154" s="37" t="s">
        <v>100</v>
      </c>
      <c r="J154" s="39"/>
      <c r="K154" s="39"/>
      <c r="L154" s="39"/>
      <c r="M154" s="39"/>
      <c r="N154" s="39"/>
    </row>
    <row r="155" spans="1:14" x14ac:dyDescent="0.25">
      <c r="A155" s="6">
        <v>700</v>
      </c>
      <c r="C155" t="s">
        <v>153</v>
      </c>
      <c r="D155" s="38">
        <v>3.5142409364145128E-3</v>
      </c>
      <c r="E155" t="s">
        <v>152</v>
      </c>
      <c r="F155" s="37"/>
      <c r="G155" s="6">
        <v>700</v>
      </c>
      <c r="J155" s="38">
        <v>3.5142409364145128E-3</v>
      </c>
      <c r="K155" s="38">
        <v>0</v>
      </c>
      <c r="L155" s="38">
        <v>3.5142409364145128E-3</v>
      </c>
      <c r="M155" s="38">
        <v>3.5142409364145128E-3</v>
      </c>
      <c r="N155" s="38">
        <v>3.5142409364145128E-3</v>
      </c>
    </row>
    <row r="156" spans="1:14" x14ac:dyDescent="0.25">
      <c r="D156" s="38"/>
      <c r="E156" s="37"/>
      <c r="F156" s="37"/>
      <c r="G156" s="6"/>
      <c r="J156" s="38"/>
      <c r="K156" s="38"/>
      <c r="L156" s="38"/>
      <c r="M156" s="38"/>
      <c r="N156" s="38"/>
    </row>
    <row r="157" spans="1:14" x14ac:dyDescent="0.25">
      <c r="A157" s="6">
        <v>701</v>
      </c>
      <c r="C157" t="s">
        <v>151</v>
      </c>
      <c r="D157" s="36">
        <v>9651435.2348628752</v>
      </c>
      <c r="E157" t="s">
        <v>150</v>
      </c>
      <c r="F157" s="37"/>
      <c r="G157" s="6">
        <v>701</v>
      </c>
      <c r="J157" s="36">
        <v>9583137.2204442471</v>
      </c>
      <c r="K157" s="36">
        <v>68298.014418628067</v>
      </c>
      <c r="L157" s="36">
        <v>7078.4794593812931</v>
      </c>
      <c r="M157" s="36">
        <v>-445.24171362243146</v>
      </c>
      <c r="N157" s="36">
        <v>34530.007292585324</v>
      </c>
    </row>
    <row r="158" spans="1:14" x14ac:dyDescent="0.25">
      <c r="A158" s="6">
        <v>702</v>
      </c>
      <c r="C158" t="s">
        <v>149</v>
      </c>
      <c r="D158" s="36">
        <v>4522757.585614305</v>
      </c>
      <c r="E158" t="s">
        <v>148</v>
      </c>
      <c r="G158" s="6">
        <v>702</v>
      </c>
      <c r="J158" s="36">
        <v>4522757.585614305</v>
      </c>
      <c r="K158" s="36">
        <v>0</v>
      </c>
      <c r="L158" s="36"/>
      <c r="M158" s="36"/>
      <c r="N158" s="36"/>
    </row>
    <row r="159" spans="1:14" x14ac:dyDescent="0.25">
      <c r="A159" s="6">
        <v>703</v>
      </c>
      <c r="C159" t="s">
        <v>147</v>
      </c>
      <c r="D159" s="35">
        <v>2746378352.962327</v>
      </c>
      <c r="E159" t="s">
        <v>146</v>
      </c>
      <c r="G159" s="6">
        <v>703</v>
      </c>
      <c r="J159" s="35">
        <v>2726943710.985755</v>
      </c>
      <c r="K159" s="35">
        <v>19434641.976572037</v>
      </c>
      <c r="L159" s="35">
        <v>2014227.1368004945</v>
      </c>
      <c r="M159" s="35">
        <v>-126696.41088317064</v>
      </c>
      <c r="N159" s="35">
        <v>9825737.027528733</v>
      </c>
    </row>
    <row r="160" spans="1:14" x14ac:dyDescent="0.25">
      <c r="A160" s="6">
        <v>704</v>
      </c>
      <c r="C160" s="17" t="s">
        <v>145</v>
      </c>
      <c r="D160" s="34">
        <v>2760552545.782804</v>
      </c>
      <c r="E160" t="s">
        <v>144</v>
      </c>
      <c r="G160" s="6">
        <v>704</v>
      </c>
      <c r="J160" s="34">
        <v>2741049605.7918134</v>
      </c>
      <c r="K160" s="34">
        <v>19502939.990990639</v>
      </c>
      <c r="L160" s="34">
        <v>2021305.6162598757</v>
      </c>
      <c r="M160" s="34">
        <v>-127141.65259679306</v>
      </c>
      <c r="N160" s="34">
        <v>9860267.0348213185</v>
      </c>
    </row>
    <row r="161" spans="3:14" x14ac:dyDescent="0.25">
      <c r="D161" s="32"/>
      <c r="I161" s="33"/>
      <c r="J161" s="32"/>
      <c r="K161" s="32">
        <v>7748508.9925062377</v>
      </c>
      <c r="L161" s="32"/>
      <c r="M161" s="32"/>
      <c r="N161" s="32"/>
    </row>
    <row r="162" spans="3:14" x14ac:dyDescent="0.25">
      <c r="D162" s="29"/>
      <c r="E162" s="31"/>
      <c r="F162" s="30"/>
      <c r="J162" s="29"/>
      <c r="K162" s="29" t="s">
        <v>143</v>
      </c>
      <c r="L162" s="29"/>
      <c r="M162" s="29"/>
      <c r="N162" s="29"/>
    </row>
    <row r="163" spans="3:14" x14ac:dyDescent="0.25">
      <c r="C163" s="28" t="s">
        <v>142</v>
      </c>
      <c r="D163" s="28"/>
      <c r="E163" s="28"/>
      <c r="F163" s="28"/>
    </row>
    <row r="164" spans="3:14" x14ac:dyDescent="0.25">
      <c r="C164" s="25" t="s">
        <v>141</v>
      </c>
      <c r="D164" s="25"/>
      <c r="E164" s="25"/>
      <c r="F164" s="25"/>
    </row>
    <row r="165" spans="3:14" x14ac:dyDescent="0.25">
      <c r="C165" s="27" t="s">
        <v>140</v>
      </c>
      <c r="D165" s="27"/>
      <c r="E165" s="27"/>
      <c r="F165" s="27"/>
    </row>
    <row r="166" spans="3:14" ht="15" customHeight="1" x14ac:dyDescent="0.25">
      <c r="C166" s="26" t="s">
        <v>139</v>
      </c>
      <c r="D166" s="26"/>
      <c r="E166" s="26"/>
      <c r="F166" s="26"/>
    </row>
    <row r="167" spans="3:14" x14ac:dyDescent="0.25">
      <c r="C167" s="26"/>
      <c r="D167" s="26"/>
      <c r="E167" s="26"/>
      <c r="F167" s="26"/>
    </row>
    <row r="168" spans="3:14" x14ac:dyDescent="0.25">
      <c r="C168" s="26"/>
      <c r="D168" s="26"/>
      <c r="E168" s="26"/>
      <c r="F168" s="26"/>
    </row>
    <row r="169" spans="3:14" x14ac:dyDescent="0.25">
      <c r="C169" s="25" t="s">
        <v>138</v>
      </c>
      <c r="D169" s="25"/>
      <c r="E169" s="25"/>
      <c r="F169" s="25"/>
    </row>
  </sheetData>
  <mergeCells count="5">
    <mergeCell ref="C163:F163"/>
    <mergeCell ref="C164:F164"/>
    <mergeCell ref="C165:F165"/>
    <mergeCell ref="C166:F168"/>
    <mergeCell ref="C169:F169"/>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26151-BF99-456E-970B-C7107FB25048}">
  <sheetPr>
    <tabColor rgb="FF7030A0"/>
    <pageSetUpPr fitToPage="1"/>
  </sheetPr>
  <dimension ref="A1:N169"/>
  <sheetViews>
    <sheetView topLeftCell="D1" workbookViewId="0">
      <selection sqref="A1:B1"/>
    </sheetView>
  </sheetViews>
  <sheetFormatPr defaultColWidth="9.28515625" defaultRowHeight="15" x14ac:dyDescent="0.25"/>
  <cols>
    <col min="1" max="1" width="4.7109375" style="6" customWidth="1"/>
    <col min="2" max="2" width="2.28515625" style="6"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9" width="6.7109375" customWidth="1"/>
    <col min="10" max="11" width="19.28515625" bestFit="1" customWidth="1"/>
    <col min="12" max="14" width="13.5703125" customWidth="1"/>
  </cols>
  <sheetData>
    <row r="1" spans="1:14" x14ac:dyDescent="0.25">
      <c r="C1" s="17" t="s">
        <v>372</v>
      </c>
      <c r="E1" s="79" t="s">
        <v>371</v>
      </c>
      <c r="F1" s="81">
        <v>2024</v>
      </c>
    </row>
    <row r="2" spans="1:14" x14ac:dyDescent="0.25">
      <c r="A2" s="76"/>
      <c r="B2" s="76"/>
      <c r="C2" s="80" t="s">
        <v>370</v>
      </c>
      <c r="E2" s="79" t="s">
        <v>369</v>
      </c>
      <c r="F2" s="76">
        <f>F1-2</f>
        <v>2022</v>
      </c>
      <c r="H2" s="79"/>
    </row>
    <row r="3" spans="1:14" x14ac:dyDescent="0.25">
      <c r="A3" s="37"/>
      <c r="B3" s="37"/>
      <c r="F3" s="66"/>
      <c r="G3" s="37"/>
    </row>
    <row r="4" spans="1:14" x14ac:dyDescent="0.25">
      <c r="C4" s="42" t="s">
        <v>368</v>
      </c>
      <c r="D4" s="41"/>
      <c r="E4" s="41"/>
      <c r="F4" s="41"/>
      <c r="J4" s="78" t="s">
        <v>374</v>
      </c>
      <c r="K4" s="78" t="s">
        <v>373</v>
      </c>
      <c r="L4" s="78"/>
      <c r="M4" s="78"/>
      <c r="N4" s="78"/>
    </row>
    <row r="5" spans="1:14" x14ac:dyDescent="0.25">
      <c r="A5" s="37" t="s">
        <v>100</v>
      </c>
      <c r="B5" s="37"/>
      <c r="C5" s="37" t="s">
        <v>73</v>
      </c>
      <c r="D5" s="37" t="s">
        <v>156</v>
      </c>
      <c r="E5" s="37" t="s">
        <v>155</v>
      </c>
      <c r="F5" s="37" t="s">
        <v>154</v>
      </c>
      <c r="G5" s="37" t="str">
        <f>A5</f>
        <v>Line</v>
      </c>
      <c r="J5" s="37"/>
      <c r="K5" s="37"/>
      <c r="L5" s="37"/>
      <c r="M5" s="37"/>
      <c r="N5" s="37"/>
    </row>
    <row r="6" spans="1:14" x14ac:dyDescent="0.25">
      <c r="C6" s="48" t="s">
        <v>362</v>
      </c>
    </row>
    <row r="7" spans="1:14" x14ac:dyDescent="0.25">
      <c r="A7" s="6">
        <v>100</v>
      </c>
      <c r="C7" t="s">
        <v>361</v>
      </c>
      <c r="D7" s="49">
        <f>'7-PlantInService_RY26'!P24</f>
        <v>15434713280.457989</v>
      </c>
      <c r="E7" t="s">
        <v>360</v>
      </c>
      <c r="F7" t="s">
        <v>322</v>
      </c>
      <c r="G7" s="6">
        <f>A7</f>
        <v>100</v>
      </c>
      <c r="J7" s="49">
        <f>'1-BaseTRR_RY26'!D7</f>
        <v>15434713280.457989</v>
      </c>
      <c r="K7" s="49">
        <f>D7-J7</f>
        <v>0</v>
      </c>
      <c r="L7" s="49"/>
      <c r="M7" s="49"/>
      <c r="N7" s="49"/>
    </row>
    <row r="8" spans="1:14" x14ac:dyDescent="0.25">
      <c r="A8" s="6">
        <f>A7+1</f>
        <v>101</v>
      </c>
      <c r="C8" t="s">
        <v>359</v>
      </c>
      <c r="D8" s="49">
        <f>'7-PlantInService_RY26'!D128</f>
        <v>1456035303.3207693</v>
      </c>
      <c r="E8" t="s">
        <v>358</v>
      </c>
      <c r="F8" t="s">
        <v>322</v>
      </c>
      <c r="G8" s="6">
        <f>A8</f>
        <v>101</v>
      </c>
      <c r="J8" s="49">
        <f>'1-BaseTRR_RY26'!D8</f>
        <v>1456035303.3207693</v>
      </c>
      <c r="K8" s="49">
        <f>D8-J8</f>
        <v>0</v>
      </c>
      <c r="L8" s="49"/>
      <c r="M8" s="49"/>
      <c r="N8" s="49"/>
    </row>
    <row r="9" spans="1:14" x14ac:dyDescent="0.25">
      <c r="A9" s="6">
        <f>A8+1</f>
        <v>102</v>
      </c>
      <c r="C9" t="s">
        <v>357</v>
      </c>
      <c r="D9" s="77">
        <f ca="1">+'8-AbandonedPlant'!M14</f>
        <v>0</v>
      </c>
      <c r="E9" t="s">
        <v>356</v>
      </c>
      <c r="F9" t="s">
        <v>322</v>
      </c>
      <c r="G9" s="6">
        <f>A9</f>
        <v>102</v>
      </c>
      <c r="J9" s="77">
        <f>'1-BaseTRR_RY26'!D9</f>
        <v>0</v>
      </c>
      <c r="K9" s="77">
        <f ca="1">D9-J9</f>
        <v>0</v>
      </c>
      <c r="L9" s="77"/>
      <c r="M9" s="77"/>
      <c r="N9" s="77"/>
    </row>
    <row r="10" spans="1:14" x14ac:dyDescent="0.25">
      <c r="A10" s="6">
        <f>A9+1</f>
        <v>103</v>
      </c>
      <c r="C10" s="17" t="s">
        <v>355</v>
      </c>
      <c r="D10" s="54">
        <f ca="1">+D7+D8+D9</f>
        <v>16890748583.778759</v>
      </c>
      <c r="E10" s="66" t="str">
        <f>"Sum of Lines "&amp;A7&amp;" to "&amp;A9&amp;""</f>
        <v>Sum of Lines 100 to 102</v>
      </c>
      <c r="G10" s="6">
        <f>A10</f>
        <v>103</v>
      </c>
      <c r="J10" s="54">
        <f>'1-BaseTRR_RY26'!D10</f>
        <v>16890748583.778759</v>
      </c>
      <c r="K10" s="54">
        <f ca="1">D10-J10</f>
        <v>0</v>
      </c>
      <c r="L10" s="54"/>
      <c r="M10" s="54"/>
      <c r="N10" s="54"/>
    </row>
    <row r="12" spans="1:14" x14ac:dyDescent="0.25">
      <c r="C12" s="48" t="s">
        <v>353</v>
      </c>
    </row>
    <row r="13" spans="1:14" x14ac:dyDescent="0.25">
      <c r="A13" s="6">
        <f>A10+1</f>
        <v>104</v>
      </c>
      <c r="C13" t="s">
        <v>352</v>
      </c>
      <c r="D13" s="49">
        <f>'13-WorkCap'!E25</f>
        <v>107423252.17511886</v>
      </c>
      <c r="E13" t="s">
        <v>351</v>
      </c>
      <c r="F13" t="s">
        <v>322</v>
      </c>
      <c r="G13" s="6">
        <f>A13</f>
        <v>104</v>
      </c>
      <c r="J13" s="49">
        <f>'1-BaseTRR_RY26'!D13</f>
        <v>107423252.17511886</v>
      </c>
      <c r="K13" s="49">
        <f>D13-J13</f>
        <v>0</v>
      </c>
      <c r="L13" s="49"/>
      <c r="M13" s="49"/>
      <c r="N13" s="49"/>
    </row>
    <row r="14" spans="1:14" x14ac:dyDescent="0.25">
      <c r="A14" s="6">
        <f>A13+1</f>
        <v>105</v>
      </c>
      <c r="C14" t="s">
        <v>350</v>
      </c>
      <c r="D14" s="49">
        <f>'13-WorkCap'!F60</f>
        <v>63835258</v>
      </c>
      <c r="E14" t="s">
        <v>349</v>
      </c>
      <c r="F14" t="s">
        <v>322</v>
      </c>
      <c r="G14" s="6">
        <f>A14</f>
        <v>105</v>
      </c>
      <c r="J14" s="49">
        <f>'1-BaseTRR_RY26'!D14</f>
        <v>63835258</v>
      </c>
      <c r="K14" s="49">
        <f>D14-J14</f>
        <v>0</v>
      </c>
      <c r="L14" s="49"/>
      <c r="M14" s="49"/>
      <c r="N14" s="49"/>
    </row>
    <row r="15" spans="1:14" x14ac:dyDescent="0.25">
      <c r="A15" s="6">
        <f>A14+1</f>
        <v>106</v>
      </c>
      <c r="C15" t="s">
        <v>348</v>
      </c>
      <c r="D15" s="77">
        <f>(D125+D126)/10</f>
        <v>97800613.094011664</v>
      </c>
      <c r="E15" t="str">
        <f>"(Line "&amp;A125&amp;" + Line "&amp;A126&amp;") / 10"</f>
        <v>(Line 500 + Line 501) / 10</v>
      </c>
      <c r="G15" s="6">
        <f>A15</f>
        <v>106</v>
      </c>
      <c r="J15" s="77">
        <f>'1-BaseTRR_RY26'!D15</f>
        <v>98003925.453859687</v>
      </c>
      <c r="K15" s="77">
        <f>D15-J15</f>
        <v>-203312.35984802246</v>
      </c>
      <c r="L15" s="77"/>
      <c r="M15" s="77"/>
      <c r="N15" s="77"/>
    </row>
    <row r="16" spans="1:14" x14ac:dyDescent="0.25">
      <c r="A16" s="6">
        <f>A15+1</f>
        <v>107</v>
      </c>
      <c r="C16" s="17" t="s">
        <v>346</v>
      </c>
      <c r="D16" s="54">
        <f>+D13+D15+D14</f>
        <v>269059123.26913053</v>
      </c>
      <c r="E16" s="66" t="str">
        <f>"Sum of Lines "&amp;A13&amp;" to "&amp;A15&amp;""</f>
        <v>Sum of Lines 104 to 106</v>
      </c>
      <c r="G16" s="6">
        <f>A16</f>
        <v>107</v>
      </c>
      <c r="J16" s="54">
        <f>'1-BaseTRR_RY26'!D16</f>
        <v>269262435.62897855</v>
      </c>
      <c r="K16" s="54">
        <f>D16-J16</f>
        <v>-203312.35984802246</v>
      </c>
      <c r="L16" s="54"/>
      <c r="M16" s="54"/>
      <c r="N16" s="54"/>
    </row>
    <row r="18" spans="1:14" x14ac:dyDescent="0.25">
      <c r="C18" s="48" t="s">
        <v>344</v>
      </c>
    </row>
    <row r="19" spans="1:14" x14ac:dyDescent="0.25">
      <c r="A19" s="6">
        <f>A16+1</f>
        <v>108</v>
      </c>
      <c r="C19" t="s">
        <v>343</v>
      </c>
      <c r="D19" s="49">
        <f>-'10-AccDep_RY26'!P26</f>
        <v>-3649515178.2099609</v>
      </c>
      <c r="E19" t="s">
        <v>342</v>
      </c>
      <c r="F19" t="s">
        <v>326</v>
      </c>
      <c r="G19" s="6">
        <f>A19</f>
        <v>108</v>
      </c>
      <c r="J19" s="49">
        <f>'1-BaseTRR_RY26'!D19</f>
        <v>-3649515178.2099609</v>
      </c>
      <c r="K19" s="49">
        <f>D19-J19</f>
        <v>0</v>
      </c>
      <c r="L19" s="49"/>
      <c r="M19" s="49"/>
      <c r="N19" s="49"/>
    </row>
    <row r="20" spans="1:14" x14ac:dyDescent="0.25">
      <c r="A20" s="6">
        <f>A19+1</f>
        <v>109</v>
      </c>
      <c r="C20" t="s">
        <v>341</v>
      </c>
      <c r="D20" s="77">
        <f>-'10-AccDep_RY26'!D128</f>
        <v>-520927078.2713719</v>
      </c>
      <c r="E20" t="s">
        <v>340</v>
      </c>
      <c r="F20" t="s">
        <v>326</v>
      </c>
      <c r="G20" s="6">
        <f>A20</f>
        <v>109</v>
      </c>
      <c r="J20" s="77">
        <f>'1-BaseTRR_RY26'!D20</f>
        <v>-520927078.2713719</v>
      </c>
      <c r="K20" s="77">
        <f>D20-J20</f>
        <v>0</v>
      </c>
      <c r="L20" s="77"/>
      <c r="M20" s="77"/>
      <c r="N20" s="77"/>
    </row>
    <row r="21" spans="1:14" x14ac:dyDescent="0.25">
      <c r="A21" s="6">
        <f>A20+1</f>
        <v>110</v>
      </c>
      <c r="C21" s="17" t="s">
        <v>339</v>
      </c>
      <c r="D21" s="54">
        <f>+D19+D20</f>
        <v>-4170442256.4813328</v>
      </c>
      <c r="E21" t="str">
        <f>"Line "&amp;A19&amp;" + Line "&amp;A20&amp;""</f>
        <v>Line 108 + Line 109</v>
      </c>
      <c r="G21" s="6">
        <f>A21</f>
        <v>110</v>
      </c>
      <c r="J21" s="54">
        <f>'1-BaseTRR_RY26'!D21</f>
        <v>-4170442256.4813328</v>
      </c>
      <c r="K21" s="54">
        <f>D21-J21</f>
        <v>0</v>
      </c>
      <c r="L21" s="54"/>
      <c r="M21" s="54"/>
      <c r="N21" s="54"/>
    </row>
    <row r="23" spans="1:14" x14ac:dyDescent="0.25">
      <c r="A23" s="6">
        <f>A21+1</f>
        <v>111</v>
      </c>
      <c r="B23" s="76" t="s">
        <v>335</v>
      </c>
      <c r="C23" s="76" t="s">
        <v>337</v>
      </c>
      <c r="D23" s="49">
        <f>'14-ADIT_RY26'!D13</f>
        <v>-1573788501.9350011</v>
      </c>
      <c r="E23" t="s">
        <v>336</v>
      </c>
      <c r="F23" t="s">
        <v>322</v>
      </c>
      <c r="G23" s="6">
        <f>A23</f>
        <v>111</v>
      </c>
      <c r="H23" s="17" t="s">
        <v>335</v>
      </c>
      <c r="J23" s="49">
        <f>'1-BaseTRR_RY26'!D23</f>
        <v>-1573788501.9350011</v>
      </c>
      <c r="K23" s="49">
        <f>D23-J23</f>
        <v>0</v>
      </c>
      <c r="L23" s="49"/>
      <c r="M23" s="49"/>
      <c r="N23" s="49"/>
    </row>
    <row r="24" spans="1:14" x14ac:dyDescent="0.25">
      <c r="A24" s="6">
        <v>111</v>
      </c>
      <c r="B24" s="76" t="s">
        <v>332</v>
      </c>
      <c r="C24" s="75" t="s">
        <v>334</v>
      </c>
      <c r="D24" s="77">
        <f>'17-RegAssets-1 RY26'!C47</f>
        <v>-514091802.07925397</v>
      </c>
      <c r="E24" t="s">
        <v>333</v>
      </c>
      <c r="F24" t="s">
        <v>322</v>
      </c>
      <c r="G24" s="6">
        <f>A24</f>
        <v>111</v>
      </c>
      <c r="H24" s="17" t="s">
        <v>332</v>
      </c>
      <c r="J24" s="77">
        <f>'1-BaseTRR_RY26'!D24</f>
        <v>-514091802.07925397</v>
      </c>
      <c r="K24" s="77">
        <f>D24-J24</f>
        <v>0</v>
      </c>
      <c r="L24" s="77"/>
      <c r="M24" s="77"/>
      <c r="N24" s="77"/>
    </row>
    <row r="25" spans="1:14" x14ac:dyDescent="0.25">
      <c r="A25" s="6">
        <v>111</v>
      </c>
      <c r="B25" s="76" t="s">
        <v>329</v>
      </c>
      <c r="C25" s="75" t="s">
        <v>331</v>
      </c>
      <c r="D25" s="54">
        <f>+D23+D24</f>
        <v>-2087880304.014255</v>
      </c>
      <c r="E25" t="str">
        <f>"Line "&amp;A23&amp;"a + Line "&amp;A24&amp;"b"</f>
        <v>Line 111a + Line 111b</v>
      </c>
      <c r="F25" t="s">
        <v>322</v>
      </c>
      <c r="G25" s="6">
        <f>A25</f>
        <v>111</v>
      </c>
      <c r="H25" s="17" t="s">
        <v>329</v>
      </c>
      <c r="J25" s="54">
        <f>'1-BaseTRR_RY26'!D25</f>
        <v>-2087880304.014255</v>
      </c>
      <c r="K25" s="54">
        <f>D25-J25</f>
        <v>0</v>
      </c>
      <c r="L25" s="54"/>
      <c r="M25" s="54"/>
      <c r="N25" s="54"/>
    </row>
    <row r="26" spans="1:14" x14ac:dyDescent="0.25">
      <c r="A26" s="6">
        <f>A23+1</f>
        <v>112</v>
      </c>
      <c r="C26" s="17" t="s">
        <v>328</v>
      </c>
      <c r="D26" s="49">
        <f>-'15-NUC'!C12</f>
        <v>-159139744.63</v>
      </c>
      <c r="E26" t="s">
        <v>327</v>
      </c>
      <c r="F26" t="s">
        <v>326</v>
      </c>
      <c r="G26" s="6">
        <f>A26</f>
        <v>112</v>
      </c>
      <c r="J26" s="49">
        <f>'1-BaseTRR_RY26'!D26</f>
        <v>-159139744.63</v>
      </c>
      <c r="K26" s="49">
        <f>D26-J26</f>
        <v>0</v>
      </c>
      <c r="L26" s="49"/>
      <c r="M26" s="49"/>
      <c r="N26" s="49"/>
    </row>
    <row r="27" spans="1:14" x14ac:dyDescent="0.25">
      <c r="A27" s="6">
        <f>A26+1</f>
        <v>113</v>
      </c>
      <c r="C27" s="17" t="s">
        <v>35</v>
      </c>
      <c r="D27" s="49">
        <f>'16-UnfundedReserves'!E6</f>
        <v>-130443348.03238419</v>
      </c>
      <c r="E27" t="s">
        <v>325</v>
      </c>
      <c r="F27" t="s">
        <v>322</v>
      </c>
      <c r="G27" s="6">
        <f>A27</f>
        <v>113</v>
      </c>
      <c r="J27" s="49">
        <f>'1-BaseTRR_RY26'!D27</f>
        <v>-130443348.03238419</v>
      </c>
      <c r="K27" s="49">
        <f>D27-J27</f>
        <v>0</v>
      </c>
      <c r="L27" s="49"/>
      <c r="M27" s="49"/>
      <c r="N27" s="49"/>
    </row>
    <row r="28" spans="1:14" x14ac:dyDescent="0.25">
      <c r="A28" s="6">
        <f>A27+1</f>
        <v>114</v>
      </c>
      <c r="C28" s="17" t="s">
        <v>324</v>
      </c>
      <c r="D28" s="49">
        <f>'17-RegAssets-1 RY26'!E25</f>
        <v>0</v>
      </c>
      <c r="E28" t="s">
        <v>323</v>
      </c>
      <c r="F28" t="s">
        <v>322</v>
      </c>
      <c r="G28" s="6">
        <f>A28</f>
        <v>114</v>
      </c>
      <c r="J28" s="49">
        <f>'1-BaseTRR_RY26'!D28</f>
        <v>0</v>
      </c>
      <c r="K28" s="49">
        <f>D28-J28</f>
        <v>0</v>
      </c>
      <c r="L28" s="49"/>
      <c r="M28" s="49"/>
      <c r="N28" s="49"/>
    </row>
    <row r="29" spans="1:14" x14ac:dyDescent="0.25">
      <c r="D29" s="49"/>
      <c r="G29" s="6"/>
      <c r="J29" s="49"/>
      <c r="K29" s="49"/>
      <c r="L29" s="49"/>
      <c r="M29" s="49"/>
      <c r="N29" s="49"/>
    </row>
    <row r="30" spans="1:14" x14ac:dyDescent="0.25">
      <c r="A30" s="6">
        <f>A28+1</f>
        <v>115</v>
      </c>
      <c r="C30" s="17" t="s">
        <v>321</v>
      </c>
      <c r="D30" s="54">
        <f ca="1">+D10+D16+D21+D25+D26+D28+D27</f>
        <v>10611902053.889917</v>
      </c>
      <c r="E30" t="str">
        <f>"Sum of Lines "&amp;A10&amp;", "&amp;A16&amp;", "&amp;A21&amp;" and Lines "&amp;A25&amp;B25&amp;" to "&amp;A28&amp;""</f>
        <v>Sum of Lines 103, 107, 110 and Lines 111c to 114</v>
      </c>
      <c r="G30" s="6">
        <f>A30</f>
        <v>115</v>
      </c>
      <c r="J30" s="54">
        <f>'1-BaseTRR_RY26'!D30</f>
        <v>10612105366.249765</v>
      </c>
      <c r="K30" s="54">
        <f ca="1">D30-J30</f>
        <v>-203312.35984802246</v>
      </c>
      <c r="L30" s="54"/>
      <c r="M30" s="54"/>
      <c r="N30" s="54"/>
    </row>
    <row r="31" spans="1:14" x14ac:dyDescent="0.25">
      <c r="D31" s="43"/>
      <c r="G31" s="6"/>
      <c r="J31" s="43"/>
      <c r="K31" s="43"/>
      <c r="L31" s="43"/>
      <c r="M31" s="43"/>
      <c r="N31" s="43"/>
    </row>
    <row r="32" spans="1:14" x14ac:dyDescent="0.25">
      <c r="C32" s="42" t="s">
        <v>319</v>
      </c>
      <c r="D32" s="41"/>
      <c r="E32" s="41"/>
      <c r="F32" s="41"/>
      <c r="J32" s="41"/>
      <c r="K32" s="41"/>
      <c r="L32" s="41"/>
      <c r="M32" s="41"/>
      <c r="N32" s="41"/>
    </row>
    <row r="33" spans="1:14" x14ac:dyDescent="0.25">
      <c r="A33" s="37" t="s">
        <v>100</v>
      </c>
      <c r="B33" s="37"/>
      <c r="C33" s="37" t="s">
        <v>73</v>
      </c>
      <c r="D33" s="37" t="s">
        <v>156</v>
      </c>
      <c r="E33" s="37" t="s">
        <v>155</v>
      </c>
      <c r="F33" s="37" t="s">
        <v>154</v>
      </c>
      <c r="G33" s="37" t="str">
        <f>A33</f>
        <v>Line</v>
      </c>
      <c r="J33" s="37"/>
      <c r="K33" s="37"/>
      <c r="L33" s="37"/>
      <c r="M33" s="37"/>
      <c r="N33" s="37"/>
    </row>
    <row r="34" spans="1:14" x14ac:dyDescent="0.25">
      <c r="C34" s="48" t="s">
        <v>318</v>
      </c>
    </row>
    <row r="35" spans="1:14" x14ac:dyDescent="0.25">
      <c r="A35" s="6">
        <v>200</v>
      </c>
      <c r="C35" t="s">
        <v>317</v>
      </c>
      <c r="D35" s="73">
        <f>'5-CostofCap-1'!D16</f>
        <v>43963518200.504662</v>
      </c>
      <c r="E35" t="s">
        <v>316</v>
      </c>
      <c r="G35" s="6">
        <f>A35</f>
        <v>200</v>
      </c>
      <c r="J35" s="73">
        <f>'1-BaseTRR_RY26'!D35</f>
        <v>43963518200.504662</v>
      </c>
      <c r="K35" s="73">
        <f>D35-J35</f>
        <v>0</v>
      </c>
      <c r="L35" s="73"/>
      <c r="M35" s="73"/>
      <c r="N35" s="73"/>
    </row>
    <row r="36" spans="1:14" x14ac:dyDescent="0.25">
      <c r="A36" s="6">
        <f>A35+1</f>
        <v>201</v>
      </c>
      <c r="C36" t="s">
        <v>315</v>
      </c>
      <c r="D36" s="74">
        <f>'5-CostofCap-3'!F24</f>
        <v>3.9399999999999998E-2</v>
      </c>
      <c r="E36" t="s">
        <v>314</v>
      </c>
      <c r="G36" s="6">
        <f>A36</f>
        <v>201</v>
      </c>
      <c r="J36" s="74">
        <f>'1-BaseTRR_RY26'!D36</f>
        <v>3.9399999999999998E-2</v>
      </c>
      <c r="K36" s="74">
        <f>D36-J36</f>
        <v>0</v>
      </c>
      <c r="L36" s="74"/>
      <c r="M36" s="74"/>
      <c r="N36" s="74"/>
    </row>
    <row r="37" spans="1:14" x14ac:dyDescent="0.25">
      <c r="A37" s="6">
        <f>A36+1</f>
        <v>202</v>
      </c>
      <c r="C37" s="17" t="s">
        <v>313</v>
      </c>
      <c r="D37" s="54">
        <f>D35*D36</f>
        <v>1732162617.0998836</v>
      </c>
      <c r="E37" t="str">
        <f>"Line "&amp;A35&amp;" * Line "&amp;A36&amp;""</f>
        <v>Line 200 * Line 201</v>
      </c>
      <c r="G37" s="6">
        <f>A37</f>
        <v>202</v>
      </c>
      <c r="J37" s="54">
        <f>'1-BaseTRR_RY26'!D37</f>
        <v>1732162617.0998836</v>
      </c>
      <c r="K37" s="54">
        <f>D37-J37</f>
        <v>0</v>
      </c>
      <c r="L37" s="54"/>
      <c r="M37" s="54"/>
      <c r="N37" s="54"/>
    </row>
    <row r="39" spans="1:14" x14ac:dyDescent="0.25">
      <c r="C39" s="48" t="s">
        <v>311</v>
      </c>
    </row>
    <row r="40" spans="1:14" x14ac:dyDescent="0.25">
      <c r="A40" s="6">
        <f>A37+1</f>
        <v>203</v>
      </c>
      <c r="C40" t="s">
        <v>310</v>
      </c>
      <c r="D40" s="49">
        <f>'5-CostofCap-1'!D22</f>
        <v>252054300.31999999</v>
      </c>
      <c r="E40" t="s">
        <v>309</v>
      </c>
      <c r="G40" s="6">
        <f>A40</f>
        <v>203</v>
      </c>
      <c r="J40" s="49">
        <f>'1-BaseTRR_RY26'!D40</f>
        <v>252054300.31999999</v>
      </c>
      <c r="K40" s="49">
        <f>D40-J40</f>
        <v>0</v>
      </c>
      <c r="L40" s="49"/>
      <c r="M40" s="49"/>
      <c r="N40" s="49"/>
    </row>
    <row r="41" spans="1:14" x14ac:dyDescent="0.25">
      <c r="A41" s="6">
        <f>A40+1</f>
        <v>204</v>
      </c>
      <c r="C41" t="s">
        <v>57</v>
      </c>
      <c r="D41" s="69">
        <f>'5-CostofCap-4'!E14</f>
        <v>5.5211589517762859E-2</v>
      </c>
      <c r="E41" t="s">
        <v>308</v>
      </c>
      <c r="G41" s="6">
        <f>A41</f>
        <v>204</v>
      </c>
      <c r="J41" s="69">
        <f>'1-BaseTRR_RY26'!D41</f>
        <v>5.5211589517762859E-2</v>
      </c>
      <c r="K41" s="69">
        <f>D41-J41</f>
        <v>0</v>
      </c>
      <c r="L41" s="69"/>
      <c r="M41" s="69"/>
      <c r="N41" s="69"/>
    </row>
    <row r="42" spans="1:14" x14ac:dyDescent="0.25">
      <c r="A42" s="6">
        <f>A41+1</f>
        <v>205</v>
      </c>
      <c r="C42" s="17" t="s">
        <v>307</v>
      </c>
      <c r="D42" s="54">
        <f>D40*D41</f>
        <v>13916318.565454762</v>
      </c>
      <c r="E42" t="str">
        <f>"Line "&amp;A40&amp;" * Line "&amp;A41&amp;""</f>
        <v>Line 203 * Line 204</v>
      </c>
      <c r="G42" s="6">
        <f>A42</f>
        <v>205</v>
      </c>
      <c r="J42" s="54">
        <f>'1-BaseTRR_RY26'!D42</f>
        <v>13916318.565454762</v>
      </c>
      <c r="K42" s="54">
        <f>D42-J42</f>
        <v>0</v>
      </c>
      <c r="L42" s="54"/>
      <c r="M42" s="54"/>
      <c r="N42" s="54"/>
    </row>
    <row r="44" spans="1:14" x14ac:dyDescent="0.25">
      <c r="C44" s="48" t="s">
        <v>305</v>
      </c>
    </row>
    <row r="45" spans="1:14" x14ac:dyDescent="0.25">
      <c r="A45" s="6">
        <f>A42+1</f>
        <v>206</v>
      </c>
      <c r="C45" t="s">
        <v>304</v>
      </c>
      <c r="D45" s="73">
        <f>'5-CostofCap-1'!D30</f>
        <v>29646672631.43</v>
      </c>
      <c r="E45" t="s">
        <v>303</v>
      </c>
      <c r="G45" s="6">
        <f>A45</f>
        <v>206</v>
      </c>
      <c r="J45" s="73">
        <f>'1-BaseTRR_RY26'!D45</f>
        <v>29646672631.43</v>
      </c>
      <c r="K45" s="73">
        <f>D45-J45</f>
        <v>0</v>
      </c>
      <c r="L45" s="73"/>
      <c r="M45" s="73"/>
      <c r="N45" s="73"/>
    </row>
    <row r="46" spans="1:14" x14ac:dyDescent="0.25">
      <c r="G46" s="6"/>
    </row>
    <row r="47" spans="1:14" x14ac:dyDescent="0.25">
      <c r="A47" s="6">
        <f>A45+1</f>
        <v>207</v>
      </c>
      <c r="C47" s="17" t="s">
        <v>302</v>
      </c>
      <c r="D47" s="54">
        <f>D35+D40+D45</f>
        <v>73862245132.254669</v>
      </c>
      <c r="E47" t="str">
        <f>"Line "&amp;A35&amp;" + Line "&amp;A40&amp;" + Line "&amp;A45&amp;""</f>
        <v>Line 200 + Line 203 + Line 206</v>
      </c>
      <c r="G47" s="6">
        <f>A47</f>
        <v>207</v>
      </c>
      <c r="J47" s="54">
        <f>'1-BaseTRR_RY26'!D47</f>
        <v>73862245132.254669</v>
      </c>
      <c r="K47" s="54">
        <f>D47-J47</f>
        <v>0</v>
      </c>
      <c r="L47" s="54"/>
      <c r="M47" s="54"/>
      <c r="N47" s="54"/>
    </row>
    <row r="49" spans="1:14" x14ac:dyDescent="0.25">
      <c r="C49" s="48" t="s">
        <v>300</v>
      </c>
    </row>
    <row r="50" spans="1:14" x14ac:dyDescent="0.25">
      <c r="A50" s="6">
        <f>A47+1</f>
        <v>208</v>
      </c>
      <c r="C50" t="s">
        <v>299</v>
      </c>
      <c r="D50" s="31">
        <v>0.4975</v>
      </c>
      <c r="E50" s="43" t="s">
        <v>295</v>
      </c>
      <c r="F50" s="43" t="s">
        <v>294</v>
      </c>
      <c r="G50" s="6">
        <f>A50</f>
        <v>208</v>
      </c>
      <c r="J50" s="31">
        <f>'1-BaseTRR_RY26'!D50</f>
        <v>0.4975</v>
      </c>
      <c r="K50" s="31">
        <f>D50-J50</f>
        <v>0</v>
      </c>
      <c r="L50" s="31"/>
      <c r="M50" s="31"/>
      <c r="N50" s="31"/>
    </row>
    <row r="51" spans="1:14" x14ac:dyDescent="0.25">
      <c r="A51" s="6">
        <f>A50+1</f>
        <v>209</v>
      </c>
      <c r="C51" t="s">
        <v>298</v>
      </c>
      <c r="D51" s="31">
        <v>5.0000000000000001E-3</v>
      </c>
      <c r="E51" s="43" t="s">
        <v>297</v>
      </c>
      <c r="F51" s="43" t="s">
        <v>294</v>
      </c>
      <c r="G51" s="6">
        <f>A51</f>
        <v>209</v>
      </c>
      <c r="J51" s="31">
        <f>'1-BaseTRR_RY26'!D51</f>
        <v>5.0000000000000001E-3</v>
      </c>
      <c r="K51" s="31">
        <f>D51-J51</f>
        <v>0</v>
      </c>
      <c r="L51" s="31"/>
      <c r="M51" s="31"/>
      <c r="N51" s="31"/>
    </row>
    <row r="52" spans="1:14" x14ac:dyDescent="0.25">
      <c r="A52" s="6">
        <f>A51+1</f>
        <v>210</v>
      </c>
      <c r="C52" t="s">
        <v>296</v>
      </c>
      <c r="D52" s="31">
        <v>0.4975</v>
      </c>
      <c r="E52" s="43" t="s">
        <v>295</v>
      </c>
      <c r="F52" s="43" t="s">
        <v>294</v>
      </c>
      <c r="G52" s="6">
        <f>A52</f>
        <v>210</v>
      </c>
      <c r="J52" s="31">
        <f>'1-BaseTRR_RY26'!D52</f>
        <v>0.4975</v>
      </c>
      <c r="K52" s="31">
        <f>D52-J52</f>
        <v>0</v>
      </c>
      <c r="L52" s="31"/>
      <c r="M52" s="31"/>
      <c r="N52" s="31"/>
    </row>
    <row r="54" spans="1:14" x14ac:dyDescent="0.25">
      <c r="C54" s="48" t="s">
        <v>293</v>
      </c>
      <c r="G54" s="6"/>
    </row>
    <row r="55" spans="1:14" x14ac:dyDescent="0.25">
      <c r="A55" s="6">
        <f>A52+1</f>
        <v>211</v>
      </c>
      <c r="C55" t="s">
        <v>59</v>
      </c>
      <c r="D55" s="51">
        <f>D36</f>
        <v>3.9399999999999998E-2</v>
      </c>
      <c r="E55" t="str">
        <f>"Line "&amp;A36&amp;""</f>
        <v>Line 201</v>
      </c>
      <c r="G55" s="6">
        <f>A55</f>
        <v>211</v>
      </c>
      <c r="J55" s="51">
        <f>'1-BaseTRR_RY26'!D55</f>
        <v>3.9399999999999998E-2</v>
      </c>
      <c r="K55" s="51">
        <f>D55-J55</f>
        <v>0</v>
      </c>
      <c r="L55" s="51"/>
      <c r="M55" s="51"/>
      <c r="N55" s="51"/>
    </row>
    <row r="56" spans="1:14" x14ac:dyDescent="0.25">
      <c r="A56" s="6">
        <f>A55+1</f>
        <v>212</v>
      </c>
      <c r="C56" t="s">
        <v>57</v>
      </c>
      <c r="D56" s="51">
        <f>D41</f>
        <v>5.5211589517762859E-2</v>
      </c>
      <c r="E56" t="str">
        <f>"Line "&amp;A41&amp;""</f>
        <v>Line 204</v>
      </c>
      <c r="G56" s="6">
        <f>A56</f>
        <v>212</v>
      </c>
      <c r="J56" s="51">
        <f>'1-BaseTRR_RY26'!D56</f>
        <v>5.5211589517762859E-2</v>
      </c>
      <c r="K56" s="51">
        <f>D56-J56</f>
        <v>0</v>
      </c>
      <c r="L56" s="51"/>
      <c r="M56" s="51"/>
      <c r="N56" s="51"/>
    </row>
    <row r="57" spans="1:14" x14ac:dyDescent="0.25">
      <c r="D57" s="51"/>
      <c r="G57" s="6"/>
      <c r="J57" s="51"/>
      <c r="K57" s="51"/>
      <c r="L57" s="51"/>
      <c r="M57" s="51"/>
      <c r="N57" s="51"/>
    </row>
    <row r="58" spans="1:14" x14ac:dyDescent="0.25">
      <c r="A58" s="6">
        <f>A56+1</f>
        <v>213</v>
      </c>
      <c r="C58" s="17" t="s">
        <v>290</v>
      </c>
      <c r="D58" s="72">
        <f>D59+D60</f>
        <v>0.1045</v>
      </c>
      <c r="E58" t="s">
        <v>289</v>
      </c>
      <c r="G58" s="6">
        <f>A58</f>
        <v>213</v>
      </c>
      <c r="J58" s="72">
        <f>'1-BaseTRR_RY26'!D58</f>
        <v>0.1045</v>
      </c>
      <c r="K58" s="72">
        <f>D58-J58</f>
        <v>0</v>
      </c>
      <c r="L58" s="72"/>
      <c r="M58" s="72"/>
      <c r="N58" s="72"/>
    </row>
    <row r="59" spans="1:14" x14ac:dyDescent="0.25">
      <c r="A59" s="6">
        <f>A58+1</f>
        <v>214</v>
      </c>
      <c r="C59" t="s">
        <v>288</v>
      </c>
      <c r="D59" s="71">
        <v>0.1045</v>
      </c>
      <c r="E59" t="s">
        <v>287</v>
      </c>
      <c r="F59" s="43" t="s">
        <v>93</v>
      </c>
      <c r="G59" s="6">
        <f>A59</f>
        <v>214</v>
      </c>
      <c r="J59" s="71">
        <f>'1-BaseTRR_RY26'!D59</f>
        <v>0.1045</v>
      </c>
      <c r="K59" s="71">
        <f>D59-J59</f>
        <v>0</v>
      </c>
      <c r="L59" s="71"/>
      <c r="M59" s="71"/>
      <c r="N59" s="71"/>
    </row>
    <row r="60" spans="1:14" x14ac:dyDescent="0.25">
      <c r="A60" s="6">
        <f>A59+1</f>
        <v>215</v>
      </c>
      <c r="C60" t="s">
        <v>286</v>
      </c>
      <c r="D60" s="71">
        <v>0</v>
      </c>
      <c r="F60" t="s">
        <v>285</v>
      </c>
      <c r="G60" s="6">
        <f>A60</f>
        <v>215</v>
      </c>
      <c r="J60" s="71">
        <f>'1-BaseTRR_RY26'!D60</f>
        <v>0</v>
      </c>
      <c r="K60" s="71">
        <f>D60-J60</f>
        <v>0</v>
      </c>
      <c r="L60" s="71"/>
      <c r="M60" s="71"/>
      <c r="N60" s="71"/>
    </row>
    <row r="62" spans="1:14" x14ac:dyDescent="0.25">
      <c r="C62" s="48" t="s">
        <v>284</v>
      </c>
    </row>
    <row r="63" spans="1:14" x14ac:dyDescent="0.25">
      <c r="A63" s="6">
        <f>A60+1</f>
        <v>216</v>
      </c>
      <c r="C63" t="s">
        <v>283</v>
      </c>
      <c r="D63" s="31">
        <f>D50*D55</f>
        <v>1.9601499999999997E-2</v>
      </c>
      <c r="E63" t="str">
        <f>"Line "&amp;A50&amp;" * Line "&amp;A55&amp;""</f>
        <v>Line 208 * Line 211</v>
      </c>
      <c r="G63" s="6">
        <f>A63</f>
        <v>216</v>
      </c>
      <c r="J63" s="31">
        <f>'1-BaseTRR_RY26'!D63</f>
        <v>1.9601499999999997E-2</v>
      </c>
      <c r="K63" s="31">
        <f>D63-J63</f>
        <v>0</v>
      </c>
      <c r="L63" s="31"/>
      <c r="M63" s="31"/>
      <c r="N63" s="31"/>
    </row>
    <row r="64" spans="1:14" x14ac:dyDescent="0.25">
      <c r="A64" s="6">
        <f>A63+1</f>
        <v>217</v>
      </c>
      <c r="C64" t="s">
        <v>281</v>
      </c>
      <c r="D64" s="31">
        <f>D51*D56</f>
        <v>2.7605794758881429E-4</v>
      </c>
      <c r="E64" t="str">
        <f>"Line "&amp;A51&amp;" * Line "&amp;A56&amp;""</f>
        <v>Line 209 * Line 212</v>
      </c>
      <c r="G64" s="6">
        <f>A64</f>
        <v>217</v>
      </c>
      <c r="J64" s="31">
        <f>'1-BaseTRR_RY26'!D64</f>
        <v>2.7605794758881429E-4</v>
      </c>
      <c r="K64" s="31">
        <f>D64-J64</f>
        <v>0</v>
      </c>
      <c r="L64" s="31"/>
      <c r="M64" s="31"/>
      <c r="N64" s="31"/>
    </row>
    <row r="65" spans="1:14" x14ac:dyDescent="0.25">
      <c r="A65" s="6">
        <f>A64+1</f>
        <v>218</v>
      </c>
      <c r="C65" t="s">
        <v>279</v>
      </c>
      <c r="D65" s="65">
        <f>D52*D58</f>
        <v>5.198875E-2</v>
      </c>
      <c r="E65" t="str">
        <f>"Line "&amp;A52&amp;" * Line "&amp;A58&amp;""</f>
        <v>Line 210 * Line 213</v>
      </c>
      <c r="G65" s="6">
        <f>A65</f>
        <v>218</v>
      </c>
      <c r="J65" s="65">
        <f>'1-BaseTRR_RY26'!D65</f>
        <v>5.198875E-2</v>
      </c>
      <c r="K65" s="65">
        <f>D65-J65</f>
        <v>0</v>
      </c>
      <c r="L65" s="65"/>
      <c r="M65" s="65"/>
      <c r="N65" s="65"/>
    </row>
    <row r="66" spans="1:14" x14ac:dyDescent="0.25">
      <c r="A66" s="6">
        <f>A65+1</f>
        <v>219</v>
      </c>
      <c r="C66" s="17" t="s">
        <v>277</v>
      </c>
      <c r="D66" s="64">
        <f>SUM(D63:D65)</f>
        <v>7.1866307947588803E-2</v>
      </c>
      <c r="E66" s="66" t="str">
        <f>"Sum of Lines "&amp;A63&amp;" to "&amp;A65&amp;""</f>
        <v>Sum of Lines 216 to 218</v>
      </c>
      <c r="G66" s="6">
        <f>A66</f>
        <v>219</v>
      </c>
      <c r="J66" s="64">
        <f>'1-BaseTRR_RY26'!D66</f>
        <v>7.1866307947588803E-2</v>
      </c>
      <c r="K66" s="64">
        <f>D66-J66</f>
        <v>0</v>
      </c>
      <c r="L66" s="64"/>
      <c r="M66" s="64"/>
      <c r="N66" s="64"/>
    </row>
    <row r="68" spans="1:14" x14ac:dyDescent="0.25">
      <c r="A68" s="6">
        <f>A66+1</f>
        <v>220</v>
      </c>
      <c r="C68" s="17" t="s">
        <v>275</v>
      </c>
      <c r="D68" s="51">
        <f>D64+D65</f>
        <v>5.2264807947588816E-2</v>
      </c>
      <c r="E68" t="str">
        <f>"Line "&amp;A64&amp;" + Line "&amp;A65&amp;""</f>
        <v>Line 217 + Line 218</v>
      </c>
      <c r="F68" s="43"/>
      <c r="G68" s="6">
        <f>A68</f>
        <v>220</v>
      </c>
      <c r="J68" s="51">
        <f>'1-BaseTRR_RY26'!D68</f>
        <v>5.2264807947588816E-2</v>
      </c>
      <c r="K68" s="51">
        <f>D68-J68</f>
        <v>0</v>
      </c>
      <c r="L68" s="51"/>
      <c r="M68" s="51"/>
      <c r="N68" s="51"/>
    </row>
    <row r="69" spans="1:14" x14ac:dyDescent="0.25">
      <c r="A69" s="6">
        <f>A68+1</f>
        <v>221</v>
      </c>
      <c r="C69" s="17" t="s">
        <v>273</v>
      </c>
      <c r="D69" s="51">
        <f>D60*D52</f>
        <v>0</v>
      </c>
      <c r="E69" t="str">
        <f>"Line "&amp;A52&amp;" * Line "&amp;A60&amp;""</f>
        <v>Line 210 * Line 215</v>
      </c>
      <c r="F69" s="43"/>
      <c r="G69" s="6">
        <f>A69</f>
        <v>221</v>
      </c>
      <c r="J69" s="51">
        <f>'1-BaseTRR_RY26'!D69</f>
        <v>0</v>
      </c>
      <c r="K69" s="51">
        <f>D69-J69</f>
        <v>0</v>
      </c>
      <c r="L69" s="51"/>
      <c r="M69" s="51"/>
      <c r="N69" s="51"/>
    </row>
    <row r="70" spans="1:14" x14ac:dyDescent="0.25">
      <c r="G70" s="6"/>
    </row>
    <row r="71" spans="1:14" x14ac:dyDescent="0.25">
      <c r="A71" s="6">
        <f>A69+1</f>
        <v>222</v>
      </c>
      <c r="C71" t="s">
        <v>271</v>
      </c>
      <c r="D71" s="49">
        <f ca="1">D66*D30</f>
        <v>762638220.91450286</v>
      </c>
      <c r="E71" t="str">
        <f>"Line "&amp;A66&amp;" * Line "&amp;A30&amp;""</f>
        <v>Line 219 * Line 115</v>
      </c>
      <c r="G71" s="6">
        <f>A71</f>
        <v>222</v>
      </c>
      <c r="J71" s="49">
        <f>'1-BaseTRR_RY26'!D71</f>
        <v>762652832.22316527</v>
      </c>
      <c r="K71" s="49">
        <f ca="1">D71-J71</f>
        <v>-14611.308662414551</v>
      </c>
      <c r="L71" s="49"/>
      <c r="M71" s="49"/>
      <c r="N71" s="49"/>
    </row>
    <row r="72" spans="1:14" x14ac:dyDescent="0.25">
      <c r="A72" s="6">
        <f>A71+1</f>
        <v>223</v>
      </c>
      <c r="C72" t="s">
        <v>269</v>
      </c>
      <c r="D72" s="49">
        <f ca="1">D69*D9</f>
        <v>0</v>
      </c>
      <c r="E72" t="str">
        <f>"Line "&amp;A9&amp;" * Line "&amp;A69&amp;""</f>
        <v>Line 102 * Line 221</v>
      </c>
      <c r="G72" s="6">
        <f>A72</f>
        <v>223</v>
      </c>
      <c r="J72" s="49">
        <f>'1-BaseTRR_RY26'!D72</f>
        <v>0</v>
      </c>
      <c r="K72" s="49">
        <f ca="1">D72-J72</f>
        <v>0</v>
      </c>
      <c r="L72" s="49"/>
      <c r="M72" s="49"/>
      <c r="N72" s="49"/>
    </row>
    <row r="73" spans="1:14" x14ac:dyDescent="0.25">
      <c r="A73" s="6">
        <f>A72+1</f>
        <v>224</v>
      </c>
      <c r="C73" s="17" t="s">
        <v>267</v>
      </c>
      <c r="D73" s="54">
        <f ca="1">D71-D72</f>
        <v>762638220.91450286</v>
      </c>
      <c r="E73" t="str">
        <f>"Line "&amp;A71&amp;" - Line "&amp;A72&amp;""</f>
        <v>Line 222 - Line 223</v>
      </c>
      <c r="G73" s="6">
        <f>A73</f>
        <v>224</v>
      </c>
      <c r="J73" s="54">
        <f>'1-BaseTRR_RY26'!D73</f>
        <v>762652832.22316527</v>
      </c>
      <c r="K73" s="54">
        <f ca="1">D73-J73</f>
        <v>-14611.308662414551</v>
      </c>
      <c r="L73" s="54"/>
      <c r="M73" s="54"/>
      <c r="N73" s="54"/>
    </row>
    <row r="75" spans="1:14" x14ac:dyDescent="0.25">
      <c r="C75" s="42" t="s">
        <v>265</v>
      </c>
      <c r="D75" s="41"/>
      <c r="E75" s="41"/>
      <c r="F75" s="41"/>
      <c r="J75" s="41"/>
      <c r="K75" s="41"/>
      <c r="L75" s="41"/>
      <c r="M75" s="41"/>
      <c r="N75" s="41"/>
    </row>
    <row r="76" spans="1:14" x14ac:dyDescent="0.25">
      <c r="A76" s="37" t="s">
        <v>100</v>
      </c>
      <c r="B76" s="37"/>
      <c r="C76" s="37" t="s">
        <v>73</v>
      </c>
      <c r="D76" s="37" t="s">
        <v>156</v>
      </c>
      <c r="E76" s="37" t="s">
        <v>155</v>
      </c>
      <c r="F76" s="37" t="s">
        <v>154</v>
      </c>
      <c r="G76" s="37" t="str">
        <f>A76</f>
        <v>Line</v>
      </c>
      <c r="J76" s="37"/>
      <c r="K76" s="37"/>
      <c r="L76" s="37"/>
      <c r="M76" s="37"/>
      <c r="N76" s="37"/>
    </row>
    <row r="77" spans="1:14" x14ac:dyDescent="0.25">
      <c r="C77" s="48" t="s">
        <v>264</v>
      </c>
    </row>
    <row r="78" spans="1:14" x14ac:dyDescent="0.25">
      <c r="A78" s="6">
        <v>300</v>
      </c>
      <c r="C78" t="s">
        <v>263</v>
      </c>
      <c r="D78" s="70">
        <v>435557101</v>
      </c>
      <c r="E78" s="43" t="s">
        <v>262</v>
      </c>
      <c r="G78" s="6">
        <f>A78</f>
        <v>300</v>
      </c>
      <c r="J78" s="70">
        <f>'1-BaseTRR_RY26'!D78</f>
        <v>435557101</v>
      </c>
      <c r="K78" s="70">
        <f>D78-J78</f>
        <v>0</v>
      </c>
      <c r="L78" s="70"/>
      <c r="M78" s="70"/>
      <c r="N78" s="70"/>
    </row>
    <row r="79" spans="1:14" x14ac:dyDescent="0.25">
      <c r="A79" s="6">
        <f>A78+1</f>
        <v>301</v>
      </c>
      <c r="C79" t="s">
        <v>261</v>
      </c>
      <c r="D79" s="69">
        <f>'24-Allocators_RY26'!C64</f>
        <v>0.28703873797541335</v>
      </c>
      <c r="E79" s="43" t="s">
        <v>260</v>
      </c>
      <c r="G79" s="6">
        <f>A79</f>
        <v>301</v>
      </c>
      <c r="J79" s="69">
        <f>'1-BaseTRR_RY26'!D79</f>
        <v>0.28703873797541335</v>
      </c>
      <c r="K79" s="69">
        <f>D79-J79</f>
        <v>0</v>
      </c>
      <c r="L79" s="69"/>
      <c r="M79" s="69"/>
      <c r="N79" s="69"/>
    </row>
    <row r="80" spans="1:14" x14ac:dyDescent="0.25">
      <c r="A80" s="6">
        <f>A79+1</f>
        <v>302</v>
      </c>
      <c r="C80" s="17" t="s">
        <v>259</v>
      </c>
      <c r="D80" s="54">
        <f>+D78*D79</f>
        <v>125021760.58726965</v>
      </c>
      <c r="E80" s="43" t="str">
        <f>"Line "&amp;A78&amp;" * Line "&amp;A79&amp;""</f>
        <v>Line 300 * Line 301</v>
      </c>
      <c r="G80" s="6">
        <f>A80</f>
        <v>302</v>
      </c>
      <c r="J80" s="54">
        <f>'1-BaseTRR_RY26'!D80</f>
        <v>125021760.58726965</v>
      </c>
      <c r="K80" s="54">
        <f>D80-J80</f>
        <v>0</v>
      </c>
      <c r="L80" s="54"/>
      <c r="M80" s="54"/>
      <c r="N80" s="54"/>
    </row>
    <row r="81" spans="1:14" x14ac:dyDescent="0.25">
      <c r="E81" s="43"/>
    </row>
    <row r="82" spans="1:14" x14ac:dyDescent="0.25">
      <c r="C82" s="48" t="s">
        <v>257</v>
      </c>
      <c r="E82" s="43"/>
    </row>
    <row r="83" spans="1:14" x14ac:dyDescent="0.25">
      <c r="A83" s="6">
        <f>A80+1</f>
        <v>303</v>
      </c>
      <c r="C83" t="s">
        <v>256</v>
      </c>
      <c r="D83" s="68">
        <v>102974934</v>
      </c>
      <c r="E83" s="43" t="s">
        <v>255</v>
      </c>
      <c r="G83" s="6">
        <f>A83</f>
        <v>303</v>
      </c>
      <c r="J83" s="68">
        <f>'1-BaseTRR_RY26'!D83</f>
        <v>102974934</v>
      </c>
      <c r="K83" s="68">
        <f>D83-J83</f>
        <v>0</v>
      </c>
      <c r="L83" s="68"/>
      <c r="M83" s="68"/>
      <c r="N83" s="68"/>
    </row>
    <row r="84" spans="1:14" x14ac:dyDescent="0.25">
      <c r="A84" s="6">
        <f>A83+1</f>
        <v>304</v>
      </c>
      <c r="C84" t="s">
        <v>254</v>
      </c>
      <c r="D84" s="68">
        <v>3527350</v>
      </c>
      <c r="E84" s="43" t="s">
        <v>253</v>
      </c>
      <c r="G84" s="6">
        <f>A84</f>
        <v>304</v>
      </c>
      <c r="J84" s="68">
        <f>'1-BaseTRR_RY26'!D84</f>
        <v>3527350</v>
      </c>
      <c r="K84" s="68">
        <f>D84-J84</f>
        <v>0</v>
      </c>
      <c r="L84" s="68"/>
      <c r="M84" s="68"/>
      <c r="N84" s="68"/>
    </row>
    <row r="85" spans="1:14" x14ac:dyDescent="0.25">
      <c r="A85" s="6">
        <f>A84+1</f>
        <v>305</v>
      </c>
      <c r="C85" t="s">
        <v>252</v>
      </c>
      <c r="D85" s="68">
        <v>814104</v>
      </c>
      <c r="E85" s="43" t="s">
        <v>251</v>
      </c>
      <c r="G85" s="6">
        <f>A85</f>
        <v>305</v>
      </c>
      <c r="J85" s="68">
        <f>'1-BaseTRR_RY26'!D85</f>
        <v>814104</v>
      </c>
      <c r="K85" s="68">
        <f>D85-J85</f>
        <v>0</v>
      </c>
      <c r="L85" s="68"/>
      <c r="M85" s="68"/>
      <c r="N85" s="68"/>
    </row>
    <row r="86" spans="1:14" x14ac:dyDescent="0.25">
      <c r="A86" s="6">
        <f>A85+1</f>
        <v>306</v>
      </c>
      <c r="C86" t="s">
        <v>250</v>
      </c>
      <c r="D86" s="68">
        <v>28924750</v>
      </c>
      <c r="E86" t="s">
        <v>249</v>
      </c>
      <c r="F86" s="43" t="s">
        <v>246</v>
      </c>
      <c r="G86" s="6">
        <f>A86</f>
        <v>306</v>
      </c>
      <c r="J86" s="68">
        <f>'1-BaseTRR_RY26'!D86</f>
        <v>28924750</v>
      </c>
      <c r="K86" s="68">
        <f>D86-J86</f>
        <v>0</v>
      </c>
      <c r="L86" s="68"/>
      <c r="M86" s="68"/>
      <c r="N86" s="68"/>
    </row>
    <row r="87" spans="1:14" x14ac:dyDescent="0.25">
      <c r="A87" s="6">
        <f>A86+1</f>
        <v>307</v>
      </c>
      <c r="C87" t="s">
        <v>248</v>
      </c>
      <c r="D87" s="67">
        <v>0</v>
      </c>
      <c r="E87" t="s">
        <v>247</v>
      </c>
      <c r="F87" s="43" t="s">
        <v>246</v>
      </c>
      <c r="G87" s="6">
        <f>A87</f>
        <v>307</v>
      </c>
      <c r="J87" s="67">
        <f>'1-BaseTRR_RY26'!D87</f>
        <v>0</v>
      </c>
      <c r="K87" s="67">
        <f>D87-J87</f>
        <v>0</v>
      </c>
      <c r="L87" s="67"/>
      <c r="M87" s="67"/>
      <c r="N87" s="67"/>
    </row>
    <row r="88" spans="1:14" x14ac:dyDescent="0.25">
      <c r="A88" s="6">
        <f>A87+1</f>
        <v>308</v>
      </c>
      <c r="C88" s="17" t="s">
        <v>245</v>
      </c>
      <c r="D88" s="54">
        <f>SUM(D83:D87)</f>
        <v>136241138</v>
      </c>
      <c r="E88" s="66" t="str">
        <f>"Sum of Lines "&amp;A83&amp;" to "&amp;A87&amp;""</f>
        <v>Sum of Lines 303 to 307</v>
      </c>
      <c r="G88" s="6">
        <f>A88</f>
        <v>308</v>
      </c>
      <c r="J88" s="54">
        <f>'1-BaseTRR_RY26'!D88</f>
        <v>136241138</v>
      </c>
      <c r="K88" s="54">
        <f>D88-J88</f>
        <v>0</v>
      </c>
      <c r="L88" s="54"/>
      <c r="M88" s="54"/>
      <c r="N88" s="54"/>
    </row>
    <row r="90" spans="1:14" x14ac:dyDescent="0.25">
      <c r="A90" s="6">
        <f>A88+1</f>
        <v>309</v>
      </c>
      <c r="C90" t="s">
        <v>243</v>
      </c>
      <c r="D90" s="51">
        <f>'24-Allocators_RY26'!C23</f>
        <v>0.13501303344003782</v>
      </c>
      <c r="E90" t="s">
        <v>242</v>
      </c>
      <c r="G90" s="6">
        <f>A90</f>
        <v>309</v>
      </c>
      <c r="J90" s="51">
        <f>'1-BaseTRR_RY26'!D90</f>
        <v>0.13501303344003782</v>
      </c>
      <c r="K90" s="51">
        <f>D90-J90</f>
        <v>0</v>
      </c>
      <c r="L90" s="51"/>
      <c r="M90" s="51"/>
      <c r="N90" s="51"/>
    </row>
    <row r="91" spans="1:14" x14ac:dyDescent="0.25">
      <c r="A91" s="6">
        <f>A90+1</f>
        <v>310</v>
      </c>
      <c r="C91" s="17" t="s">
        <v>241</v>
      </c>
      <c r="D91" s="54">
        <f>D88*D90</f>
        <v>18394329.320702806</v>
      </c>
      <c r="E91" s="43" t="str">
        <f>"Line "&amp;A90&amp;" *  Line "&amp;A88&amp;""</f>
        <v>Line 309 *  Line 308</v>
      </c>
      <c r="G91" s="6">
        <f>A91</f>
        <v>310</v>
      </c>
      <c r="J91" s="54">
        <f>'1-BaseTRR_RY26'!D91</f>
        <v>18394329.320702806</v>
      </c>
      <c r="K91" s="54">
        <f>D91-J91</f>
        <v>0</v>
      </c>
      <c r="L91" s="54"/>
      <c r="M91" s="54"/>
      <c r="N91" s="54"/>
    </row>
    <row r="93" spans="1:14" x14ac:dyDescent="0.25">
      <c r="A93" s="6">
        <f>A91+1</f>
        <v>311</v>
      </c>
      <c r="C93" s="17" t="s">
        <v>239</v>
      </c>
      <c r="D93" s="54">
        <f>D91+D80</f>
        <v>143416089.90797246</v>
      </c>
      <c r="E93" t="str">
        <f>"Line "&amp;A80&amp;" + Line "&amp;A91&amp;""</f>
        <v>Line 302 + Line 310</v>
      </c>
      <c r="F93" s="44"/>
      <c r="G93" s="6">
        <f>A93</f>
        <v>311</v>
      </c>
      <c r="J93" s="54">
        <f>'1-BaseTRR_RY26'!D93</f>
        <v>143416089.90797246</v>
      </c>
      <c r="K93" s="54">
        <f>D93-J93</f>
        <v>0</v>
      </c>
      <c r="L93" s="54"/>
      <c r="M93" s="54"/>
      <c r="N93" s="54"/>
    </row>
    <row r="95" spans="1:14" x14ac:dyDescent="0.25">
      <c r="A95"/>
      <c r="B95"/>
      <c r="C95" s="42" t="s">
        <v>237</v>
      </c>
      <c r="D95" s="41"/>
      <c r="E95" s="41"/>
      <c r="F95" s="41"/>
      <c r="J95" s="41"/>
      <c r="K95" s="41"/>
      <c r="L95" s="41"/>
      <c r="M95" s="41"/>
      <c r="N95" s="41"/>
    </row>
    <row r="96" spans="1:14" x14ac:dyDescent="0.25">
      <c r="A96" s="37" t="s">
        <v>100</v>
      </c>
      <c r="B96" s="37"/>
      <c r="C96" s="37" t="s">
        <v>73</v>
      </c>
      <c r="D96" s="37"/>
      <c r="E96" s="37" t="s">
        <v>155</v>
      </c>
      <c r="F96" s="37" t="s">
        <v>154</v>
      </c>
      <c r="G96" s="37" t="str">
        <f>A96</f>
        <v>Line</v>
      </c>
      <c r="J96" s="37"/>
      <c r="K96" s="37"/>
      <c r="L96" s="37"/>
      <c r="M96" s="37"/>
      <c r="N96" s="37"/>
    </row>
    <row r="97" spans="1:14" x14ac:dyDescent="0.25">
      <c r="A97" s="6">
        <v>400</v>
      </c>
      <c r="C97" t="s">
        <v>236</v>
      </c>
      <c r="D97" s="51">
        <f>'22-TaxRates'!C6</f>
        <v>0.21</v>
      </c>
      <c r="E97" t="s">
        <v>235</v>
      </c>
      <c r="G97" s="6">
        <f>A97</f>
        <v>400</v>
      </c>
      <c r="J97" s="51">
        <f>'1-BaseTRR_RY26'!D97</f>
        <v>0.21</v>
      </c>
      <c r="K97" s="51">
        <f>D97-J97</f>
        <v>0</v>
      </c>
      <c r="L97" s="51"/>
      <c r="M97" s="51"/>
      <c r="N97" s="51"/>
    </row>
    <row r="98" spans="1:14" x14ac:dyDescent="0.25">
      <c r="A98" s="6">
        <f>A97+1</f>
        <v>401</v>
      </c>
      <c r="C98" t="s">
        <v>234</v>
      </c>
      <c r="D98" s="65">
        <f>'22-TaxRates'!C7</f>
        <v>8.8400000000000006E-2</v>
      </c>
      <c r="E98" t="s">
        <v>233</v>
      </c>
      <c r="G98" s="6">
        <f>A98</f>
        <v>401</v>
      </c>
      <c r="J98" s="65">
        <f>'1-BaseTRR_RY26'!D98</f>
        <v>8.8400000000000006E-2</v>
      </c>
      <c r="K98" s="65">
        <f>D98-J98</f>
        <v>0</v>
      </c>
      <c r="L98" s="65"/>
      <c r="M98" s="65"/>
      <c r="N98" s="65"/>
    </row>
    <row r="99" spans="1:14" x14ac:dyDescent="0.25">
      <c r="A99" s="6">
        <f>A98+1</f>
        <v>402</v>
      </c>
      <c r="C99" s="17" t="s">
        <v>232</v>
      </c>
      <c r="D99" s="64">
        <f>(D97+D98)-(D97*D98)</f>
        <v>0.27983599999999997</v>
      </c>
      <c r="E99" s="43" t="str">
        <f>"(Line "&amp;A97&amp;" + Line "&amp;A98&amp;") - (Line "&amp;A97&amp;" * Line "&amp;A98&amp;")"</f>
        <v>(Line 400 + Line 401) - (Line 400 * Line 401)</v>
      </c>
      <c r="G99" s="6">
        <f>A99</f>
        <v>402</v>
      </c>
      <c r="J99" s="64">
        <f>'1-BaseTRR_RY26'!D99</f>
        <v>0.27983599999999997</v>
      </c>
      <c r="K99" s="64">
        <f>D99-J99</f>
        <v>0</v>
      </c>
      <c r="L99" s="64"/>
      <c r="M99" s="64"/>
      <c r="N99" s="64"/>
    </row>
    <row r="101" spans="1:14" x14ac:dyDescent="0.25">
      <c r="C101" s="48" t="s">
        <v>230</v>
      </c>
      <c r="G101" s="6"/>
    </row>
    <row r="102" spans="1:14" x14ac:dyDescent="0.25">
      <c r="A102" s="6">
        <f>A99+1</f>
        <v>403</v>
      </c>
      <c r="C102" t="s">
        <v>229</v>
      </c>
      <c r="D102" s="63">
        <v>11196068.832097646</v>
      </c>
      <c r="E102" s="57" t="s">
        <v>228</v>
      </c>
      <c r="G102" s="6">
        <f>A102</f>
        <v>403</v>
      </c>
      <c r="J102" s="62">
        <f>'1-BaseTRR_RY26'!D102</f>
        <v>11196068.832097646</v>
      </c>
      <c r="K102" s="62">
        <f>D102-J102</f>
        <v>0</v>
      </c>
      <c r="L102" s="62"/>
      <c r="M102" s="62"/>
      <c r="N102" s="62"/>
    </row>
    <row r="103" spans="1:14" x14ac:dyDescent="0.25">
      <c r="A103" s="6">
        <f>A102+1</f>
        <v>404</v>
      </c>
      <c r="C103" s="17" t="s">
        <v>227</v>
      </c>
      <c r="D103" s="61">
        <f>SUM(D102:D102)</f>
        <v>11196068.832097646</v>
      </c>
      <c r="E103" t="str">
        <f>"Line "&amp;A102&amp;""</f>
        <v>Line 403</v>
      </c>
      <c r="G103" s="6">
        <f>A103</f>
        <v>404</v>
      </c>
      <c r="J103" s="61">
        <f>'1-BaseTRR_RY26'!D103</f>
        <v>11196068.832097646</v>
      </c>
      <c r="K103" s="61">
        <f>D103-J103</f>
        <v>0</v>
      </c>
      <c r="L103" s="61"/>
      <c r="M103" s="61"/>
      <c r="N103" s="61"/>
    </row>
    <row r="104" spans="1:14" x14ac:dyDescent="0.25">
      <c r="D104" s="53"/>
      <c r="G104" s="6"/>
      <c r="J104" s="53"/>
      <c r="K104" s="53"/>
      <c r="L104" s="53"/>
      <c r="M104" s="53"/>
      <c r="N104" s="53"/>
    </row>
    <row r="105" spans="1:14" x14ac:dyDescent="0.25">
      <c r="C105" s="48" t="s">
        <v>225</v>
      </c>
      <c r="D105" s="53"/>
      <c r="J105" s="53"/>
      <c r="K105" s="53"/>
      <c r="L105" s="53"/>
      <c r="M105" s="53"/>
      <c r="N105" s="53"/>
    </row>
    <row r="106" spans="1:14" x14ac:dyDescent="0.25">
      <c r="A106" s="6">
        <f>A103+1</f>
        <v>405</v>
      </c>
      <c r="C106" s="43" t="s">
        <v>224</v>
      </c>
      <c r="D106" s="60">
        <v>-21180408.060940981</v>
      </c>
      <c r="E106" s="57" t="s">
        <v>223</v>
      </c>
      <c r="F106" t="s">
        <v>222</v>
      </c>
      <c r="G106" s="6">
        <f>A106</f>
        <v>405</v>
      </c>
      <c r="J106" s="59">
        <f>'1-BaseTRR_RY26'!D106</f>
        <v>-21180408.060940981</v>
      </c>
      <c r="K106" s="59">
        <f>D106-J106</f>
        <v>0</v>
      </c>
      <c r="L106" s="59"/>
      <c r="M106" s="59"/>
      <c r="N106" s="59"/>
    </row>
    <row r="107" spans="1:14" x14ac:dyDescent="0.25">
      <c r="A107" s="6">
        <f>A106+1</f>
        <v>406</v>
      </c>
      <c r="C107" t="s">
        <v>221</v>
      </c>
      <c r="D107" s="58">
        <v>-703380.74167295138</v>
      </c>
      <c r="E107" s="57" t="s">
        <v>220</v>
      </c>
      <c r="G107" s="6">
        <f>A107</f>
        <v>406</v>
      </c>
      <c r="J107" s="56">
        <f>'1-BaseTRR_RY26'!D107</f>
        <v>-703380.74167295138</v>
      </c>
      <c r="K107" s="56">
        <f>D107-J107</f>
        <v>0</v>
      </c>
      <c r="L107" s="56"/>
      <c r="M107" s="56"/>
      <c r="N107" s="56"/>
    </row>
    <row r="108" spans="1:14" x14ac:dyDescent="0.25">
      <c r="A108" s="6">
        <f>A107+1</f>
        <v>407</v>
      </c>
      <c r="C108" s="17" t="s">
        <v>219</v>
      </c>
      <c r="D108" s="54">
        <f>SUM(D106:D107)</f>
        <v>-21883788.802613933</v>
      </c>
      <c r="E108" t="str">
        <f>"Line "&amp;A106&amp;" + Line "&amp;A107&amp;""</f>
        <v>Line 405 + Line 406</v>
      </c>
      <c r="G108" s="6">
        <f>A108</f>
        <v>407</v>
      </c>
      <c r="J108" s="54">
        <f>'1-BaseTRR_RY26'!D108</f>
        <v>-21883788.802613933</v>
      </c>
      <c r="K108" s="54">
        <f>D108-J108</f>
        <v>0</v>
      </c>
      <c r="L108" s="54"/>
      <c r="M108" s="54"/>
      <c r="N108" s="54"/>
    </row>
    <row r="109" spans="1:14" x14ac:dyDescent="0.25">
      <c r="D109" s="55"/>
      <c r="J109" s="55"/>
      <c r="K109" s="55"/>
      <c r="L109" s="55"/>
      <c r="M109" s="55"/>
      <c r="N109" s="55"/>
    </row>
    <row r="110" spans="1:14" x14ac:dyDescent="0.25">
      <c r="A110" s="6">
        <f>A108+1</f>
        <v>408</v>
      </c>
      <c r="C110" s="17" t="s">
        <v>217</v>
      </c>
      <c r="D110" s="54">
        <f ca="1">(((D115*D116)+D119-D120)*(D117/(1-D117)))+D118/(1-D117)</f>
        <v>189476899.06853887</v>
      </c>
      <c r="E110" t="str">
        <f>"Line "&amp;A112&amp;""</f>
        <v>Line 409</v>
      </c>
      <c r="G110" s="6">
        <f>A110</f>
        <v>408</v>
      </c>
      <c r="J110" s="54">
        <f>'1-BaseTRR_RY26'!D110</f>
        <v>189481028.07266304</v>
      </c>
      <c r="K110" s="54">
        <f ca="1">D110-J110</f>
        <v>-4129.0041241645813</v>
      </c>
      <c r="L110" s="54"/>
      <c r="M110" s="54"/>
      <c r="N110" s="54"/>
    </row>
    <row r="112" spans="1:14" x14ac:dyDescent="0.25">
      <c r="A112" s="6">
        <f>A110+1</f>
        <v>409</v>
      </c>
      <c r="C112" t="s">
        <v>215</v>
      </c>
      <c r="G112" s="6">
        <f>A112</f>
        <v>409</v>
      </c>
    </row>
    <row r="114" spans="1:14" x14ac:dyDescent="0.25">
      <c r="C114" t="s">
        <v>214</v>
      </c>
    </row>
    <row r="115" spans="1:14" x14ac:dyDescent="0.25">
      <c r="A115" s="6">
        <f>A112+1</f>
        <v>410</v>
      </c>
      <c r="C115" s="50" t="s">
        <v>213</v>
      </c>
      <c r="D115" s="49">
        <f ca="1">+D30</f>
        <v>10611902053.889917</v>
      </c>
      <c r="E115" t="str">
        <f>"Line "&amp;A30&amp;""</f>
        <v>Line 115</v>
      </c>
      <c r="F115" s="53"/>
      <c r="G115" s="6">
        <f>A115</f>
        <v>410</v>
      </c>
      <c r="J115" s="49">
        <f>'1-BaseTRR_RY26'!D115</f>
        <v>10612105366.249765</v>
      </c>
      <c r="K115" s="49">
        <f ca="1">D115-J115</f>
        <v>-203312.35984802246</v>
      </c>
      <c r="L115" s="49"/>
      <c r="M115" s="49"/>
      <c r="N115" s="49"/>
    </row>
    <row r="116" spans="1:14" x14ac:dyDescent="0.25">
      <c r="A116" s="6">
        <f>A115+1</f>
        <v>411</v>
      </c>
      <c r="C116" s="52" t="s">
        <v>211</v>
      </c>
      <c r="D116" s="51">
        <f>+D68</f>
        <v>5.2264807947588816E-2</v>
      </c>
      <c r="E116" t="str">
        <f>"Line "&amp;A68&amp;""</f>
        <v>Line 220</v>
      </c>
      <c r="G116" s="6">
        <f>A116</f>
        <v>411</v>
      </c>
      <c r="J116" s="51">
        <f>'1-BaseTRR_RY26'!D116</f>
        <v>5.2264807947588816E-2</v>
      </c>
      <c r="K116" s="51">
        <f>D116-J116</f>
        <v>0</v>
      </c>
      <c r="L116" s="51"/>
      <c r="M116" s="51"/>
      <c r="N116" s="51"/>
    </row>
    <row r="117" spans="1:14" x14ac:dyDescent="0.25">
      <c r="A117" s="6">
        <f>A116+1</f>
        <v>412</v>
      </c>
      <c r="C117" s="50" t="s">
        <v>209</v>
      </c>
      <c r="D117" s="31">
        <f>+D99</f>
        <v>0.27983599999999997</v>
      </c>
      <c r="E117" t="str">
        <f>"Line "&amp;A99&amp;""</f>
        <v>Line 402</v>
      </c>
      <c r="G117" s="6">
        <f>A117</f>
        <v>412</v>
      </c>
      <c r="J117" s="31">
        <f>'1-BaseTRR_RY26'!D117</f>
        <v>0.27983599999999997</v>
      </c>
      <c r="K117" s="31">
        <f>D117-J117</f>
        <v>0</v>
      </c>
      <c r="L117" s="31"/>
      <c r="M117" s="31"/>
      <c r="N117" s="31"/>
    </row>
    <row r="118" spans="1:14" x14ac:dyDescent="0.25">
      <c r="A118" s="6">
        <f>A117+1</f>
        <v>413</v>
      </c>
      <c r="C118" s="50" t="s">
        <v>207</v>
      </c>
      <c r="D118" s="49">
        <f>+D108</f>
        <v>-21883788.802613933</v>
      </c>
      <c r="E118" t="str">
        <f>"Line "&amp;A108&amp;""</f>
        <v>Line 407</v>
      </c>
      <c r="G118" s="6">
        <f>A118</f>
        <v>413</v>
      </c>
      <c r="J118" s="49">
        <f>'1-BaseTRR_RY26'!D118</f>
        <v>-21883788.802613933</v>
      </c>
      <c r="K118" s="49">
        <f>D118-J118</f>
        <v>0</v>
      </c>
      <c r="L118" s="49"/>
      <c r="M118" s="49"/>
      <c r="N118" s="49"/>
    </row>
    <row r="119" spans="1:14" x14ac:dyDescent="0.25">
      <c r="A119" s="6">
        <f>A118+1</f>
        <v>414</v>
      </c>
      <c r="C119" s="50" t="s">
        <v>205</v>
      </c>
      <c r="D119" s="49">
        <f>+D103</f>
        <v>11196068.832097646</v>
      </c>
      <c r="E119" t="str">
        <f>"Line "&amp;A103&amp;""</f>
        <v>Line 404</v>
      </c>
      <c r="G119" s="6">
        <f>A119</f>
        <v>414</v>
      </c>
      <c r="J119" s="49">
        <f>'1-BaseTRR_RY26'!D119</f>
        <v>11196068.832097646</v>
      </c>
      <c r="K119" s="49">
        <f>D119-J119</f>
        <v>0</v>
      </c>
      <c r="L119" s="49"/>
      <c r="M119" s="49"/>
      <c r="N119" s="49"/>
    </row>
    <row r="120" spans="1:14" x14ac:dyDescent="0.25">
      <c r="A120" s="6">
        <f>A119+1</f>
        <v>415</v>
      </c>
      <c r="C120" s="50" t="s">
        <v>203</v>
      </c>
      <c r="D120" s="49">
        <f ca="1">D72</f>
        <v>0</v>
      </c>
      <c r="E120" t="str">
        <f>"Line "&amp;A72&amp;""</f>
        <v>Line 223</v>
      </c>
      <c r="G120" s="6">
        <f>A120</f>
        <v>415</v>
      </c>
      <c r="J120" s="49">
        <f>'1-BaseTRR_RY26'!D120</f>
        <v>0</v>
      </c>
      <c r="K120" s="49">
        <f ca="1">D120-J120</f>
        <v>0</v>
      </c>
      <c r="L120" s="49"/>
      <c r="M120" s="49"/>
      <c r="N120" s="49"/>
    </row>
    <row r="121" spans="1:14" x14ac:dyDescent="0.25">
      <c r="G121" s="6"/>
    </row>
    <row r="122" spans="1:14" x14ac:dyDescent="0.25">
      <c r="C122" s="42" t="s">
        <v>201</v>
      </c>
      <c r="D122" s="41"/>
      <c r="E122" s="41"/>
      <c r="F122" s="41"/>
      <c r="J122" s="41"/>
      <c r="K122" s="41"/>
      <c r="L122" s="41"/>
      <c r="M122" s="41"/>
      <c r="N122" s="41"/>
    </row>
    <row r="123" spans="1:14" x14ac:dyDescent="0.25">
      <c r="A123" s="37" t="s">
        <v>100</v>
      </c>
      <c r="B123" s="37"/>
      <c r="C123" s="37" t="s">
        <v>73</v>
      </c>
      <c r="D123" s="37" t="s">
        <v>156</v>
      </c>
      <c r="E123" s="37" t="s">
        <v>155</v>
      </c>
      <c r="F123" s="37" t="s">
        <v>154</v>
      </c>
      <c r="G123" s="37" t="str">
        <f>A123</f>
        <v>Line</v>
      </c>
      <c r="J123" s="37"/>
      <c r="K123" s="37"/>
      <c r="L123" s="37"/>
      <c r="M123" s="37"/>
      <c r="N123" s="37"/>
    </row>
    <row r="124" spans="1:14" x14ac:dyDescent="0.25">
      <c r="C124" s="48" t="s">
        <v>200</v>
      </c>
    </row>
    <row r="125" spans="1:14" x14ac:dyDescent="0.25">
      <c r="A125" s="6">
        <v>500</v>
      </c>
      <c r="C125" t="s">
        <v>199</v>
      </c>
      <c r="D125" s="49">
        <f>'18-OandM RY27'!P10</f>
        <v>670326922.22317004</v>
      </c>
      <c r="E125" t="s">
        <v>198</v>
      </c>
      <c r="G125" s="6">
        <f>A125</f>
        <v>500</v>
      </c>
      <c r="J125" s="49">
        <f>'1-BaseTRR_RY26'!D125</f>
        <v>670263608.10886574</v>
      </c>
      <c r="K125" s="49">
        <f>D125-J125</f>
        <v>63314.114304304123</v>
      </c>
      <c r="L125" s="49"/>
      <c r="M125" s="49"/>
      <c r="N125" s="49"/>
    </row>
    <row r="126" spans="1:14" x14ac:dyDescent="0.25">
      <c r="A126" s="6">
        <f>A125+1</f>
        <v>501</v>
      </c>
      <c r="C126" t="s">
        <v>197</v>
      </c>
      <c r="D126" s="49">
        <f>'19-AandG RY27'!F46</f>
        <v>307679208.71694654</v>
      </c>
      <c r="E126" t="s">
        <v>196</v>
      </c>
      <c r="G126" s="6">
        <f>A126</f>
        <v>501</v>
      </c>
      <c r="J126" s="49">
        <f>'1-BaseTRR_RY26'!D126</f>
        <v>309775646.42973119</v>
      </c>
      <c r="K126" s="49">
        <f>D126-J126</f>
        <v>-2096437.7127846479</v>
      </c>
      <c r="L126" s="49"/>
      <c r="M126" s="49"/>
      <c r="N126" s="49"/>
    </row>
    <row r="127" spans="1:14" x14ac:dyDescent="0.25">
      <c r="A127" s="6">
        <f>A126+1</f>
        <v>502</v>
      </c>
      <c r="C127" t="s">
        <v>195</v>
      </c>
      <c r="D127" s="36">
        <f>'15-NUC'!C16</f>
        <v>1745354.32</v>
      </c>
      <c r="E127" t="s">
        <v>194</v>
      </c>
      <c r="G127" s="6">
        <f>A127</f>
        <v>502</v>
      </c>
      <c r="J127" s="36">
        <f>'1-BaseTRR_RY26'!D127</f>
        <v>1745354.32</v>
      </c>
      <c r="K127" s="36">
        <f>D127-J127</f>
        <v>0</v>
      </c>
      <c r="L127" s="36"/>
      <c r="M127" s="36"/>
      <c r="N127" s="36"/>
    </row>
    <row r="128" spans="1:14" x14ac:dyDescent="0.25">
      <c r="A128" s="6">
        <f>A127+1</f>
        <v>503</v>
      </c>
      <c r="C128" t="s">
        <v>193</v>
      </c>
      <c r="D128" s="36">
        <f>'11-Depreciation_RY26'!O15+'11-Depreciation_RY26'!C61</f>
        <v>529931639.00447822</v>
      </c>
      <c r="E128" t="s">
        <v>192</v>
      </c>
      <c r="G128" s="6">
        <f>A128</f>
        <v>503</v>
      </c>
      <c r="J128" s="36">
        <f>'1-BaseTRR_RY26'!D128</f>
        <v>529931639.00447822</v>
      </c>
      <c r="K128" s="36">
        <f>D128-J128</f>
        <v>0</v>
      </c>
      <c r="L128" s="36"/>
      <c r="M128" s="36"/>
      <c r="N128" s="36"/>
    </row>
    <row r="129" spans="1:14" x14ac:dyDescent="0.25">
      <c r="A129" s="6">
        <f>A128+1</f>
        <v>504</v>
      </c>
      <c r="C129" s="43" t="s">
        <v>191</v>
      </c>
      <c r="D129" s="36">
        <f>'11-Depreciation_RY26'!F131</f>
        <v>775867.53927052021</v>
      </c>
      <c r="E129" t="s">
        <v>190</v>
      </c>
      <c r="G129" s="6">
        <f>A129</f>
        <v>504</v>
      </c>
      <c r="J129" s="36">
        <f>'1-BaseTRR_RY26'!D129</f>
        <v>775867.53927052021</v>
      </c>
      <c r="K129" s="36">
        <f>D129-J129</f>
        <v>0</v>
      </c>
      <c r="L129" s="36">
        <f>K129</f>
        <v>0</v>
      </c>
      <c r="M129" s="36"/>
      <c r="N129" s="36"/>
    </row>
    <row r="130" spans="1:14" x14ac:dyDescent="0.25">
      <c r="A130" s="6">
        <f>A129+1</f>
        <v>505</v>
      </c>
      <c r="C130" t="s">
        <v>189</v>
      </c>
      <c r="D130" s="36">
        <f ca="1">'8-AbandonedPlant'!I14</f>
        <v>0</v>
      </c>
      <c r="E130" t="s">
        <v>188</v>
      </c>
      <c r="G130" s="6">
        <f>A130</f>
        <v>505</v>
      </c>
      <c r="J130" s="36">
        <f>'1-BaseTRR_RY26'!D130</f>
        <v>0</v>
      </c>
      <c r="K130" s="36">
        <f ca="1">D130-J130</f>
        <v>0</v>
      </c>
      <c r="L130" s="36"/>
      <c r="M130" s="36"/>
      <c r="N130" s="36"/>
    </row>
    <row r="131" spans="1:14" x14ac:dyDescent="0.25">
      <c r="A131" s="6">
        <f>A130+1</f>
        <v>506</v>
      </c>
      <c r="C131" t="s">
        <v>187</v>
      </c>
      <c r="D131" s="36">
        <f ca="1">D73</f>
        <v>762638220.91450286</v>
      </c>
      <c r="E131" t="str">
        <f>"Line "&amp;A73&amp;""</f>
        <v>Line 224</v>
      </c>
      <c r="G131" s="6">
        <f>A131</f>
        <v>506</v>
      </c>
      <c r="J131" s="36">
        <f>'1-BaseTRR_RY26'!D131</f>
        <v>762652832.22316527</v>
      </c>
      <c r="K131" s="36">
        <f ca="1">D131-J131</f>
        <v>-14611.308662414551</v>
      </c>
      <c r="L131" s="36"/>
      <c r="M131" s="36"/>
      <c r="N131" s="36"/>
    </row>
    <row r="132" spans="1:14" x14ac:dyDescent="0.25">
      <c r="A132" s="6">
        <f>A131+1</f>
        <v>507</v>
      </c>
      <c r="C132" t="s">
        <v>185</v>
      </c>
      <c r="D132" s="36">
        <f>D93</f>
        <v>143416089.90797246</v>
      </c>
      <c r="E132" t="str">
        <f>"Line "&amp;A93&amp;""</f>
        <v>Line 311</v>
      </c>
      <c r="G132" s="6">
        <f>A132</f>
        <v>507</v>
      </c>
      <c r="J132" s="36">
        <f>'1-BaseTRR_RY26'!D132</f>
        <v>143416089.90797246</v>
      </c>
      <c r="K132" s="36">
        <f>D132-J132</f>
        <v>0</v>
      </c>
      <c r="L132" s="36"/>
      <c r="M132" s="36"/>
      <c r="N132" s="36"/>
    </row>
    <row r="133" spans="1:14" x14ac:dyDescent="0.25">
      <c r="A133" s="6">
        <f>A132+1</f>
        <v>508</v>
      </c>
      <c r="C133" t="s">
        <v>183</v>
      </c>
      <c r="D133" s="36">
        <f ca="1">D110</f>
        <v>189476899.06853887</v>
      </c>
      <c r="E133" t="str">
        <f>"Line "&amp;A110&amp;""</f>
        <v>Line 408</v>
      </c>
      <c r="G133" s="6">
        <f>A133</f>
        <v>508</v>
      </c>
      <c r="J133" s="36">
        <f>'1-BaseTRR_RY26'!D133</f>
        <v>189481028.07266304</v>
      </c>
      <c r="K133" s="36">
        <f ca="1">D133-J133</f>
        <v>-4129.0041241645813</v>
      </c>
      <c r="L133" s="36"/>
      <c r="M133" s="36"/>
      <c r="N133" s="36"/>
    </row>
    <row r="134" spans="1:14" x14ac:dyDescent="0.25">
      <c r="A134" s="6">
        <f>A133+1</f>
        <v>509</v>
      </c>
      <c r="C134" t="s">
        <v>24</v>
      </c>
      <c r="D134" s="36">
        <f>-'20-RevenueCredits_RY26'!H10</f>
        <v>-14732192.819800004</v>
      </c>
      <c r="E134" t="s">
        <v>181</v>
      </c>
      <c r="F134" t="s">
        <v>178</v>
      </c>
      <c r="G134" s="6">
        <f>A134</f>
        <v>509</v>
      </c>
      <c r="J134" s="36">
        <f>'1-BaseTRR_RY26'!D134</f>
        <v>-14732192.819800004</v>
      </c>
      <c r="K134" s="36">
        <f>D134-J134</f>
        <v>0</v>
      </c>
      <c r="L134" s="36"/>
      <c r="M134" s="36">
        <f>K134</f>
        <v>0</v>
      </c>
      <c r="N134" s="36"/>
    </row>
    <row r="135" spans="1:14" x14ac:dyDescent="0.25">
      <c r="A135" s="6">
        <f>A134+1</f>
        <v>510</v>
      </c>
      <c r="C135" t="s">
        <v>180</v>
      </c>
      <c r="D135" s="36">
        <f>-'21-NPandS'!C39</f>
        <v>-19860596.636095401</v>
      </c>
      <c r="E135" t="s">
        <v>179</v>
      </c>
      <c r="F135" t="s">
        <v>178</v>
      </c>
      <c r="G135" s="6">
        <f>A135</f>
        <v>510</v>
      </c>
      <c r="J135" s="36">
        <f>'1-BaseTRR_RY26'!D135</f>
        <v>-19860596.636095401</v>
      </c>
      <c r="K135" s="36">
        <f>D135-J135</f>
        <v>0</v>
      </c>
      <c r="L135" s="36"/>
      <c r="M135" s="36"/>
      <c r="N135" s="36"/>
    </row>
    <row r="136" spans="1:14" x14ac:dyDescent="0.25">
      <c r="A136" s="6">
        <f>A135+1</f>
        <v>511</v>
      </c>
      <c r="C136" t="s">
        <v>177</v>
      </c>
      <c r="D136" s="35">
        <f>'17-RegAssets-1 RY26'!E27</f>
        <v>0</v>
      </c>
      <c r="E136" t="s">
        <v>176</v>
      </c>
      <c r="F136" t="s">
        <v>175</v>
      </c>
      <c r="G136" s="6">
        <f>A136</f>
        <v>511</v>
      </c>
      <c r="J136" s="35">
        <f>'1-BaseTRR_RY26'!D136</f>
        <v>0</v>
      </c>
      <c r="K136" s="35">
        <f>D136-J136</f>
        <v>0</v>
      </c>
      <c r="L136" s="35"/>
      <c r="M136" s="35"/>
      <c r="N136" s="35"/>
    </row>
    <row r="137" spans="1:14" x14ac:dyDescent="0.25">
      <c r="A137" s="6">
        <f>A136+1</f>
        <v>512</v>
      </c>
      <c r="C137" s="17" t="s">
        <v>174</v>
      </c>
      <c r="D137" s="34">
        <f ca="1">SUM(D125:D136)</f>
        <v>2571397412.2389841</v>
      </c>
      <c r="E137" t="str">
        <f>"Sum of Lines "&amp;A125&amp;" to Line "&amp;A136&amp;""</f>
        <v>Sum of Lines 500 to Line 511</v>
      </c>
      <c r="G137" s="6">
        <f>A137</f>
        <v>512</v>
      </c>
      <c r="J137" s="34">
        <f>'1-BaseTRR_RY26'!D137</f>
        <v>2573449276.1502509</v>
      </c>
      <c r="K137" s="34">
        <f ca="1">D137-J137</f>
        <v>-2051863.9112668037</v>
      </c>
      <c r="L137" s="34">
        <f>SUM(L125:L136)</f>
        <v>0</v>
      </c>
      <c r="M137" s="34">
        <f>SUM(M125:M136)</f>
        <v>0</v>
      </c>
      <c r="N137" s="34"/>
    </row>
    <row r="138" spans="1:14" x14ac:dyDescent="0.25">
      <c r="D138" s="43"/>
      <c r="G138" s="6"/>
      <c r="J138" s="43"/>
      <c r="K138" s="43"/>
      <c r="L138" s="43"/>
      <c r="M138" s="43"/>
      <c r="N138" s="43"/>
    </row>
    <row r="139" spans="1:14" x14ac:dyDescent="0.25">
      <c r="C139" s="48" t="s">
        <v>172</v>
      </c>
      <c r="D139" s="43"/>
      <c r="G139" s="6"/>
      <c r="J139" s="43"/>
      <c r="K139" s="43"/>
      <c r="L139" s="43"/>
      <c r="M139" s="43"/>
      <c r="N139" s="43"/>
    </row>
    <row r="140" spans="1:14" x14ac:dyDescent="0.25">
      <c r="A140" s="6">
        <f>+A137+1</f>
        <v>513</v>
      </c>
      <c r="C140" t="s">
        <v>171</v>
      </c>
      <c r="D140" s="38">
        <f>'25-RFandUFactors'!E21</f>
        <v>7.6870000000000003E-3</v>
      </c>
      <c r="E140" t="s">
        <v>170</v>
      </c>
      <c r="G140" s="6">
        <f>A140</f>
        <v>513</v>
      </c>
      <c r="J140" s="38">
        <f>'1-BaseTRR_RY26'!D140</f>
        <v>7.6870000000000003E-3</v>
      </c>
      <c r="K140" s="38">
        <f>D140-J140</f>
        <v>0</v>
      </c>
      <c r="L140" s="38">
        <f>D140</f>
        <v>7.6870000000000003E-3</v>
      </c>
      <c r="M140" s="38">
        <f>D140</f>
        <v>7.6870000000000003E-3</v>
      </c>
      <c r="N140" s="38"/>
    </row>
    <row r="141" spans="1:14" x14ac:dyDescent="0.25">
      <c r="A141" s="6">
        <f>A140+1</f>
        <v>514</v>
      </c>
      <c r="C141" t="s">
        <v>169</v>
      </c>
      <c r="D141" s="47">
        <f>'25-RFandUFactors'!E22</f>
        <v>2.0782341986441631E-4</v>
      </c>
      <c r="E141" t="s">
        <v>168</v>
      </c>
      <c r="G141" s="6">
        <f>A141</f>
        <v>514</v>
      </c>
      <c r="J141" s="47">
        <f>'1-BaseTRR_RY26'!D141</f>
        <v>2.0782341986441631E-4</v>
      </c>
      <c r="K141" s="47">
        <f>D141-J141</f>
        <v>0</v>
      </c>
      <c r="L141" s="47">
        <f>D141</f>
        <v>2.0782341986441631E-4</v>
      </c>
      <c r="M141" s="47">
        <f>D141</f>
        <v>2.0782341986441631E-4</v>
      </c>
      <c r="N141" s="47"/>
    </row>
    <row r="142" spans="1:14" x14ac:dyDescent="0.25">
      <c r="A142" s="6">
        <f>A141+1</f>
        <v>515</v>
      </c>
      <c r="C142" s="17" t="s">
        <v>167</v>
      </c>
      <c r="D142" s="34">
        <f ca="1">(D140+D141)*D137</f>
        <v>20300728.511923086</v>
      </c>
      <c r="E142" s="43" t="str">
        <f>"Line "&amp;A137&amp;" * (Line "&amp;A140&amp;" + Line "&amp;A141&amp;")"</f>
        <v>Line 512 * (Line 513 + Line 514)</v>
      </c>
      <c r="G142" s="6">
        <f>A142</f>
        <v>515</v>
      </c>
      <c r="J142" s="34">
        <f>'1-BaseTRR_RY26'!D142</f>
        <v>20316927.615184132</v>
      </c>
      <c r="K142" s="34">
        <f ca="1">D142-J142</f>
        <v>-16199.103261046112</v>
      </c>
      <c r="L142" s="34">
        <f>(L140+L141)*L137</f>
        <v>0</v>
      </c>
      <c r="M142" s="34">
        <f>(M140+M141)*M137</f>
        <v>0</v>
      </c>
      <c r="N142" s="34"/>
    </row>
    <row r="143" spans="1:14" x14ac:dyDescent="0.25">
      <c r="D143" s="43"/>
      <c r="G143" s="6"/>
      <c r="J143" s="43"/>
      <c r="K143" s="43"/>
      <c r="L143" s="43"/>
      <c r="M143" s="43"/>
      <c r="N143" s="43"/>
    </row>
    <row r="144" spans="1:14" x14ac:dyDescent="0.25">
      <c r="A144" s="6">
        <f>A142+1</f>
        <v>516</v>
      </c>
      <c r="C144" s="17" t="s">
        <v>163</v>
      </c>
      <c r="D144" s="34">
        <f ca="1">D142+D137</f>
        <v>2591698140.7509074</v>
      </c>
      <c r="E144" t="str">
        <f>"Line "&amp;A137&amp;" + Line "&amp;A142&amp;""</f>
        <v>Line 512 + Line 515</v>
      </c>
      <c r="G144" s="6">
        <f>A144</f>
        <v>516</v>
      </c>
      <c r="J144" s="34">
        <f>'1-BaseTRR_RY26'!D144</f>
        <v>2593766203.7654352</v>
      </c>
      <c r="K144" s="34">
        <f ca="1">D144-J144</f>
        <v>-2068063.0145277977</v>
      </c>
      <c r="L144" s="34">
        <f>L142+L137</f>
        <v>0</v>
      </c>
      <c r="M144" s="34">
        <f>M142+M137</f>
        <v>0</v>
      </c>
      <c r="N144" s="34"/>
    </row>
    <row r="145" spans="1:14" x14ac:dyDescent="0.25">
      <c r="D145" s="43"/>
      <c r="G145" s="6"/>
      <c r="J145" s="43"/>
      <c r="K145" s="43"/>
      <c r="L145" s="43"/>
      <c r="M145" s="43"/>
      <c r="N145" s="43"/>
    </row>
    <row r="146" spans="1:14" x14ac:dyDescent="0.25">
      <c r="A146"/>
      <c r="B146"/>
      <c r="C146" s="42" t="s">
        <v>164</v>
      </c>
      <c r="D146" s="40"/>
      <c r="E146" s="41"/>
      <c r="F146" s="41"/>
      <c r="J146" s="40"/>
      <c r="K146" s="40"/>
      <c r="L146" s="40"/>
      <c r="M146" s="40"/>
      <c r="N146" s="40"/>
    </row>
    <row r="147" spans="1:14" x14ac:dyDescent="0.25">
      <c r="A147" s="37" t="s">
        <v>100</v>
      </c>
      <c r="B147" s="37"/>
      <c r="C147" s="37" t="s">
        <v>73</v>
      </c>
      <c r="D147" s="39" t="s">
        <v>156</v>
      </c>
      <c r="E147" s="37" t="s">
        <v>155</v>
      </c>
      <c r="F147" s="37" t="s">
        <v>154</v>
      </c>
      <c r="G147" s="37" t="str">
        <f>A147</f>
        <v>Line</v>
      </c>
      <c r="J147" s="39"/>
      <c r="K147" s="39"/>
      <c r="L147" s="39"/>
      <c r="M147" s="39"/>
      <c r="N147" s="39"/>
    </row>
    <row r="148" spans="1:14" x14ac:dyDescent="0.25">
      <c r="A148" s="6">
        <v>600</v>
      </c>
      <c r="C148" t="s">
        <v>163</v>
      </c>
      <c r="D148" s="36">
        <f ca="1">+D144</f>
        <v>2591698140.7509074</v>
      </c>
      <c r="E148" t="str">
        <f>"Line "&amp;A144&amp;""</f>
        <v>Line 516</v>
      </c>
      <c r="G148" s="6">
        <f>A148</f>
        <v>600</v>
      </c>
      <c r="J148" s="36">
        <f>'1-BaseTRR_RY26'!D148</f>
        <v>2593766203.7654352</v>
      </c>
      <c r="K148" s="36">
        <f ca="1">D148-J148</f>
        <v>-2068063.0145277977</v>
      </c>
      <c r="L148" s="36">
        <f>+L144</f>
        <v>0</v>
      </c>
      <c r="M148" s="36">
        <f>+M144</f>
        <v>0</v>
      </c>
      <c r="N148" s="36"/>
    </row>
    <row r="149" spans="1:14" x14ac:dyDescent="0.25">
      <c r="A149" s="6">
        <f>A148+1</f>
        <v>601</v>
      </c>
      <c r="C149" t="s">
        <v>161</v>
      </c>
      <c r="D149" s="46">
        <f ca="1">'2-ITRR_RY27'!D34</f>
        <v>317738680.7706874</v>
      </c>
      <c r="E149" t="str">
        <f>CONCATENATE("2-ITRR, L. ",'2-ITRR_RY27'!A34)</f>
        <v>2-ITRR, L. 209</v>
      </c>
      <c r="G149" s="6">
        <f>A149</f>
        <v>601</v>
      </c>
      <c r="J149" s="36">
        <f>'1-BaseTRR_RY26'!D149</f>
        <v>317824955.06936312</v>
      </c>
      <c r="K149" s="36">
        <f ca="1">D149-J149</f>
        <v>-86274.298675715923</v>
      </c>
      <c r="L149" s="36">
        <f ca="1">K149</f>
        <v>-86274.298675715923</v>
      </c>
      <c r="M149" s="36"/>
      <c r="N149" s="36"/>
    </row>
    <row r="150" spans="1:14" x14ac:dyDescent="0.25">
      <c r="A150" s="6">
        <f>A149+1</f>
        <v>602</v>
      </c>
      <c r="C150" t="s">
        <v>65</v>
      </c>
      <c r="D150" s="45">
        <f>IF(F1&gt;2020,'4-ATA_RY27'!B95,0)</f>
        <v>-165212805.87247127</v>
      </c>
      <c r="E150" t="str">
        <f>CONCATENATE("4-ATA, L. ",'4-ATA_RY27'!A95)</f>
        <v>4-ATA, L. 400</v>
      </c>
      <c r="F150" s="44"/>
      <c r="G150" s="6">
        <f>A150</f>
        <v>602</v>
      </c>
      <c r="J150" s="35">
        <f>'1-BaseTRR_RY26'!D150</f>
        <v>-165212805.87247127</v>
      </c>
      <c r="K150" s="35">
        <f>D150-J150</f>
        <v>0</v>
      </c>
      <c r="L150" s="35"/>
      <c r="M150" s="35"/>
      <c r="N150" s="35">
        <f>K150</f>
        <v>0</v>
      </c>
    </row>
    <row r="151" spans="1:14" x14ac:dyDescent="0.25">
      <c r="A151" s="6">
        <f>A150+1</f>
        <v>603</v>
      </c>
      <c r="C151" s="17" t="s">
        <v>147</v>
      </c>
      <c r="D151" s="34">
        <f ca="1">SUM(D148:D150)</f>
        <v>2744224015.6491237</v>
      </c>
      <c r="E151" t="str">
        <f>"Sum of Lines "&amp;A148&amp;" to Line "&amp;A150&amp;""</f>
        <v>Sum of Lines 600 to Line 602</v>
      </c>
      <c r="G151" s="6">
        <f>A151</f>
        <v>603</v>
      </c>
      <c r="J151" s="34">
        <f>'1-BaseTRR_RY26'!D151</f>
        <v>2746378352.962327</v>
      </c>
      <c r="K151" s="34">
        <f ca="1">D151-J151</f>
        <v>-2154337.3132033348</v>
      </c>
      <c r="L151" s="34">
        <f ca="1">SUM(L148:L150)</f>
        <v>-86274.298675715923</v>
      </c>
      <c r="M151" s="34">
        <f>SUM(M148:M150)</f>
        <v>0</v>
      </c>
      <c r="N151" s="34">
        <f>SUM(N148:N150)</f>
        <v>0</v>
      </c>
    </row>
    <row r="152" spans="1:14" x14ac:dyDescent="0.25">
      <c r="D152" s="43"/>
      <c r="G152" s="6"/>
      <c r="J152" s="43"/>
      <c r="K152" s="43"/>
      <c r="L152" s="43"/>
      <c r="M152" s="43"/>
      <c r="N152" s="43"/>
    </row>
    <row r="153" spans="1:14" x14ac:dyDescent="0.25">
      <c r="A153"/>
      <c r="B153"/>
      <c r="C153" s="42" t="s">
        <v>157</v>
      </c>
      <c r="D153" s="40"/>
      <c r="E153" s="41"/>
      <c r="F153" s="41"/>
      <c r="J153" s="40"/>
      <c r="K153" s="40"/>
      <c r="L153" s="40"/>
      <c r="M153" s="40"/>
      <c r="N153" s="40"/>
    </row>
    <row r="154" spans="1:14" x14ac:dyDescent="0.25">
      <c r="A154" s="37" t="s">
        <v>100</v>
      </c>
      <c r="B154" s="37"/>
      <c r="C154" s="37" t="s">
        <v>73</v>
      </c>
      <c r="D154" s="39" t="s">
        <v>156</v>
      </c>
      <c r="E154" s="37" t="s">
        <v>155</v>
      </c>
      <c r="F154" s="37" t="s">
        <v>154</v>
      </c>
      <c r="G154" s="37" t="str">
        <f>A154</f>
        <v>Line</v>
      </c>
      <c r="J154" s="39"/>
      <c r="K154" s="39"/>
      <c r="L154" s="39"/>
      <c r="M154" s="39"/>
      <c r="N154" s="39"/>
    </row>
    <row r="155" spans="1:14" x14ac:dyDescent="0.25">
      <c r="A155" s="6">
        <v>700</v>
      </c>
      <c r="C155" t="s">
        <v>153</v>
      </c>
      <c r="D155" s="38">
        <f>'25-RFandUFactors'!E23</f>
        <v>3.5142409364145128E-3</v>
      </c>
      <c r="E155" t="s">
        <v>152</v>
      </c>
      <c r="F155" s="37"/>
      <c r="G155" s="6">
        <f>A155</f>
        <v>700</v>
      </c>
      <c r="J155" s="38">
        <f>'1-BaseTRR_RY26'!D155</f>
        <v>3.5142409364145128E-3</v>
      </c>
      <c r="K155" s="38">
        <f>D155-J155</f>
        <v>0</v>
      </c>
      <c r="L155" s="38">
        <f>D155</f>
        <v>3.5142409364145128E-3</v>
      </c>
      <c r="M155" s="38">
        <f>D155</f>
        <v>3.5142409364145128E-3</v>
      </c>
      <c r="N155" s="38">
        <f>D155</f>
        <v>3.5142409364145128E-3</v>
      </c>
    </row>
    <row r="156" spans="1:14" x14ac:dyDescent="0.25">
      <c r="D156" s="38"/>
      <c r="E156" s="37"/>
      <c r="F156" s="37"/>
      <c r="G156" s="6"/>
      <c r="J156" s="38"/>
      <c r="K156" s="38"/>
      <c r="L156" s="38"/>
      <c r="M156" s="38"/>
      <c r="N156" s="38"/>
    </row>
    <row r="157" spans="1:14" x14ac:dyDescent="0.25">
      <c r="A157" s="6">
        <f>A155+1</f>
        <v>701</v>
      </c>
      <c r="C157" t="s">
        <v>151</v>
      </c>
      <c r="D157" s="36">
        <f ca="1">D155*D151</f>
        <v>9643864.3744859714</v>
      </c>
      <c r="E157" t="str">
        <f>"Line "&amp;A155&amp;" * Line "&amp;A151&amp;""</f>
        <v>Line 700 * Line 603</v>
      </c>
      <c r="F157" s="37"/>
      <c r="G157" s="6">
        <f>A157</f>
        <v>701</v>
      </c>
      <c r="J157" s="36">
        <f>'1-BaseTRR_RY26'!D157</f>
        <v>9651435.2348628752</v>
      </c>
      <c r="K157" s="36">
        <f ca="1">D157-J157</f>
        <v>-7570.8603769037873</v>
      </c>
      <c r="L157" s="36">
        <f ca="1">L155*L151</f>
        <v>-303.1886721666533</v>
      </c>
      <c r="M157" s="36">
        <f>M155*M151</f>
        <v>0</v>
      </c>
      <c r="N157" s="36">
        <f>N155*N151</f>
        <v>0</v>
      </c>
    </row>
    <row r="158" spans="1:14" x14ac:dyDescent="0.25">
      <c r="A158" s="6">
        <f>A157+1</f>
        <v>702</v>
      </c>
      <c r="C158" t="s">
        <v>149</v>
      </c>
      <c r="D158" s="36">
        <f>'23-RetailSGTax'!D38</f>
        <v>4522757.585614305</v>
      </c>
      <c r="E158" t="s">
        <v>148</v>
      </c>
      <c r="G158" s="6">
        <f>A158</f>
        <v>702</v>
      </c>
      <c r="J158" s="36">
        <f>'1-BaseTRR_RY26'!D158</f>
        <v>4522757.585614305</v>
      </c>
      <c r="K158" s="36">
        <f>D158-J158</f>
        <v>0</v>
      </c>
      <c r="L158" s="36"/>
      <c r="M158" s="36"/>
      <c r="N158" s="36"/>
    </row>
    <row r="159" spans="1:14" x14ac:dyDescent="0.25">
      <c r="A159" s="6">
        <f>A158+1</f>
        <v>703</v>
      </c>
      <c r="C159" t="s">
        <v>147</v>
      </c>
      <c r="D159" s="35">
        <f ca="1">D151</f>
        <v>2744224015.6491237</v>
      </c>
      <c r="E159" t="str">
        <f>"Line "&amp;A151&amp;""</f>
        <v>Line 603</v>
      </c>
      <c r="G159" s="6">
        <f>A159</f>
        <v>703</v>
      </c>
      <c r="J159" s="35">
        <f>'1-BaseTRR_RY26'!D159</f>
        <v>2746378352.962327</v>
      </c>
      <c r="K159" s="35">
        <f ca="1">D159-J159</f>
        <v>-2154337.3132033348</v>
      </c>
      <c r="L159" s="35">
        <f ca="1">L151</f>
        <v>-86274.298675715923</v>
      </c>
      <c r="M159" s="35">
        <f>M151</f>
        <v>0</v>
      </c>
      <c r="N159" s="35">
        <f>N151</f>
        <v>0</v>
      </c>
    </row>
    <row r="160" spans="1:14" x14ac:dyDescent="0.25">
      <c r="A160" s="6">
        <f>A159+1</f>
        <v>704</v>
      </c>
      <c r="C160" s="17" t="s">
        <v>145</v>
      </c>
      <c r="D160" s="34">
        <f ca="1">SUM(D157:D159)</f>
        <v>2758390637.6092238</v>
      </c>
      <c r="E160" t="str">
        <f>"Sum of Lines "&amp;A157&amp;" to Line "&amp;A159&amp;""</f>
        <v>Sum of Lines 701 to Line 703</v>
      </c>
      <c r="G160" s="6">
        <f>A160</f>
        <v>704</v>
      </c>
      <c r="J160" s="34">
        <f>'1-BaseTRR_RY26'!D160</f>
        <v>2760552545.782804</v>
      </c>
      <c r="K160" s="34">
        <f ca="1">D160-J160</f>
        <v>-2161908.1735801697</v>
      </c>
      <c r="L160" s="34">
        <f ca="1">SUM(L157:L159)</f>
        <v>-86577.487347882576</v>
      </c>
      <c r="M160" s="34">
        <f>SUM(M157:M159)</f>
        <v>0</v>
      </c>
      <c r="N160" s="34">
        <f>SUM(N157:N159)</f>
        <v>0</v>
      </c>
    </row>
    <row r="161" spans="3:14" x14ac:dyDescent="0.25">
      <c r="D161" s="32"/>
      <c r="I161" s="33"/>
      <c r="J161" s="32"/>
      <c r="K161" s="32">
        <f ca="1">K160-SUM(L160:N160)</f>
        <v>-2075330.6862322872</v>
      </c>
      <c r="L161" s="32"/>
      <c r="M161" s="32"/>
      <c r="N161" s="32"/>
    </row>
    <row r="162" spans="3:14" x14ac:dyDescent="0.25">
      <c r="D162" s="29"/>
      <c r="E162" s="31"/>
      <c r="F162" s="30"/>
      <c r="J162" s="29"/>
      <c r="K162" s="29" t="s">
        <v>143</v>
      </c>
      <c r="L162" s="29"/>
      <c r="M162" s="29"/>
      <c r="N162" s="29"/>
    </row>
    <row r="163" spans="3:14" x14ac:dyDescent="0.25">
      <c r="C163" s="28" t="s">
        <v>142</v>
      </c>
      <c r="D163" s="28"/>
      <c r="E163" s="28"/>
      <c r="F163" s="28"/>
    </row>
    <row r="164" spans="3:14" x14ac:dyDescent="0.25">
      <c r="C164" s="25" t="s">
        <v>141</v>
      </c>
      <c r="D164" s="25"/>
      <c r="E164" s="25"/>
      <c r="F164" s="25"/>
    </row>
    <row r="165" spans="3:14" x14ac:dyDescent="0.25">
      <c r="C165" s="27" t="s">
        <v>140</v>
      </c>
      <c r="D165" s="27"/>
      <c r="E165" s="27"/>
      <c r="F165" s="27"/>
    </row>
    <row r="166" spans="3:14" ht="15" customHeight="1" x14ac:dyDescent="0.25">
      <c r="C166" s="26" t="s">
        <v>139</v>
      </c>
      <c r="D166" s="26"/>
      <c r="E166" s="26"/>
      <c r="F166" s="26"/>
    </row>
    <row r="167" spans="3:14" x14ac:dyDescent="0.25">
      <c r="C167" s="26"/>
      <c r="D167" s="26"/>
      <c r="E167" s="26"/>
      <c r="F167" s="26"/>
    </row>
    <row r="168" spans="3:14" x14ac:dyDescent="0.25">
      <c r="C168" s="26"/>
      <c r="D168" s="26"/>
      <c r="E168" s="26"/>
      <c r="F168" s="26"/>
    </row>
    <row r="169" spans="3:14" x14ac:dyDescent="0.25">
      <c r="C169" s="25" t="s">
        <v>138</v>
      </c>
      <c r="D169" s="25"/>
      <c r="E169" s="25"/>
      <c r="F169" s="25"/>
    </row>
  </sheetData>
  <mergeCells count="5">
    <mergeCell ref="C169:F169"/>
    <mergeCell ref="C164:F164"/>
    <mergeCell ref="C165:F165"/>
    <mergeCell ref="C166:F168"/>
    <mergeCell ref="C163:F163"/>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12BC6-B5DF-44AC-9463-F229D017B4C4}">
  <sheetPr>
    <pageSetUpPr fitToPage="1"/>
  </sheetPr>
  <dimension ref="A1:N169"/>
  <sheetViews>
    <sheetView workbookViewId="0">
      <selection sqref="A1:B1"/>
    </sheetView>
  </sheetViews>
  <sheetFormatPr defaultColWidth="9.28515625" defaultRowHeight="15" x14ac:dyDescent="0.25"/>
  <cols>
    <col min="1" max="1" width="4.7109375" style="6" customWidth="1"/>
    <col min="2" max="2" width="2.28515625" style="6" bestFit="1" customWidth="1"/>
    <col min="3" max="3" width="72.5703125" customWidth="1"/>
    <col min="4" max="4" width="23.7109375" bestFit="1" customWidth="1"/>
    <col min="5" max="5" width="37.28515625" bestFit="1" customWidth="1"/>
    <col min="6" max="6" width="39.28515625" customWidth="1"/>
    <col min="7" max="7" width="4.5703125" bestFit="1" customWidth="1"/>
    <col min="8" max="8" width="2.7109375" customWidth="1"/>
    <col min="9" max="9" width="12.7109375" bestFit="1" customWidth="1"/>
    <col min="10" max="10" width="14.5703125" bestFit="1" customWidth="1"/>
    <col min="11" max="12" width="13.7109375" bestFit="1" customWidth="1"/>
    <col min="13" max="14" width="9.28515625" customWidth="1"/>
  </cols>
  <sheetData>
    <row r="1" spans="1:8" x14ac:dyDescent="0.25">
      <c r="C1" s="17" t="s">
        <v>372</v>
      </c>
      <c r="E1" s="79" t="s">
        <v>371</v>
      </c>
      <c r="F1" s="81">
        <v>2024</v>
      </c>
    </row>
    <row r="2" spans="1:8" x14ac:dyDescent="0.25">
      <c r="A2" s="76"/>
      <c r="B2" s="76"/>
      <c r="C2" s="80" t="s">
        <v>370</v>
      </c>
      <c r="E2" s="79" t="s">
        <v>369</v>
      </c>
      <c r="F2" s="76">
        <f>F1-2</f>
        <v>2022</v>
      </c>
      <c r="H2" s="79"/>
    </row>
    <row r="3" spans="1:8" x14ac:dyDescent="0.25">
      <c r="A3" s="37"/>
      <c r="B3" s="37"/>
      <c r="F3" s="66"/>
      <c r="G3" s="37"/>
    </row>
    <row r="4" spans="1:8" x14ac:dyDescent="0.25">
      <c r="C4" s="42" t="s">
        <v>368</v>
      </c>
      <c r="D4" s="41"/>
      <c r="E4" s="41"/>
      <c r="F4" s="41"/>
    </row>
    <row r="5" spans="1:8" x14ac:dyDescent="0.25">
      <c r="A5" s="37" t="s">
        <v>100</v>
      </c>
      <c r="B5" s="37"/>
      <c r="C5" s="37" t="s">
        <v>73</v>
      </c>
      <c r="D5" s="37" t="s">
        <v>156</v>
      </c>
      <c r="E5" s="37" t="s">
        <v>155</v>
      </c>
      <c r="F5" s="37" t="s">
        <v>154</v>
      </c>
      <c r="G5" s="37" t="str">
        <f>A5</f>
        <v>Line</v>
      </c>
    </row>
    <row r="6" spans="1:8" x14ac:dyDescent="0.25">
      <c r="C6" s="48" t="s">
        <v>362</v>
      </c>
    </row>
    <row r="7" spans="1:8" x14ac:dyDescent="0.25">
      <c r="A7" s="6">
        <v>100</v>
      </c>
      <c r="C7" t="s">
        <v>361</v>
      </c>
      <c r="D7" s="49">
        <v>15658655291.088451</v>
      </c>
      <c r="E7" t="s">
        <v>360</v>
      </c>
      <c r="F7" t="s">
        <v>322</v>
      </c>
      <c r="G7" s="6">
        <f>A7</f>
        <v>100</v>
      </c>
    </row>
    <row r="8" spans="1:8" x14ac:dyDescent="0.25">
      <c r="A8" s="6">
        <f>A7+1</f>
        <v>101</v>
      </c>
      <c r="C8" t="s">
        <v>359</v>
      </c>
      <c r="D8" s="49">
        <v>1466646066.3247118</v>
      </c>
      <c r="E8" t="s">
        <v>358</v>
      </c>
      <c r="F8" t="s">
        <v>322</v>
      </c>
      <c r="G8" s="6">
        <f>A8</f>
        <v>101</v>
      </c>
    </row>
    <row r="9" spans="1:8" x14ac:dyDescent="0.25">
      <c r="A9" s="6">
        <f>A8+1</f>
        <v>102</v>
      </c>
      <c r="C9" t="s">
        <v>357</v>
      </c>
      <c r="D9" s="77">
        <v>0</v>
      </c>
      <c r="E9" t="s">
        <v>356</v>
      </c>
      <c r="F9" t="s">
        <v>322</v>
      </c>
      <c r="G9" s="6">
        <f>A9</f>
        <v>102</v>
      </c>
    </row>
    <row r="10" spans="1:8" x14ac:dyDescent="0.25">
      <c r="A10" s="6">
        <f>A9+1</f>
        <v>103</v>
      </c>
      <c r="C10" s="17" t="s">
        <v>355</v>
      </c>
      <c r="D10" s="54">
        <v>17125301357.413162</v>
      </c>
      <c r="E10" s="66" t="str">
        <f>"Sum of Lines "&amp;A7&amp;" to "&amp;A9&amp;""</f>
        <v>Sum of Lines 100 to 102</v>
      </c>
      <c r="G10" s="6">
        <f>A10</f>
        <v>103</v>
      </c>
    </row>
    <row r="12" spans="1:8" x14ac:dyDescent="0.25">
      <c r="C12" s="48" t="s">
        <v>353</v>
      </c>
    </row>
    <row r="13" spans="1:8" x14ac:dyDescent="0.25">
      <c r="A13" s="6">
        <f>A10+1</f>
        <v>104</v>
      </c>
      <c r="C13" t="s">
        <v>352</v>
      </c>
      <c r="D13" s="49">
        <v>107423252.17511886</v>
      </c>
      <c r="E13" t="s">
        <v>351</v>
      </c>
      <c r="F13" t="s">
        <v>322</v>
      </c>
      <c r="G13" s="6">
        <f>A13</f>
        <v>104</v>
      </c>
    </row>
    <row r="14" spans="1:8" x14ac:dyDescent="0.25">
      <c r="A14" s="6">
        <f>A13+1</f>
        <v>105</v>
      </c>
      <c r="C14" t="s">
        <v>350</v>
      </c>
      <c r="D14" s="49">
        <v>64247105</v>
      </c>
      <c r="E14" t="s">
        <v>349</v>
      </c>
      <c r="F14" t="s">
        <v>322</v>
      </c>
      <c r="G14" s="6">
        <f>A14</f>
        <v>105</v>
      </c>
    </row>
    <row r="15" spans="1:8" x14ac:dyDescent="0.25">
      <c r="A15" s="6">
        <f>A14+1</f>
        <v>106</v>
      </c>
      <c r="C15" t="s">
        <v>348</v>
      </c>
      <c r="D15" s="77">
        <v>94439920.822499648</v>
      </c>
      <c r="E15" t="str">
        <f>"(Line "&amp;A125&amp;" + Line "&amp;A126&amp;") / 10"</f>
        <v>(Line 500 + Line 501) / 10</v>
      </c>
      <c r="G15" s="6">
        <f>A15</f>
        <v>106</v>
      </c>
    </row>
    <row r="16" spans="1:8" x14ac:dyDescent="0.25">
      <c r="A16" s="6">
        <f>A15+1</f>
        <v>107</v>
      </c>
      <c r="C16" s="17" t="s">
        <v>346</v>
      </c>
      <c r="D16" s="54">
        <v>266110277.9976185</v>
      </c>
      <c r="E16" s="66" t="str">
        <f>"Sum of Lines "&amp;A13&amp;" to "&amp;A15&amp;""</f>
        <v>Sum of Lines 104 to 106</v>
      </c>
      <c r="G16" s="6">
        <f>A16</f>
        <v>107</v>
      </c>
    </row>
    <row r="18" spans="1:8" x14ac:dyDescent="0.25">
      <c r="C18" s="48" t="s">
        <v>344</v>
      </c>
    </row>
    <row r="19" spans="1:8" x14ac:dyDescent="0.25">
      <c r="A19" s="6">
        <f>A16+1</f>
        <v>108</v>
      </c>
      <c r="C19" t="s">
        <v>343</v>
      </c>
      <c r="D19" s="49">
        <v>-3674552227.2916818</v>
      </c>
      <c r="E19" t="s">
        <v>342</v>
      </c>
      <c r="F19" t="s">
        <v>326</v>
      </c>
      <c r="G19" s="6">
        <f>A19</f>
        <v>108</v>
      </c>
    </row>
    <row r="20" spans="1:8" x14ac:dyDescent="0.25">
      <c r="A20" s="6">
        <f>A19+1</f>
        <v>109</v>
      </c>
      <c r="C20" t="s">
        <v>341</v>
      </c>
      <c r="D20" s="77">
        <v>-524616275.48762077</v>
      </c>
      <c r="E20" t="s">
        <v>340</v>
      </c>
      <c r="F20" t="s">
        <v>326</v>
      </c>
      <c r="G20" s="6">
        <f>A20</f>
        <v>109</v>
      </c>
    </row>
    <row r="21" spans="1:8" x14ac:dyDescent="0.25">
      <c r="A21" s="6">
        <f>A20+1</f>
        <v>110</v>
      </c>
      <c r="C21" s="17" t="s">
        <v>339</v>
      </c>
      <c r="D21" s="54">
        <v>-4199168502.7793026</v>
      </c>
      <c r="E21" t="str">
        <f>"Line "&amp;A19&amp;" + Line "&amp;A20&amp;""</f>
        <v>Line 108 + Line 109</v>
      </c>
      <c r="G21" s="6">
        <f>A21</f>
        <v>110</v>
      </c>
    </row>
    <row r="23" spans="1:8" x14ac:dyDescent="0.25">
      <c r="A23" s="6">
        <f>A21+1</f>
        <v>111</v>
      </c>
      <c r="B23" s="76" t="s">
        <v>335</v>
      </c>
      <c r="C23" s="76" t="s">
        <v>337</v>
      </c>
      <c r="D23" s="49">
        <v>-1565836048.5595448</v>
      </c>
      <c r="E23" t="s">
        <v>336</v>
      </c>
      <c r="F23" t="s">
        <v>322</v>
      </c>
      <c r="G23" s="6">
        <f>A23</f>
        <v>111</v>
      </c>
      <c r="H23" s="17" t="s">
        <v>335</v>
      </c>
    </row>
    <row r="24" spans="1:8" x14ac:dyDescent="0.25">
      <c r="A24" s="6">
        <v>111</v>
      </c>
      <c r="B24" s="76" t="s">
        <v>332</v>
      </c>
      <c r="C24" s="75" t="s">
        <v>334</v>
      </c>
      <c r="D24" s="77">
        <v>-513953807.01430571</v>
      </c>
      <c r="E24" t="s">
        <v>333</v>
      </c>
      <c r="F24" t="s">
        <v>322</v>
      </c>
      <c r="G24" s="6">
        <f>A24</f>
        <v>111</v>
      </c>
      <c r="H24" s="17" t="s">
        <v>332</v>
      </c>
    </row>
    <row r="25" spans="1:8" x14ac:dyDescent="0.25">
      <c r="A25" s="6">
        <v>111</v>
      </c>
      <c r="B25" s="76" t="s">
        <v>329</v>
      </c>
      <c r="C25" s="75" t="s">
        <v>331</v>
      </c>
      <c r="D25" s="54">
        <v>-2079789855.5738506</v>
      </c>
      <c r="E25" t="str">
        <f>"Line "&amp;A23&amp;"a + Line "&amp;A24&amp;"b"</f>
        <v>Line 111a + Line 111b</v>
      </c>
      <c r="F25" t="s">
        <v>322</v>
      </c>
      <c r="G25" s="6">
        <f>A25</f>
        <v>111</v>
      </c>
      <c r="H25" s="17" t="s">
        <v>329</v>
      </c>
    </row>
    <row r="26" spans="1:8" x14ac:dyDescent="0.25">
      <c r="A26" s="6">
        <f>A23+1</f>
        <v>112</v>
      </c>
      <c r="C26" s="17" t="s">
        <v>328</v>
      </c>
      <c r="D26" s="49">
        <v>-159139744.63</v>
      </c>
      <c r="E26" t="s">
        <v>327</v>
      </c>
      <c r="F26" t="s">
        <v>326</v>
      </c>
      <c r="G26" s="6">
        <f>A26</f>
        <v>112</v>
      </c>
    </row>
    <row r="27" spans="1:8" x14ac:dyDescent="0.25">
      <c r="A27" s="6">
        <f>A26+1</f>
        <v>113</v>
      </c>
      <c r="C27" s="17" t="s">
        <v>35</v>
      </c>
      <c r="D27" s="49">
        <v>-131293247.62614582</v>
      </c>
      <c r="E27" t="s">
        <v>325</v>
      </c>
      <c r="F27" t="s">
        <v>322</v>
      </c>
      <c r="G27" s="6">
        <f>A27</f>
        <v>113</v>
      </c>
    </row>
    <row r="28" spans="1:8" x14ac:dyDescent="0.25">
      <c r="A28" s="6">
        <f>A27+1</f>
        <v>114</v>
      </c>
      <c r="C28" s="17" t="s">
        <v>324</v>
      </c>
      <c r="D28" s="49">
        <v>0</v>
      </c>
      <c r="E28" t="s">
        <v>323</v>
      </c>
      <c r="F28" t="s">
        <v>322</v>
      </c>
      <c r="G28" s="6">
        <f>A28</f>
        <v>114</v>
      </c>
    </row>
    <row r="29" spans="1:8" x14ac:dyDescent="0.25">
      <c r="D29" s="49"/>
      <c r="G29" s="6"/>
    </row>
    <row r="30" spans="1:8" x14ac:dyDescent="0.25">
      <c r="A30" s="6">
        <f>A28+1</f>
        <v>115</v>
      </c>
      <c r="C30" s="17" t="s">
        <v>321</v>
      </c>
      <c r="D30" s="54">
        <v>10822020284.801483</v>
      </c>
      <c r="E30" t="str">
        <f>"Sum of Lines "&amp;A10&amp;", "&amp;A16&amp;", "&amp;A21&amp;" and Lines "&amp;A25&amp;B25&amp;" to "&amp;A28&amp;""</f>
        <v>Sum of Lines 103, 107, 110 and Lines 111c to 114</v>
      </c>
      <c r="G30" s="6">
        <f>A30</f>
        <v>115</v>
      </c>
    </row>
    <row r="31" spans="1:8" x14ac:dyDescent="0.25">
      <c r="D31" s="43"/>
      <c r="G31" s="6"/>
    </row>
    <row r="32" spans="1:8" x14ac:dyDescent="0.25">
      <c r="C32" s="42" t="s">
        <v>319</v>
      </c>
      <c r="D32" s="41"/>
      <c r="E32" s="41"/>
      <c r="F32" s="41"/>
    </row>
    <row r="33" spans="1:7" x14ac:dyDescent="0.25">
      <c r="A33" s="37" t="s">
        <v>100</v>
      </c>
      <c r="B33" s="37"/>
      <c r="C33" s="37" t="s">
        <v>73</v>
      </c>
      <c r="D33" s="37" t="s">
        <v>156</v>
      </c>
      <c r="E33" s="37" t="s">
        <v>155</v>
      </c>
      <c r="F33" s="37" t="s">
        <v>154</v>
      </c>
      <c r="G33" s="37" t="str">
        <f>A33</f>
        <v>Line</v>
      </c>
    </row>
    <row r="34" spans="1:7" x14ac:dyDescent="0.25">
      <c r="C34" s="48" t="s">
        <v>318</v>
      </c>
    </row>
    <row r="35" spans="1:7" x14ac:dyDescent="0.25">
      <c r="A35" s="6">
        <v>200</v>
      </c>
      <c r="C35" t="s">
        <v>317</v>
      </c>
      <c r="D35" s="73">
        <v>43963518200.504662</v>
      </c>
      <c r="E35" t="s">
        <v>316</v>
      </c>
      <c r="G35" s="6">
        <f>A35</f>
        <v>200</v>
      </c>
    </row>
    <row r="36" spans="1:7" x14ac:dyDescent="0.25">
      <c r="A36" s="6">
        <f>A35+1</f>
        <v>201</v>
      </c>
      <c r="C36" t="s">
        <v>315</v>
      </c>
      <c r="D36" s="74">
        <v>3.9399999999999998E-2</v>
      </c>
      <c r="E36" t="s">
        <v>314</v>
      </c>
      <c r="G36" s="6">
        <f>A36</f>
        <v>201</v>
      </c>
    </row>
    <row r="37" spans="1:7" x14ac:dyDescent="0.25">
      <c r="A37" s="6">
        <f>A36+1</f>
        <v>202</v>
      </c>
      <c r="C37" s="17" t="s">
        <v>313</v>
      </c>
      <c r="D37" s="54">
        <v>1732162617.0998836</v>
      </c>
      <c r="E37" t="str">
        <f>"Line "&amp;A35&amp;" * Line "&amp;A36&amp;""</f>
        <v>Line 200 * Line 201</v>
      </c>
      <c r="G37" s="6">
        <f>A37</f>
        <v>202</v>
      </c>
    </row>
    <row r="39" spans="1:7" x14ac:dyDescent="0.25">
      <c r="C39" s="48" t="s">
        <v>311</v>
      </c>
    </row>
    <row r="40" spans="1:7" x14ac:dyDescent="0.25">
      <c r="A40" s="6">
        <f>A37+1</f>
        <v>203</v>
      </c>
      <c r="C40" t="s">
        <v>310</v>
      </c>
      <c r="D40" s="49">
        <v>252054300.31999999</v>
      </c>
      <c r="E40" t="s">
        <v>309</v>
      </c>
      <c r="G40" s="6">
        <f>A40</f>
        <v>203</v>
      </c>
    </row>
    <row r="41" spans="1:7" x14ac:dyDescent="0.25">
      <c r="A41" s="6">
        <f>A40+1</f>
        <v>204</v>
      </c>
      <c r="C41" t="s">
        <v>57</v>
      </c>
      <c r="D41" s="69">
        <v>5.5211589517762859E-2</v>
      </c>
      <c r="E41" t="s">
        <v>308</v>
      </c>
      <c r="G41" s="6">
        <f>A41</f>
        <v>204</v>
      </c>
    </row>
    <row r="42" spans="1:7" x14ac:dyDescent="0.25">
      <c r="A42" s="6">
        <f>A41+1</f>
        <v>205</v>
      </c>
      <c r="C42" s="17" t="s">
        <v>307</v>
      </c>
      <c r="D42" s="54">
        <v>13916318.565454762</v>
      </c>
      <c r="E42" t="str">
        <f>"Line "&amp;A40&amp;" * Line "&amp;A41&amp;""</f>
        <v>Line 203 * Line 204</v>
      </c>
      <c r="G42" s="6">
        <f>A42</f>
        <v>205</v>
      </c>
    </row>
    <row r="44" spans="1:7" x14ac:dyDescent="0.25">
      <c r="C44" s="48" t="s">
        <v>305</v>
      </c>
    </row>
    <row r="45" spans="1:7" x14ac:dyDescent="0.25">
      <c r="A45" s="6">
        <f>A42+1</f>
        <v>206</v>
      </c>
      <c r="C45" t="s">
        <v>304</v>
      </c>
      <c r="D45" s="73">
        <v>29646672631.43</v>
      </c>
      <c r="E45" t="s">
        <v>303</v>
      </c>
      <c r="G45" s="6">
        <f>A45</f>
        <v>206</v>
      </c>
    </row>
    <row r="46" spans="1:7" x14ac:dyDescent="0.25">
      <c r="G46" s="6"/>
    </row>
    <row r="47" spans="1:7" x14ac:dyDescent="0.25">
      <c r="A47" s="6">
        <f>A45+1</f>
        <v>207</v>
      </c>
      <c r="C47" s="17" t="s">
        <v>302</v>
      </c>
      <c r="D47" s="54">
        <v>73862245132.254669</v>
      </c>
      <c r="E47" t="str">
        <f>"Line "&amp;A35&amp;" + Line "&amp;A40&amp;" + Line "&amp;A45&amp;""</f>
        <v>Line 200 + Line 203 + Line 206</v>
      </c>
      <c r="G47" s="6">
        <f>A47</f>
        <v>207</v>
      </c>
    </row>
    <row r="49" spans="1:7" x14ac:dyDescent="0.25">
      <c r="C49" s="48" t="s">
        <v>300</v>
      </c>
    </row>
    <row r="50" spans="1:7" x14ac:dyDescent="0.25">
      <c r="A50" s="6">
        <f>A47+1</f>
        <v>208</v>
      </c>
      <c r="C50" t="s">
        <v>299</v>
      </c>
      <c r="D50" s="31">
        <v>0.4975</v>
      </c>
      <c r="E50" s="43" t="s">
        <v>295</v>
      </c>
      <c r="F50" s="43" t="s">
        <v>294</v>
      </c>
      <c r="G50" s="6">
        <f>A50</f>
        <v>208</v>
      </c>
    </row>
    <row r="51" spans="1:7" x14ac:dyDescent="0.25">
      <c r="A51" s="6">
        <f>A50+1</f>
        <v>209</v>
      </c>
      <c r="C51" t="s">
        <v>298</v>
      </c>
      <c r="D51" s="31">
        <v>5.0000000000000001E-3</v>
      </c>
      <c r="E51" s="43" t="s">
        <v>297</v>
      </c>
      <c r="F51" s="43" t="s">
        <v>294</v>
      </c>
      <c r="G51" s="6">
        <f>A51</f>
        <v>209</v>
      </c>
    </row>
    <row r="52" spans="1:7" x14ac:dyDescent="0.25">
      <c r="A52" s="6">
        <f>A51+1</f>
        <v>210</v>
      </c>
      <c r="C52" t="s">
        <v>296</v>
      </c>
      <c r="D52" s="31">
        <v>0.4975</v>
      </c>
      <c r="E52" s="43" t="s">
        <v>295</v>
      </c>
      <c r="F52" s="43" t="s">
        <v>294</v>
      </c>
      <c r="G52" s="6">
        <f>A52</f>
        <v>210</v>
      </c>
    </row>
    <row r="54" spans="1:7" x14ac:dyDescent="0.25">
      <c r="C54" s="48" t="s">
        <v>293</v>
      </c>
      <c r="G54" s="6"/>
    </row>
    <row r="55" spans="1:7" x14ac:dyDescent="0.25">
      <c r="A55" s="6">
        <f>A52+1</f>
        <v>211</v>
      </c>
      <c r="C55" t="s">
        <v>59</v>
      </c>
      <c r="D55" s="51">
        <v>3.9399999999999998E-2</v>
      </c>
      <c r="E55" t="str">
        <f>"Line "&amp;A36&amp;""</f>
        <v>Line 201</v>
      </c>
      <c r="G55" s="6">
        <f>A55</f>
        <v>211</v>
      </c>
    </row>
    <row r="56" spans="1:7" x14ac:dyDescent="0.25">
      <c r="A56" s="6">
        <f>A55+1</f>
        <v>212</v>
      </c>
      <c r="C56" t="s">
        <v>57</v>
      </c>
      <c r="D56" s="51">
        <v>5.5211589517762859E-2</v>
      </c>
      <c r="E56" t="str">
        <f>"Line "&amp;A41&amp;""</f>
        <v>Line 204</v>
      </c>
      <c r="G56" s="6">
        <f>A56</f>
        <v>212</v>
      </c>
    </row>
    <row r="57" spans="1:7" x14ac:dyDescent="0.25">
      <c r="D57" s="51"/>
      <c r="G57" s="6"/>
    </row>
    <row r="58" spans="1:7" x14ac:dyDescent="0.25">
      <c r="A58" s="6">
        <f>A56+1</f>
        <v>213</v>
      </c>
      <c r="C58" s="17" t="s">
        <v>290</v>
      </c>
      <c r="D58" s="72">
        <v>0.1045</v>
      </c>
      <c r="E58" t="s">
        <v>289</v>
      </c>
      <c r="G58" s="6">
        <f>A58</f>
        <v>213</v>
      </c>
    </row>
    <row r="59" spans="1:7" x14ac:dyDescent="0.25">
      <c r="A59" s="6">
        <f>A58+1</f>
        <v>214</v>
      </c>
      <c r="C59" t="s">
        <v>288</v>
      </c>
      <c r="D59" s="71">
        <v>0.1045</v>
      </c>
      <c r="E59" t="s">
        <v>287</v>
      </c>
      <c r="F59" s="43" t="s">
        <v>93</v>
      </c>
      <c r="G59" s="6">
        <f>A59</f>
        <v>214</v>
      </c>
    </row>
    <row r="60" spans="1:7" x14ac:dyDescent="0.25">
      <c r="A60" s="6">
        <f>A59+1</f>
        <v>215</v>
      </c>
      <c r="C60" t="s">
        <v>286</v>
      </c>
      <c r="D60" s="71">
        <v>0</v>
      </c>
      <c r="F60" t="s">
        <v>285</v>
      </c>
      <c r="G60" s="6">
        <f>A60</f>
        <v>215</v>
      </c>
    </row>
    <row r="62" spans="1:7" x14ac:dyDescent="0.25">
      <c r="C62" s="48" t="s">
        <v>284</v>
      </c>
    </row>
    <row r="63" spans="1:7" x14ac:dyDescent="0.25">
      <c r="A63" s="6">
        <f>A60+1</f>
        <v>216</v>
      </c>
      <c r="C63" t="s">
        <v>283</v>
      </c>
      <c r="D63" s="31">
        <v>1.9601499999999997E-2</v>
      </c>
      <c r="E63" t="str">
        <f>"Line "&amp;A50&amp;" * Line "&amp;A55&amp;""</f>
        <v>Line 208 * Line 211</v>
      </c>
      <c r="G63" s="6">
        <f>A63</f>
        <v>216</v>
      </c>
    </row>
    <row r="64" spans="1:7" x14ac:dyDescent="0.25">
      <c r="A64" s="6">
        <f>A63+1</f>
        <v>217</v>
      </c>
      <c r="C64" t="s">
        <v>281</v>
      </c>
      <c r="D64" s="31">
        <v>2.7605794758881429E-4</v>
      </c>
      <c r="E64" t="str">
        <f>"Line "&amp;A51&amp;" * Line "&amp;A56&amp;""</f>
        <v>Line 209 * Line 212</v>
      </c>
      <c r="G64" s="6">
        <f>A64</f>
        <v>217</v>
      </c>
    </row>
    <row r="65" spans="1:7" x14ac:dyDescent="0.25">
      <c r="A65" s="6">
        <f>A64+1</f>
        <v>218</v>
      </c>
      <c r="C65" t="s">
        <v>279</v>
      </c>
      <c r="D65" s="65">
        <v>5.198875E-2</v>
      </c>
      <c r="E65" t="str">
        <f>"Line "&amp;A52&amp;" * Line "&amp;A58&amp;""</f>
        <v>Line 210 * Line 213</v>
      </c>
      <c r="G65" s="6">
        <f>A65</f>
        <v>218</v>
      </c>
    </row>
    <row r="66" spans="1:7" x14ac:dyDescent="0.25">
      <c r="A66" s="6">
        <f>A65+1</f>
        <v>219</v>
      </c>
      <c r="C66" s="17" t="s">
        <v>277</v>
      </c>
      <c r="D66" s="64">
        <v>7.1866307947588803E-2</v>
      </c>
      <c r="E66" s="66" t="str">
        <f>"Sum of Lines "&amp;A63&amp;" to "&amp;A65&amp;""</f>
        <v>Sum of Lines 216 to 218</v>
      </c>
      <c r="G66" s="6">
        <f>A66</f>
        <v>219</v>
      </c>
    </row>
    <row r="68" spans="1:7" x14ac:dyDescent="0.25">
      <c r="A68" s="6">
        <f>A66+1</f>
        <v>220</v>
      </c>
      <c r="C68" s="17" t="s">
        <v>275</v>
      </c>
      <c r="D68" s="51">
        <v>5.2264807947588816E-2</v>
      </c>
      <c r="E68" t="str">
        <f>"Line "&amp;A64&amp;" + Line "&amp;A65&amp;""</f>
        <v>Line 217 + Line 218</v>
      </c>
      <c r="F68" s="43"/>
      <c r="G68" s="6">
        <f>A68</f>
        <v>220</v>
      </c>
    </row>
    <row r="69" spans="1:7" x14ac:dyDescent="0.25">
      <c r="A69" s="6">
        <f>A68+1</f>
        <v>221</v>
      </c>
      <c r="C69" s="17" t="s">
        <v>273</v>
      </c>
      <c r="D69" s="51">
        <v>0</v>
      </c>
      <c r="E69" t="str">
        <f>"Line "&amp;A52&amp;" * Line "&amp;A60&amp;""</f>
        <v>Line 210 * Line 215</v>
      </c>
      <c r="F69" s="43"/>
      <c r="G69" s="6">
        <f>A69</f>
        <v>221</v>
      </c>
    </row>
    <row r="70" spans="1:7" x14ac:dyDescent="0.25">
      <c r="G70" s="6"/>
    </row>
    <row r="71" spans="1:7" x14ac:dyDescent="0.25">
      <c r="A71" s="6">
        <f>A69+1</f>
        <v>222</v>
      </c>
      <c r="C71" t="s">
        <v>271</v>
      </c>
      <c r="D71" s="49">
        <v>777738642.40259612</v>
      </c>
      <c r="E71" t="str">
        <f>"Line "&amp;A66&amp;" * Line "&amp;A30&amp;""</f>
        <v>Line 219 * Line 115</v>
      </c>
      <c r="G71" s="6">
        <f>A71</f>
        <v>222</v>
      </c>
    </row>
    <row r="72" spans="1:7" x14ac:dyDescent="0.25">
      <c r="A72" s="6">
        <f>A71+1</f>
        <v>223</v>
      </c>
      <c r="C72" t="s">
        <v>269</v>
      </c>
      <c r="D72" s="49">
        <v>0</v>
      </c>
      <c r="E72" t="str">
        <f>"Line "&amp;A9&amp;" * Line "&amp;A69&amp;""</f>
        <v>Line 102 * Line 221</v>
      </c>
      <c r="G72" s="6">
        <f>A72</f>
        <v>223</v>
      </c>
    </row>
    <row r="73" spans="1:7" x14ac:dyDescent="0.25">
      <c r="A73" s="6">
        <f>A72+1</f>
        <v>224</v>
      </c>
      <c r="C73" s="17" t="s">
        <v>267</v>
      </c>
      <c r="D73" s="54">
        <v>777738642.40259612</v>
      </c>
      <c r="E73" t="str">
        <f>"Line "&amp;A71&amp;" - Line "&amp;A72&amp;""</f>
        <v>Line 222 - Line 223</v>
      </c>
      <c r="G73" s="6">
        <f>A73</f>
        <v>224</v>
      </c>
    </row>
    <row r="75" spans="1:7" x14ac:dyDescent="0.25">
      <c r="C75" s="42" t="s">
        <v>265</v>
      </c>
      <c r="D75" s="41"/>
      <c r="E75" s="41"/>
      <c r="F75" s="41"/>
    </row>
    <row r="76" spans="1:7" x14ac:dyDescent="0.25">
      <c r="A76" s="37" t="s">
        <v>100</v>
      </c>
      <c r="B76" s="37"/>
      <c r="C76" s="37" t="s">
        <v>73</v>
      </c>
      <c r="D76" s="37" t="s">
        <v>156</v>
      </c>
      <c r="E76" s="37" t="s">
        <v>155</v>
      </c>
      <c r="F76" s="37" t="s">
        <v>154</v>
      </c>
      <c r="G76" s="37" t="str">
        <f>A76</f>
        <v>Line</v>
      </c>
    </row>
    <row r="77" spans="1:7" x14ac:dyDescent="0.25">
      <c r="C77" s="48" t="s">
        <v>264</v>
      </c>
    </row>
    <row r="78" spans="1:7" x14ac:dyDescent="0.25">
      <c r="A78" s="6">
        <v>300</v>
      </c>
      <c r="C78" t="s">
        <v>263</v>
      </c>
      <c r="D78" s="70">
        <v>435557101</v>
      </c>
      <c r="E78" s="43" t="s">
        <v>262</v>
      </c>
      <c r="G78" s="6">
        <f>A78</f>
        <v>300</v>
      </c>
    </row>
    <row r="79" spans="1:7" x14ac:dyDescent="0.25">
      <c r="A79" s="6">
        <f>A78+1</f>
        <v>301</v>
      </c>
      <c r="C79" t="s">
        <v>261</v>
      </c>
      <c r="D79" s="69">
        <v>0.29047249215759252</v>
      </c>
      <c r="E79" s="43" t="s">
        <v>260</v>
      </c>
      <c r="G79" s="6">
        <f>A79</f>
        <v>301</v>
      </c>
    </row>
    <row r="80" spans="1:7" x14ac:dyDescent="0.25">
      <c r="A80" s="6">
        <f>A79+1</f>
        <v>302</v>
      </c>
      <c r="C80" s="17" t="s">
        <v>259</v>
      </c>
      <c r="D80" s="54">
        <v>126517356.60440624</v>
      </c>
      <c r="E80" s="43" t="str">
        <f>"Line "&amp;A78&amp;" * Line "&amp;A79&amp;""</f>
        <v>Line 300 * Line 301</v>
      </c>
      <c r="G80" s="6">
        <f>A80</f>
        <v>302</v>
      </c>
    </row>
    <row r="81" spans="1:7" x14ac:dyDescent="0.25">
      <c r="E81" s="43"/>
    </row>
    <row r="82" spans="1:7" x14ac:dyDescent="0.25">
      <c r="C82" s="48" t="s">
        <v>257</v>
      </c>
      <c r="E82" s="43"/>
    </row>
    <row r="83" spans="1:7" x14ac:dyDescent="0.25">
      <c r="A83" s="6">
        <f>A80+1</f>
        <v>303</v>
      </c>
      <c r="C83" t="s">
        <v>256</v>
      </c>
      <c r="D83" s="68">
        <v>102974934</v>
      </c>
      <c r="E83" s="43" t="s">
        <v>255</v>
      </c>
      <c r="G83" s="6">
        <f>A83</f>
        <v>303</v>
      </c>
    </row>
    <row r="84" spans="1:7" x14ac:dyDescent="0.25">
      <c r="A84" s="6">
        <f>A83+1</f>
        <v>304</v>
      </c>
      <c r="C84" t="s">
        <v>254</v>
      </c>
      <c r="D84" s="68">
        <v>3527350</v>
      </c>
      <c r="E84" s="43" t="s">
        <v>253</v>
      </c>
      <c r="G84" s="6">
        <f>A84</f>
        <v>304</v>
      </c>
    </row>
    <row r="85" spans="1:7" x14ac:dyDescent="0.25">
      <c r="A85" s="6">
        <f>A84+1</f>
        <v>305</v>
      </c>
      <c r="C85" t="s">
        <v>252</v>
      </c>
      <c r="D85" s="68">
        <v>814104</v>
      </c>
      <c r="E85" s="43" t="s">
        <v>251</v>
      </c>
      <c r="G85" s="6">
        <f>A85</f>
        <v>305</v>
      </c>
    </row>
    <row r="86" spans="1:7" x14ac:dyDescent="0.25">
      <c r="A86" s="6">
        <f>A85+1</f>
        <v>306</v>
      </c>
      <c r="C86" t="s">
        <v>250</v>
      </c>
      <c r="D86" s="68">
        <v>28924750</v>
      </c>
      <c r="E86" t="s">
        <v>249</v>
      </c>
      <c r="F86" s="43" t="s">
        <v>246</v>
      </c>
      <c r="G86" s="6">
        <f>A86</f>
        <v>306</v>
      </c>
    </row>
    <row r="87" spans="1:7" x14ac:dyDescent="0.25">
      <c r="A87" s="6">
        <f>A86+1</f>
        <v>307</v>
      </c>
      <c r="C87" t="s">
        <v>248</v>
      </c>
      <c r="D87" s="67">
        <v>0</v>
      </c>
      <c r="E87" t="s">
        <v>247</v>
      </c>
      <c r="F87" s="43" t="s">
        <v>246</v>
      </c>
      <c r="G87" s="6">
        <f>A87</f>
        <v>307</v>
      </c>
    </row>
    <row r="88" spans="1:7" x14ac:dyDescent="0.25">
      <c r="A88" s="6">
        <f>A87+1</f>
        <v>308</v>
      </c>
      <c r="C88" s="17" t="s">
        <v>245</v>
      </c>
      <c r="D88" s="54">
        <v>136241138</v>
      </c>
      <c r="E88" s="66" t="str">
        <f>"Sum of Lines "&amp;A83&amp;" to "&amp;A87&amp;""</f>
        <v>Sum of Lines 303 to 307</v>
      </c>
      <c r="G88" s="6">
        <f>A88</f>
        <v>308</v>
      </c>
    </row>
    <row r="90" spans="1:7" x14ac:dyDescent="0.25">
      <c r="A90" s="6">
        <f>A88+1</f>
        <v>309</v>
      </c>
      <c r="C90" t="s">
        <v>243</v>
      </c>
      <c r="D90" s="51">
        <v>0.13539553206179952</v>
      </c>
      <c r="E90" t="s">
        <v>242</v>
      </c>
      <c r="G90" s="6">
        <f>A90</f>
        <v>309</v>
      </c>
    </row>
    <row r="91" spans="1:7" x14ac:dyDescent="0.25">
      <c r="A91" s="6">
        <f>A90+1</f>
        <v>310</v>
      </c>
      <c r="C91" s="17" t="s">
        <v>241</v>
      </c>
      <c r="D91" s="54">
        <v>18446441.368215054</v>
      </c>
      <c r="E91" s="43" t="str">
        <f>"Line "&amp;A90&amp;" *  Line "&amp;A88&amp;""</f>
        <v>Line 309 *  Line 308</v>
      </c>
      <c r="G91" s="6">
        <f>A91</f>
        <v>310</v>
      </c>
    </row>
    <row r="93" spans="1:7" x14ac:dyDescent="0.25">
      <c r="A93" s="6">
        <f>A91+1</f>
        <v>311</v>
      </c>
      <c r="C93" s="17" t="s">
        <v>239</v>
      </c>
      <c r="D93" s="54">
        <v>144963797.97262129</v>
      </c>
      <c r="E93" t="str">
        <f>"Line "&amp;A80&amp;" + Line "&amp;A91&amp;""</f>
        <v>Line 302 + Line 310</v>
      </c>
      <c r="F93" s="44"/>
      <c r="G93" s="6">
        <f>A93</f>
        <v>311</v>
      </c>
    </row>
    <row r="95" spans="1:7" x14ac:dyDescent="0.25">
      <c r="A95"/>
      <c r="B95"/>
      <c r="C95" s="42" t="s">
        <v>237</v>
      </c>
      <c r="D95" s="41"/>
      <c r="E95" s="41"/>
      <c r="F95" s="41"/>
    </row>
    <row r="96" spans="1:7" x14ac:dyDescent="0.25">
      <c r="A96" s="37" t="s">
        <v>100</v>
      </c>
      <c r="B96" s="37"/>
      <c r="C96" s="37" t="s">
        <v>73</v>
      </c>
      <c r="D96" s="37"/>
      <c r="E96" s="37" t="s">
        <v>155</v>
      </c>
      <c r="F96" s="37" t="s">
        <v>154</v>
      </c>
      <c r="G96" s="37" t="str">
        <f>A96</f>
        <v>Line</v>
      </c>
    </row>
    <row r="97" spans="1:7" x14ac:dyDescent="0.25">
      <c r="A97" s="6">
        <v>400</v>
      </c>
      <c r="C97" t="s">
        <v>236</v>
      </c>
      <c r="D97" s="51">
        <v>0.21</v>
      </c>
      <c r="E97" t="s">
        <v>235</v>
      </c>
      <c r="G97" s="6">
        <f>A97</f>
        <v>400</v>
      </c>
    </row>
    <row r="98" spans="1:7" x14ac:dyDescent="0.25">
      <c r="A98" s="6">
        <f>A97+1</f>
        <v>401</v>
      </c>
      <c r="C98" t="s">
        <v>234</v>
      </c>
      <c r="D98" s="65">
        <v>8.8400000000000006E-2</v>
      </c>
      <c r="E98" t="s">
        <v>233</v>
      </c>
      <c r="G98" s="6">
        <f>A98</f>
        <v>401</v>
      </c>
    </row>
    <row r="99" spans="1:7" x14ac:dyDescent="0.25">
      <c r="A99" s="6">
        <f>A98+1</f>
        <v>402</v>
      </c>
      <c r="C99" s="17" t="s">
        <v>232</v>
      </c>
      <c r="D99" s="64">
        <v>0.27983599999999997</v>
      </c>
      <c r="E99" s="43" t="str">
        <f>"(Line "&amp;A97&amp;" + Line "&amp;A98&amp;") - (Line "&amp;A97&amp;" * Line "&amp;A98&amp;")"</f>
        <v>(Line 400 + Line 401) - (Line 400 * Line 401)</v>
      </c>
      <c r="G99" s="6">
        <f>A99</f>
        <v>402</v>
      </c>
    </row>
    <row r="101" spans="1:7" x14ac:dyDescent="0.25">
      <c r="C101" s="48" t="s">
        <v>230</v>
      </c>
      <c r="G101" s="6"/>
    </row>
    <row r="102" spans="1:7" x14ac:dyDescent="0.25">
      <c r="A102" s="6">
        <f>A99+1</f>
        <v>403</v>
      </c>
      <c r="C102" t="s">
        <v>229</v>
      </c>
      <c r="D102" s="62">
        <v>11232945.326774467</v>
      </c>
      <c r="E102" s="57" t="s">
        <v>228</v>
      </c>
      <c r="G102" s="6">
        <f>A102</f>
        <v>403</v>
      </c>
    </row>
    <row r="103" spans="1:7" x14ac:dyDescent="0.25">
      <c r="A103" s="6">
        <f>A102+1</f>
        <v>404</v>
      </c>
      <c r="C103" s="17" t="s">
        <v>227</v>
      </c>
      <c r="D103" s="61">
        <v>11232945.326774467</v>
      </c>
      <c r="E103" t="str">
        <f>"Line "&amp;A102&amp;""</f>
        <v>Line 403</v>
      </c>
      <c r="G103" s="6">
        <f>A103</f>
        <v>404</v>
      </c>
    </row>
    <row r="104" spans="1:7" x14ac:dyDescent="0.25">
      <c r="D104" s="53"/>
      <c r="G104" s="6"/>
    </row>
    <row r="105" spans="1:7" x14ac:dyDescent="0.25">
      <c r="C105" s="48" t="s">
        <v>225</v>
      </c>
      <c r="D105" s="53"/>
    </row>
    <row r="106" spans="1:7" x14ac:dyDescent="0.25">
      <c r="A106" s="6">
        <f>A103+1</f>
        <v>405</v>
      </c>
      <c r="C106" s="43" t="s">
        <v>224</v>
      </c>
      <c r="D106" s="59">
        <v>-21208798.798968621</v>
      </c>
      <c r="E106" s="57" t="s">
        <v>223</v>
      </c>
      <c r="F106" t="s">
        <v>222</v>
      </c>
      <c r="G106" s="6">
        <f>A106</f>
        <v>405</v>
      </c>
    </row>
    <row r="107" spans="1:7" x14ac:dyDescent="0.25">
      <c r="A107" s="6">
        <f>A106+1</f>
        <v>406</v>
      </c>
      <c r="C107" t="s">
        <v>221</v>
      </c>
      <c r="D107" s="56">
        <v>-702229.25297428656</v>
      </c>
      <c r="E107" s="57" t="s">
        <v>220</v>
      </c>
      <c r="G107" s="6">
        <f>A107</f>
        <v>406</v>
      </c>
    </row>
    <row r="108" spans="1:7" x14ac:dyDescent="0.25">
      <c r="A108" s="6">
        <f>A107+1</f>
        <v>407</v>
      </c>
      <c r="C108" s="17" t="s">
        <v>219</v>
      </c>
      <c r="D108" s="54">
        <v>-21911028.051942907</v>
      </c>
      <c r="E108" t="str">
        <f>"Line "&amp;A106&amp;" + Line "&amp;A107&amp;""</f>
        <v>Line 405 + Line 406</v>
      </c>
      <c r="G108" s="6">
        <f>A108</f>
        <v>407</v>
      </c>
    </row>
    <row r="109" spans="1:7" x14ac:dyDescent="0.25">
      <c r="D109" s="55"/>
    </row>
    <row r="110" spans="1:7" x14ac:dyDescent="0.25">
      <c r="A110" s="6">
        <f>A108+1</f>
        <v>408</v>
      </c>
      <c r="C110" s="17" t="s">
        <v>217</v>
      </c>
      <c r="D110" s="54">
        <v>193720626.91915113</v>
      </c>
      <c r="E110" t="str">
        <f>"Line "&amp;A112&amp;""</f>
        <v>Line 409</v>
      </c>
      <c r="G110" s="6">
        <f>A110</f>
        <v>408</v>
      </c>
    </row>
    <row r="112" spans="1:7" x14ac:dyDescent="0.25">
      <c r="A112" s="6">
        <f>A110+1</f>
        <v>409</v>
      </c>
      <c r="C112" t="s">
        <v>215</v>
      </c>
      <c r="G112" s="6">
        <f>A112</f>
        <v>409</v>
      </c>
    </row>
    <row r="114" spans="1:14" x14ac:dyDescent="0.25">
      <c r="C114" t="s">
        <v>214</v>
      </c>
    </row>
    <row r="115" spans="1:14" x14ac:dyDescent="0.25">
      <c r="A115" s="6">
        <f>A112+1</f>
        <v>410</v>
      </c>
      <c r="C115" s="50" t="s">
        <v>213</v>
      </c>
      <c r="D115" s="49">
        <v>10822020284.801483</v>
      </c>
      <c r="E115" t="str">
        <f>"Line "&amp;A30&amp;""</f>
        <v>Line 115</v>
      </c>
      <c r="F115" s="53"/>
      <c r="G115" s="6">
        <f>A115</f>
        <v>410</v>
      </c>
    </row>
    <row r="116" spans="1:14" x14ac:dyDescent="0.25">
      <c r="A116" s="6">
        <f>A115+1</f>
        <v>411</v>
      </c>
      <c r="C116" s="52" t="s">
        <v>211</v>
      </c>
      <c r="D116" s="51">
        <v>5.2264807947588816E-2</v>
      </c>
      <c r="E116" t="str">
        <f>"Line "&amp;A68&amp;""</f>
        <v>Line 220</v>
      </c>
      <c r="G116" s="6">
        <f>A116</f>
        <v>411</v>
      </c>
    </row>
    <row r="117" spans="1:14" x14ac:dyDescent="0.25">
      <c r="A117" s="6">
        <f>A116+1</f>
        <v>412</v>
      </c>
      <c r="C117" s="50" t="s">
        <v>209</v>
      </c>
      <c r="D117" s="31">
        <v>0.27983599999999997</v>
      </c>
      <c r="E117" t="str">
        <f>"Line "&amp;A99&amp;""</f>
        <v>Line 402</v>
      </c>
      <c r="G117" s="6">
        <f>A117</f>
        <v>412</v>
      </c>
    </row>
    <row r="118" spans="1:14" x14ac:dyDescent="0.25">
      <c r="A118" s="6">
        <f>A117+1</f>
        <v>413</v>
      </c>
      <c r="C118" s="50" t="s">
        <v>207</v>
      </c>
      <c r="D118" s="49">
        <v>-21911028.051942907</v>
      </c>
      <c r="E118" t="str">
        <f>"Line "&amp;A108&amp;""</f>
        <v>Line 407</v>
      </c>
      <c r="G118" s="6">
        <f>A118</f>
        <v>413</v>
      </c>
    </row>
    <row r="119" spans="1:14" x14ac:dyDescent="0.25">
      <c r="A119" s="6">
        <f>A118+1</f>
        <v>414</v>
      </c>
      <c r="C119" s="50" t="s">
        <v>205</v>
      </c>
      <c r="D119" s="49">
        <v>11232945.326774467</v>
      </c>
      <c r="E119" t="str">
        <f>"Line "&amp;A103&amp;""</f>
        <v>Line 404</v>
      </c>
      <c r="G119" s="6">
        <f>A119</f>
        <v>414</v>
      </c>
    </row>
    <row r="120" spans="1:14" x14ac:dyDescent="0.25">
      <c r="A120" s="6">
        <f>A119+1</f>
        <v>415</v>
      </c>
      <c r="C120" s="50" t="s">
        <v>203</v>
      </c>
      <c r="D120" s="49">
        <v>0</v>
      </c>
      <c r="E120" t="str">
        <f>"Line "&amp;A72&amp;""</f>
        <v>Line 223</v>
      </c>
      <c r="G120" s="6">
        <f>A120</f>
        <v>415</v>
      </c>
    </row>
    <row r="121" spans="1:14" x14ac:dyDescent="0.25">
      <c r="G121" s="6"/>
    </row>
    <row r="122" spans="1:14" x14ac:dyDescent="0.25">
      <c r="C122" s="42" t="s">
        <v>201</v>
      </c>
      <c r="D122" s="41"/>
      <c r="E122" s="41"/>
      <c r="F122" s="41"/>
    </row>
    <row r="123" spans="1:14" x14ac:dyDescent="0.25">
      <c r="A123" s="37" t="s">
        <v>100</v>
      </c>
      <c r="B123" s="37"/>
      <c r="C123" s="37" t="s">
        <v>73</v>
      </c>
      <c r="D123" s="37" t="s">
        <v>156</v>
      </c>
      <c r="E123" s="37" t="s">
        <v>155</v>
      </c>
      <c r="F123" s="37" t="s">
        <v>154</v>
      </c>
      <c r="G123" s="37" t="str">
        <f>A123</f>
        <v>Line</v>
      </c>
    </row>
    <row r="124" spans="1:14" x14ac:dyDescent="0.25">
      <c r="C124" s="48" t="s">
        <v>200</v>
      </c>
    </row>
    <row r="125" spans="1:14" x14ac:dyDescent="0.25">
      <c r="A125" s="6">
        <v>500</v>
      </c>
      <c r="C125" t="s">
        <v>199</v>
      </c>
      <c r="D125" s="49">
        <v>632960218.36720455</v>
      </c>
      <c r="E125" t="s">
        <v>198</v>
      </c>
      <c r="G125" s="6">
        <f>A125</f>
        <v>500</v>
      </c>
      <c r="J125" s="30"/>
      <c r="K125" s="33"/>
      <c r="L125" s="33"/>
      <c r="N125" s="31"/>
    </row>
    <row r="126" spans="1:14" x14ac:dyDescent="0.25">
      <c r="A126" s="6">
        <f>A125+1</f>
        <v>501</v>
      </c>
      <c r="C126" t="s">
        <v>197</v>
      </c>
      <c r="D126" s="49">
        <v>311438989.8577919</v>
      </c>
      <c r="E126" t="s">
        <v>196</v>
      </c>
      <c r="G126" s="6">
        <f>A126</f>
        <v>501</v>
      </c>
      <c r="J126" s="30"/>
      <c r="K126" s="33"/>
      <c r="L126" s="33"/>
      <c r="N126" s="31"/>
    </row>
    <row r="127" spans="1:14" x14ac:dyDescent="0.25">
      <c r="A127" s="6">
        <f>A126+1</f>
        <v>502</v>
      </c>
      <c r="C127" t="s">
        <v>195</v>
      </c>
      <c r="D127" s="49">
        <v>1745354.32</v>
      </c>
      <c r="E127" t="s">
        <v>194</v>
      </c>
      <c r="G127" s="6">
        <f>A127</f>
        <v>502</v>
      </c>
      <c r="J127" s="30"/>
      <c r="K127" s="33"/>
      <c r="L127" s="33"/>
      <c r="N127" s="31"/>
    </row>
    <row r="128" spans="1:14" x14ac:dyDescent="0.25">
      <c r="A128" s="6">
        <f>A127+1</f>
        <v>503</v>
      </c>
      <c r="C128" t="s">
        <v>193</v>
      </c>
      <c r="D128" s="49">
        <v>537037675.40049243</v>
      </c>
      <c r="E128" t="s">
        <v>192</v>
      </c>
      <c r="G128" s="6">
        <f>A128</f>
        <v>503</v>
      </c>
      <c r="J128" s="30"/>
      <c r="K128" s="33"/>
      <c r="L128" s="33"/>
      <c r="N128" s="31"/>
    </row>
    <row r="129" spans="1:14" x14ac:dyDescent="0.25">
      <c r="A129" s="6">
        <f>A128+1</f>
        <v>504</v>
      </c>
      <c r="C129" s="43" t="s">
        <v>191</v>
      </c>
      <c r="D129" s="49">
        <v>1063625.9019136429</v>
      </c>
      <c r="E129" t="s">
        <v>190</v>
      </c>
      <c r="G129" s="6">
        <f>A129</f>
        <v>504</v>
      </c>
      <c r="J129" s="30"/>
      <c r="K129" s="33"/>
      <c r="L129" s="33"/>
      <c r="N129" s="31"/>
    </row>
    <row r="130" spans="1:14" x14ac:dyDescent="0.25">
      <c r="A130" s="6">
        <f>A129+1</f>
        <v>505</v>
      </c>
      <c r="C130" t="s">
        <v>189</v>
      </c>
      <c r="D130" s="49">
        <v>0</v>
      </c>
      <c r="E130" t="s">
        <v>188</v>
      </c>
      <c r="G130" s="6">
        <f>A130</f>
        <v>505</v>
      </c>
      <c r="J130" s="30"/>
      <c r="K130" s="33"/>
      <c r="L130" s="33"/>
      <c r="N130" s="31"/>
    </row>
    <row r="131" spans="1:14" x14ac:dyDescent="0.25">
      <c r="A131" s="6">
        <f>A130+1</f>
        <v>506</v>
      </c>
      <c r="C131" t="s">
        <v>187</v>
      </c>
      <c r="D131" s="49">
        <v>777738642.40259612</v>
      </c>
      <c r="E131" t="str">
        <f>"Line "&amp;A73&amp;""</f>
        <v>Line 224</v>
      </c>
      <c r="G131" s="6">
        <f>A131</f>
        <v>506</v>
      </c>
      <c r="J131" s="30"/>
      <c r="K131" s="33"/>
      <c r="L131" s="33"/>
      <c r="N131" s="31"/>
    </row>
    <row r="132" spans="1:14" x14ac:dyDescent="0.25">
      <c r="A132" s="6">
        <f>A131+1</f>
        <v>507</v>
      </c>
      <c r="C132" t="s">
        <v>185</v>
      </c>
      <c r="D132" s="49">
        <v>144963797.97262129</v>
      </c>
      <c r="E132" t="str">
        <f>"Line "&amp;A93&amp;""</f>
        <v>Line 311</v>
      </c>
      <c r="G132" s="6">
        <f>A132</f>
        <v>507</v>
      </c>
      <c r="J132" s="30"/>
      <c r="K132" s="33"/>
      <c r="L132" s="33"/>
      <c r="N132" s="31"/>
    </row>
    <row r="133" spans="1:14" x14ac:dyDescent="0.25">
      <c r="A133" s="6">
        <f>A132+1</f>
        <v>508</v>
      </c>
      <c r="C133" t="s">
        <v>183</v>
      </c>
      <c r="D133" s="49">
        <v>193720626.91915113</v>
      </c>
      <c r="E133" t="str">
        <f>"Line "&amp;A110&amp;""</f>
        <v>Line 408</v>
      </c>
      <c r="G133" s="6">
        <f>A133</f>
        <v>508</v>
      </c>
      <c r="J133" s="30"/>
      <c r="K133" s="33"/>
      <c r="L133" s="33"/>
      <c r="N133" s="31"/>
    </row>
    <row r="134" spans="1:14" x14ac:dyDescent="0.25">
      <c r="A134" s="6">
        <f>A133+1</f>
        <v>509</v>
      </c>
      <c r="C134" t="s">
        <v>24</v>
      </c>
      <c r="D134" s="49">
        <v>-14606488.819800004</v>
      </c>
      <c r="E134" t="s">
        <v>181</v>
      </c>
      <c r="F134" t="s">
        <v>178</v>
      </c>
      <c r="G134" s="6">
        <f>A134</f>
        <v>509</v>
      </c>
      <c r="J134" s="30"/>
      <c r="K134" s="33"/>
      <c r="L134" s="33"/>
      <c r="N134" s="31"/>
    </row>
    <row r="135" spans="1:14" x14ac:dyDescent="0.25">
      <c r="A135" s="6">
        <f>A134+1</f>
        <v>510</v>
      </c>
      <c r="C135" t="s">
        <v>180</v>
      </c>
      <c r="D135" s="49">
        <v>-19860596.636095401</v>
      </c>
      <c r="E135" t="s">
        <v>179</v>
      </c>
      <c r="F135" t="s">
        <v>178</v>
      </c>
      <c r="G135" s="6">
        <f>A135</f>
        <v>510</v>
      </c>
      <c r="J135" s="30"/>
      <c r="K135" s="33"/>
      <c r="L135" s="33"/>
      <c r="N135" s="31"/>
    </row>
    <row r="136" spans="1:14" x14ac:dyDescent="0.25">
      <c r="A136" s="6">
        <f>A135+1</f>
        <v>511</v>
      </c>
      <c r="C136" t="s">
        <v>177</v>
      </c>
      <c r="D136" s="77">
        <v>0</v>
      </c>
      <c r="E136" t="s">
        <v>176</v>
      </c>
      <c r="F136" t="s">
        <v>175</v>
      </c>
      <c r="G136" s="6">
        <f>A136</f>
        <v>511</v>
      </c>
      <c r="J136" s="30"/>
      <c r="K136" s="33"/>
      <c r="L136" s="33"/>
      <c r="N136" s="31"/>
    </row>
    <row r="137" spans="1:14" x14ac:dyDescent="0.25">
      <c r="A137" s="6">
        <f>A136+1</f>
        <v>512</v>
      </c>
      <c r="C137" s="17" t="s">
        <v>174</v>
      </c>
      <c r="D137" s="54">
        <v>2566201845.6858759</v>
      </c>
      <c r="E137" t="str">
        <f>"Sum of Lines "&amp;A125&amp;" to Line "&amp;A136&amp;""</f>
        <v>Sum of Lines 500 to Line 511</v>
      </c>
      <c r="G137" s="6">
        <f>A137</f>
        <v>512</v>
      </c>
      <c r="J137" s="30"/>
      <c r="K137" s="33"/>
      <c r="L137" s="33"/>
      <c r="N137" s="31"/>
    </row>
    <row r="138" spans="1:14" x14ac:dyDescent="0.25">
      <c r="G138" s="6"/>
      <c r="K138" s="33"/>
    </row>
    <row r="139" spans="1:14" x14ac:dyDescent="0.25">
      <c r="C139" s="48" t="s">
        <v>172</v>
      </c>
      <c r="G139" s="6"/>
      <c r="K139" s="33"/>
    </row>
    <row r="140" spans="1:14" x14ac:dyDescent="0.25">
      <c r="A140" s="6">
        <f>+A137+1</f>
        <v>513</v>
      </c>
      <c r="C140" t="s">
        <v>171</v>
      </c>
      <c r="D140" s="83">
        <v>7.6870000000000003E-3</v>
      </c>
      <c r="E140" t="s">
        <v>170</v>
      </c>
      <c r="G140" s="6">
        <f>A140</f>
        <v>513</v>
      </c>
      <c r="J140" s="51"/>
      <c r="K140" s="33"/>
    </row>
    <row r="141" spans="1:14" x14ac:dyDescent="0.25">
      <c r="A141" s="6">
        <f>A140+1</f>
        <v>514</v>
      </c>
      <c r="C141" t="s">
        <v>169</v>
      </c>
      <c r="D141" s="84">
        <v>2.0782341986441631E-4</v>
      </c>
      <c r="E141" t="s">
        <v>168</v>
      </c>
      <c r="G141" s="6">
        <f>A141</f>
        <v>514</v>
      </c>
      <c r="J141" s="51"/>
      <c r="K141" s="33"/>
    </row>
    <row r="142" spans="1:14" x14ac:dyDescent="0.25">
      <c r="A142" s="6">
        <f>A141+1</f>
        <v>515</v>
      </c>
      <c r="C142" s="17" t="s">
        <v>167</v>
      </c>
      <c r="D142" s="54">
        <v>20259710.431420144</v>
      </c>
      <c r="E142" s="43" t="str">
        <f>"Line "&amp;A137&amp;" * (Line "&amp;A140&amp;" + Line "&amp;A141&amp;")"</f>
        <v>Line 512 * (Line 513 + Line 514)</v>
      </c>
      <c r="G142" s="6">
        <f>A142</f>
        <v>515</v>
      </c>
      <c r="J142" s="30"/>
      <c r="K142" s="33"/>
    </row>
    <row r="143" spans="1:14" x14ac:dyDescent="0.25">
      <c r="G143" s="6"/>
      <c r="K143" s="33"/>
    </row>
    <row r="144" spans="1:14" x14ac:dyDescent="0.25">
      <c r="A144" s="6">
        <f>A142+1</f>
        <v>516</v>
      </c>
      <c r="C144" s="17" t="s">
        <v>163</v>
      </c>
      <c r="D144" s="54">
        <v>2586461556.1172962</v>
      </c>
      <c r="E144" t="str">
        <f>"Line "&amp;A137&amp;" + Line "&amp;A142&amp;""</f>
        <v>Line 512 + Line 515</v>
      </c>
      <c r="G144" s="6">
        <f>A144</f>
        <v>516</v>
      </c>
      <c r="J144" s="30"/>
      <c r="K144" s="33"/>
    </row>
    <row r="145" spans="1:14" x14ac:dyDescent="0.25">
      <c r="G145" s="6"/>
      <c r="K145" s="33"/>
    </row>
    <row r="146" spans="1:14" x14ac:dyDescent="0.25">
      <c r="A146"/>
      <c r="B146"/>
      <c r="C146" s="42" t="s">
        <v>164</v>
      </c>
      <c r="D146" s="41"/>
      <c r="E146" s="41"/>
      <c r="F146" s="41"/>
      <c r="K146" s="33"/>
    </row>
    <row r="147" spans="1:14" x14ac:dyDescent="0.25">
      <c r="A147" s="37" t="s">
        <v>100</v>
      </c>
      <c r="B147" s="37"/>
      <c r="C147" s="37" t="s">
        <v>73</v>
      </c>
      <c r="D147" s="37" t="s">
        <v>156</v>
      </c>
      <c r="E147" s="37" t="s">
        <v>155</v>
      </c>
      <c r="F147" s="37" t="s">
        <v>154</v>
      </c>
      <c r="G147" s="37" t="str">
        <f>A147</f>
        <v>Line</v>
      </c>
      <c r="K147" s="33"/>
    </row>
    <row r="148" spans="1:14" x14ac:dyDescent="0.25">
      <c r="A148" s="6">
        <v>600</v>
      </c>
      <c r="C148" t="s">
        <v>163</v>
      </c>
      <c r="D148" s="49">
        <v>2586461556.1172962</v>
      </c>
      <c r="E148" t="str">
        <f>"Line "&amp;A144&amp;""</f>
        <v>Line 516</v>
      </c>
      <c r="G148" s="6">
        <f>A148</f>
        <v>600</v>
      </c>
      <c r="J148" s="30"/>
      <c r="K148" s="33"/>
      <c r="L148" s="33"/>
      <c r="N148" s="31"/>
    </row>
    <row r="149" spans="1:14" x14ac:dyDescent="0.25">
      <c r="A149" s="6">
        <f>A148+1</f>
        <v>601</v>
      </c>
      <c r="C149" t="s">
        <v>161</v>
      </c>
      <c r="D149" s="49">
        <v>315520697.76845884</v>
      </c>
      <c r="E149" t="str">
        <f>CONCATENATE("2-ITRR, L. ",'2-ITRR_RY27'!A34)</f>
        <v>2-ITRR, L. 209</v>
      </c>
      <c r="G149" s="6">
        <f>A149</f>
        <v>601</v>
      </c>
      <c r="J149" s="30"/>
      <c r="K149" s="33"/>
      <c r="L149" s="33"/>
      <c r="N149" s="31"/>
    </row>
    <row r="150" spans="1:14" x14ac:dyDescent="0.25">
      <c r="A150" s="6">
        <f>A149+1</f>
        <v>602</v>
      </c>
      <c r="C150" t="s">
        <v>65</v>
      </c>
      <c r="D150" s="77">
        <v>-175038542.90000001</v>
      </c>
      <c r="E150" t="str">
        <f>CONCATENATE("4-ATA, L. ",'4-ATA_RY27'!A95)</f>
        <v>4-ATA, L. 400</v>
      </c>
      <c r="F150" s="44"/>
      <c r="G150" s="6">
        <f>A150</f>
        <v>602</v>
      </c>
      <c r="J150" s="30"/>
      <c r="K150" s="33"/>
      <c r="L150" s="33"/>
      <c r="N150" s="31"/>
    </row>
    <row r="151" spans="1:14" x14ac:dyDescent="0.25">
      <c r="A151" s="6">
        <f>A150+1</f>
        <v>603</v>
      </c>
      <c r="C151" s="17" t="s">
        <v>147</v>
      </c>
      <c r="D151" s="54">
        <v>2726943710.985755</v>
      </c>
      <c r="E151" t="str">
        <f>"Sum of Lines "&amp;A148&amp;" to Line "&amp;A150&amp;""</f>
        <v>Sum of Lines 600 to Line 602</v>
      </c>
      <c r="G151" s="6">
        <f>A151</f>
        <v>603</v>
      </c>
      <c r="J151" s="30"/>
      <c r="K151" s="33"/>
      <c r="L151" s="33"/>
      <c r="N151" s="31"/>
    </row>
    <row r="152" spans="1:14" x14ac:dyDescent="0.25">
      <c r="G152" s="6"/>
      <c r="K152" s="33"/>
    </row>
    <row r="153" spans="1:14" x14ac:dyDescent="0.25">
      <c r="A153"/>
      <c r="B153"/>
      <c r="C153" s="42" t="s">
        <v>157</v>
      </c>
      <c r="D153" s="41"/>
      <c r="E153" s="41"/>
      <c r="F153" s="41"/>
      <c r="K153" s="33"/>
    </row>
    <row r="154" spans="1:14" x14ac:dyDescent="0.25">
      <c r="A154" s="37" t="s">
        <v>100</v>
      </c>
      <c r="B154" s="37"/>
      <c r="C154" s="37" t="s">
        <v>73</v>
      </c>
      <c r="D154" s="37" t="s">
        <v>156</v>
      </c>
      <c r="E154" s="37" t="s">
        <v>155</v>
      </c>
      <c r="F154" s="37" t="s">
        <v>154</v>
      </c>
      <c r="G154" s="37" t="str">
        <f>A154</f>
        <v>Line</v>
      </c>
      <c r="K154" s="33"/>
    </row>
    <row r="155" spans="1:14" x14ac:dyDescent="0.25">
      <c r="A155" s="6">
        <v>700</v>
      </c>
      <c r="C155" t="s">
        <v>153</v>
      </c>
      <c r="D155" s="83">
        <v>3.5142409364145128E-3</v>
      </c>
      <c r="E155" t="s">
        <v>152</v>
      </c>
      <c r="F155" s="37"/>
      <c r="G155" s="6">
        <f>A155</f>
        <v>700</v>
      </c>
      <c r="J155" s="51"/>
      <c r="K155" s="33"/>
    </row>
    <row r="156" spans="1:14" x14ac:dyDescent="0.25">
      <c r="D156" s="83"/>
      <c r="E156" s="37"/>
      <c r="F156" s="37"/>
      <c r="G156" s="6"/>
      <c r="K156" s="33"/>
    </row>
    <row r="157" spans="1:14" x14ac:dyDescent="0.25">
      <c r="A157" s="6">
        <f>A155+1</f>
        <v>701</v>
      </c>
      <c r="C157" t="s">
        <v>151</v>
      </c>
      <c r="D157" s="49">
        <v>9583137.2204442471</v>
      </c>
      <c r="E157" t="str">
        <f>"Line "&amp;A155&amp;" * Line "&amp;A151&amp;""</f>
        <v>Line 700 * Line 603</v>
      </c>
      <c r="F157" s="37"/>
      <c r="G157" s="6">
        <f>A157</f>
        <v>701</v>
      </c>
      <c r="J157" s="30"/>
      <c r="K157" s="33"/>
    </row>
    <row r="158" spans="1:14" x14ac:dyDescent="0.25">
      <c r="A158" s="6">
        <f>A157+1</f>
        <v>702</v>
      </c>
      <c r="C158" t="s">
        <v>149</v>
      </c>
      <c r="D158" s="49">
        <v>4522757.585614305</v>
      </c>
      <c r="E158" t="s">
        <v>148</v>
      </c>
      <c r="G158" s="6">
        <f>A158</f>
        <v>702</v>
      </c>
      <c r="J158" s="30"/>
      <c r="K158" s="33"/>
      <c r="L158" s="33"/>
      <c r="M158" s="33"/>
      <c r="N158" s="33"/>
    </row>
    <row r="159" spans="1:14" x14ac:dyDescent="0.25">
      <c r="A159" s="6">
        <f>A158+1</f>
        <v>703</v>
      </c>
      <c r="C159" t="s">
        <v>147</v>
      </c>
      <c r="D159" s="77">
        <v>2726943710.985755</v>
      </c>
      <c r="E159" t="str">
        <f>"Line "&amp;A151&amp;""</f>
        <v>Line 603</v>
      </c>
      <c r="G159" s="6">
        <f>A159</f>
        <v>703</v>
      </c>
      <c r="J159" s="30"/>
      <c r="K159" s="31"/>
      <c r="L159" s="31"/>
      <c r="M159" s="31"/>
      <c r="N159" s="31"/>
    </row>
    <row r="160" spans="1:14" x14ac:dyDescent="0.25">
      <c r="A160" s="6">
        <f>A159+1</f>
        <v>704</v>
      </c>
      <c r="C160" s="17" t="s">
        <v>145</v>
      </c>
      <c r="D160" s="54">
        <v>2741049605.7918134</v>
      </c>
      <c r="E160" t="str">
        <f>"Sum of Lines "&amp;A157&amp;" to Line "&amp;A159&amp;""</f>
        <v>Sum of Lines 701 to Line 703</v>
      </c>
      <c r="G160" s="6">
        <f>A160</f>
        <v>704</v>
      </c>
      <c r="J160" s="30"/>
      <c r="K160" s="33"/>
    </row>
    <row r="161" spans="3:9" x14ac:dyDescent="0.25">
      <c r="D161" s="53"/>
      <c r="I161" s="33"/>
    </row>
    <row r="162" spans="3:9" x14ac:dyDescent="0.25">
      <c r="D162" s="82"/>
      <c r="E162" s="31"/>
      <c r="F162" s="30"/>
    </row>
    <row r="163" spans="3:9" x14ac:dyDescent="0.25">
      <c r="C163" s="28" t="s">
        <v>142</v>
      </c>
      <c r="D163" s="28"/>
      <c r="E163" s="28"/>
      <c r="F163" s="28"/>
    </row>
    <row r="164" spans="3:9" x14ac:dyDescent="0.25">
      <c r="C164" s="25" t="s">
        <v>141</v>
      </c>
      <c r="D164" s="25"/>
      <c r="E164" s="25"/>
      <c r="F164" s="25"/>
    </row>
    <row r="165" spans="3:9" x14ac:dyDescent="0.25">
      <c r="C165" s="27" t="s">
        <v>140</v>
      </c>
      <c r="D165" s="27"/>
      <c r="E165" s="27"/>
      <c r="F165" s="27"/>
    </row>
    <row r="166" spans="3:9" ht="15" customHeight="1" x14ac:dyDescent="0.25">
      <c r="C166" s="26" t="s">
        <v>139</v>
      </c>
      <c r="D166" s="26"/>
      <c r="E166" s="26"/>
      <c r="F166" s="26"/>
    </row>
    <row r="167" spans="3:9" x14ac:dyDescent="0.25">
      <c r="C167" s="26"/>
      <c r="D167" s="26"/>
      <c r="E167" s="26"/>
      <c r="F167" s="26"/>
    </row>
    <row r="168" spans="3:9" x14ac:dyDescent="0.25">
      <c r="C168" s="26"/>
      <c r="D168" s="26"/>
      <c r="E168" s="26"/>
      <c r="F168" s="26"/>
    </row>
    <row r="169" spans="3:9" x14ac:dyDescent="0.25">
      <c r="C169" s="25" t="s">
        <v>138</v>
      </c>
      <c r="D169" s="25"/>
      <c r="E169" s="25"/>
      <c r="F169" s="25"/>
    </row>
  </sheetData>
  <mergeCells count="5">
    <mergeCell ref="C164:F164"/>
    <mergeCell ref="C165:F165"/>
    <mergeCell ref="C166:F168"/>
    <mergeCell ref="C169:F169"/>
    <mergeCell ref="C163:F163"/>
  </mergeCells>
  <printOptions horizontalCentered="1"/>
  <pageMargins left="1" right="1" top="1" bottom="1" header="0.5" footer="0.5"/>
  <pageSetup scale="19"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82E08-7535-43CD-A459-E1D4E31CA35A}">
  <sheetPr>
    <tabColor rgb="FFC00000"/>
    <pageSetUpPr fitToPage="1"/>
  </sheetPr>
  <dimension ref="A1:J38"/>
  <sheetViews>
    <sheetView topLeftCell="A4" workbookViewId="0">
      <selection sqref="A1:B1"/>
    </sheetView>
  </sheetViews>
  <sheetFormatPr defaultColWidth="9.28515625" defaultRowHeight="15" x14ac:dyDescent="0.25"/>
  <cols>
    <col min="1" max="1" width="4.5703125" bestFit="1" customWidth="1"/>
    <col min="2" max="2" width="45.42578125" bestFit="1" customWidth="1"/>
    <col min="3" max="3" width="4.5703125" customWidth="1"/>
    <col min="4" max="4" width="22.710937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7" t="s">
        <v>69</v>
      </c>
      <c r="F1" s="79" t="s">
        <v>410</v>
      </c>
    </row>
    <row r="2" spans="1:7" x14ac:dyDescent="0.25">
      <c r="F2" s="79" t="s">
        <v>409</v>
      </c>
    </row>
    <row r="3" spans="1:7" x14ac:dyDescent="0.25">
      <c r="B3" s="76"/>
      <c r="G3" s="37"/>
    </row>
    <row r="4" spans="1:7" x14ac:dyDescent="0.25">
      <c r="B4" s="90" t="s">
        <v>408</v>
      </c>
      <c r="C4" s="90"/>
      <c r="D4" s="41"/>
      <c r="E4" s="41"/>
      <c r="F4" s="41"/>
    </row>
    <row r="5" spans="1:7" x14ac:dyDescent="0.25">
      <c r="A5" s="37" t="s">
        <v>100</v>
      </c>
      <c r="B5" s="37" t="s">
        <v>73</v>
      </c>
      <c r="D5" s="37" t="s">
        <v>156</v>
      </c>
      <c r="E5" s="37" t="s">
        <v>155</v>
      </c>
      <c r="F5" s="37" t="s">
        <v>154</v>
      </c>
      <c r="G5" s="37" t="s">
        <v>100</v>
      </c>
    </row>
    <row r="6" spans="1:7" x14ac:dyDescent="0.25">
      <c r="A6" s="6">
        <v>100</v>
      </c>
      <c r="B6" t="s">
        <v>407</v>
      </c>
      <c r="C6" s="17"/>
      <c r="G6" s="6">
        <v>100</v>
      </c>
    </row>
    <row r="7" spans="1:7" x14ac:dyDescent="0.25">
      <c r="A7" s="6"/>
      <c r="G7" s="6"/>
    </row>
    <row r="8" spans="1:7" x14ac:dyDescent="0.25">
      <c r="A8" s="6"/>
      <c r="B8" s="85" t="s">
        <v>406</v>
      </c>
      <c r="C8" s="85"/>
      <c r="G8" s="6"/>
    </row>
    <row r="9" spans="1:7" x14ac:dyDescent="0.25">
      <c r="A9" s="6">
        <v>101</v>
      </c>
      <c r="B9" t="s">
        <v>405</v>
      </c>
      <c r="D9" s="49">
        <v>15480027757.928452</v>
      </c>
      <c r="E9" t="s">
        <v>360</v>
      </c>
      <c r="G9" s="6">
        <v>101</v>
      </c>
    </row>
    <row r="10" spans="1:7" x14ac:dyDescent="0.25">
      <c r="A10" s="6">
        <v>102</v>
      </c>
      <c r="B10" t="s">
        <v>404</v>
      </c>
      <c r="D10" s="77">
        <v>3661135392.2496481</v>
      </c>
      <c r="E10" t="s">
        <v>342</v>
      </c>
      <c r="G10" s="6">
        <v>102</v>
      </c>
    </row>
    <row r="11" spans="1:7" x14ac:dyDescent="0.25">
      <c r="A11" s="6">
        <v>103</v>
      </c>
      <c r="B11" s="17" t="s">
        <v>403</v>
      </c>
      <c r="D11" s="54">
        <v>11818892365.678802</v>
      </c>
      <c r="E11" t="s">
        <v>402</v>
      </c>
      <c r="G11" s="6">
        <v>103</v>
      </c>
    </row>
    <row r="12" spans="1:7" x14ac:dyDescent="0.25">
      <c r="A12" s="6"/>
      <c r="G12" s="6"/>
    </row>
    <row r="13" spans="1:7" x14ac:dyDescent="0.25">
      <c r="A13" s="6"/>
      <c r="B13" s="85" t="s">
        <v>401</v>
      </c>
      <c r="C13" s="85"/>
      <c r="G13" s="6"/>
    </row>
    <row r="14" spans="1:7" x14ac:dyDescent="0.25">
      <c r="A14" s="6">
        <v>104</v>
      </c>
      <c r="B14" t="s">
        <v>400</v>
      </c>
      <c r="D14" s="46">
        <v>1842643260.531498</v>
      </c>
      <c r="E14" t="s">
        <v>399</v>
      </c>
      <c r="G14" s="6">
        <v>104</v>
      </c>
    </row>
    <row r="15" spans="1:7" x14ac:dyDescent="0.25">
      <c r="A15" s="6">
        <v>105</v>
      </c>
      <c r="B15" t="s">
        <v>398</v>
      </c>
      <c r="C15" s="89"/>
      <c r="D15" s="46">
        <v>-427465519.07969904</v>
      </c>
      <c r="E15" t="s">
        <v>397</v>
      </c>
      <c r="F15" s="92"/>
      <c r="G15" s="6">
        <v>105</v>
      </c>
    </row>
    <row r="16" spans="1:7" ht="30.75" customHeight="1" x14ac:dyDescent="0.25">
      <c r="A16" s="6">
        <v>106</v>
      </c>
      <c r="B16" t="s">
        <v>396</v>
      </c>
      <c r="D16" s="91">
        <v>190228628.53434825</v>
      </c>
      <c r="E16" s="18" t="s">
        <v>395</v>
      </c>
      <c r="F16" s="18"/>
      <c r="G16" s="6">
        <v>106</v>
      </c>
    </row>
    <row r="17" spans="1:10" x14ac:dyDescent="0.25">
      <c r="A17" s="6">
        <v>107</v>
      </c>
      <c r="B17" s="17" t="s">
        <v>394</v>
      </c>
      <c r="D17" s="54">
        <v>1605406369.9861472</v>
      </c>
      <c r="E17" s="43" t="s">
        <v>393</v>
      </c>
      <c r="G17" s="6">
        <v>107</v>
      </c>
    </row>
    <row r="18" spans="1:10" x14ac:dyDescent="0.25">
      <c r="A18" s="6">
        <v>108</v>
      </c>
      <c r="B18" t="s">
        <v>388</v>
      </c>
      <c r="D18" s="31">
        <v>0.13583391068423042</v>
      </c>
      <c r="E18" t="s">
        <v>392</v>
      </c>
      <c r="G18" s="6">
        <v>108</v>
      </c>
    </row>
    <row r="19" spans="1:10" x14ac:dyDescent="0.25">
      <c r="A19" s="6"/>
      <c r="G19" s="6"/>
    </row>
    <row r="20" spans="1:10" x14ac:dyDescent="0.25">
      <c r="B20" s="90" t="s">
        <v>391</v>
      </c>
      <c r="C20" s="90"/>
      <c r="D20" s="41"/>
      <c r="E20" s="41"/>
      <c r="F20" s="41"/>
    </row>
    <row r="21" spans="1:10" x14ac:dyDescent="0.25">
      <c r="A21" s="37" t="s">
        <v>100</v>
      </c>
      <c r="B21" s="37" t="s">
        <v>73</v>
      </c>
      <c r="D21" s="37" t="s">
        <v>156</v>
      </c>
      <c r="E21" s="37" t="s">
        <v>155</v>
      </c>
      <c r="F21" s="37" t="s">
        <v>154</v>
      </c>
      <c r="G21" s="37" t="s">
        <v>100</v>
      </c>
    </row>
    <row r="22" spans="1:10" x14ac:dyDescent="0.25">
      <c r="A22" s="6">
        <v>200</v>
      </c>
      <c r="B22" t="s">
        <v>390</v>
      </c>
      <c r="D22" s="49">
        <v>1914148184.8334794</v>
      </c>
      <c r="E22" t="s">
        <v>389</v>
      </c>
      <c r="G22" s="6">
        <v>200</v>
      </c>
      <c r="I22" s="30"/>
      <c r="J22" s="33"/>
    </row>
    <row r="23" spans="1:10" x14ac:dyDescent="0.25">
      <c r="A23" s="6">
        <v>201</v>
      </c>
      <c r="B23" t="s">
        <v>388</v>
      </c>
      <c r="D23" s="31">
        <v>0.13583391068423042</v>
      </c>
      <c r="E23" t="s">
        <v>387</v>
      </c>
      <c r="G23" s="6">
        <v>201</v>
      </c>
    </row>
    <row r="24" spans="1:10" x14ac:dyDescent="0.25">
      <c r="A24" s="6"/>
      <c r="D24" s="31"/>
      <c r="G24" s="6"/>
    </row>
    <row r="25" spans="1:10" x14ac:dyDescent="0.25">
      <c r="A25" s="6">
        <v>202</v>
      </c>
      <c r="B25" t="s">
        <v>386</v>
      </c>
      <c r="D25" s="46">
        <v>260006233.57505262</v>
      </c>
      <c r="E25" t="s">
        <v>312</v>
      </c>
      <c r="G25" s="6">
        <v>202</v>
      </c>
    </row>
    <row r="26" spans="1:10" x14ac:dyDescent="0.25">
      <c r="A26" s="6">
        <v>203</v>
      </c>
      <c r="B26" t="s">
        <v>385</v>
      </c>
      <c r="C26" s="89"/>
      <c r="D26" s="49">
        <v>54598594.929432973</v>
      </c>
      <c r="E26" t="s">
        <v>384</v>
      </c>
      <c r="G26" s="6">
        <v>203</v>
      </c>
    </row>
    <row r="27" spans="1:10" x14ac:dyDescent="0.25">
      <c r="A27" s="6">
        <v>204</v>
      </c>
      <c r="B27" t="s">
        <v>383</v>
      </c>
      <c r="D27" s="77">
        <v>329888.65175780636</v>
      </c>
      <c r="E27" t="s">
        <v>382</v>
      </c>
      <c r="G27" s="6">
        <v>204</v>
      </c>
    </row>
    <row r="28" spans="1:10" x14ac:dyDescent="0.25">
      <c r="A28" s="6">
        <v>205</v>
      </c>
      <c r="B28" s="17" t="s">
        <v>381</v>
      </c>
      <c r="D28" s="86">
        <v>314934717.15624338</v>
      </c>
      <c r="E28" t="s">
        <v>380</v>
      </c>
      <c r="G28" s="6">
        <v>205</v>
      </c>
    </row>
    <row r="29" spans="1:10" x14ac:dyDescent="0.25">
      <c r="A29" s="6"/>
      <c r="D29" s="53"/>
      <c r="G29" s="6"/>
    </row>
    <row r="30" spans="1:10" x14ac:dyDescent="0.25">
      <c r="A30" s="6">
        <v>206</v>
      </c>
      <c r="B30" t="s">
        <v>171</v>
      </c>
      <c r="D30" s="88">
        <v>7.6870000000000003E-3</v>
      </c>
      <c r="E30" t="s">
        <v>379</v>
      </c>
      <c r="G30" s="6">
        <v>206</v>
      </c>
    </row>
    <row r="31" spans="1:10" x14ac:dyDescent="0.25">
      <c r="A31" s="6">
        <v>207</v>
      </c>
      <c r="B31" t="s">
        <v>169</v>
      </c>
      <c r="D31" s="87">
        <v>2.0782341986441631E-4</v>
      </c>
      <c r="E31" t="s">
        <v>378</v>
      </c>
      <c r="G31" s="6">
        <v>207</v>
      </c>
    </row>
    <row r="32" spans="1:10" x14ac:dyDescent="0.25">
      <c r="A32" s="6">
        <v>208</v>
      </c>
      <c r="B32" s="17" t="s">
        <v>167</v>
      </c>
      <c r="D32" s="86">
        <v>2486353.9807334859</v>
      </c>
      <c r="E32" s="43" t="s">
        <v>377</v>
      </c>
      <c r="G32" s="6">
        <v>208</v>
      </c>
    </row>
    <row r="33" spans="1:7" x14ac:dyDescent="0.25">
      <c r="A33" s="6"/>
      <c r="D33" s="49"/>
      <c r="E33" s="43"/>
      <c r="G33" s="6"/>
    </row>
    <row r="34" spans="1:7" x14ac:dyDescent="0.25">
      <c r="A34" s="6">
        <v>209</v>
      </c>
      <c r="B34" s="17" t="s">
        <v>376</v>
      </c>
      <c r="D34" s="86">
        <v>317421071.1369769</v>
      </c>
      <c r="E34" t="s">
        <v>375</v>
      </c>
      <c r="G34" s="6">
        <v>209</v>
      </c>
    </row>
    <row r="36" spans="1:7" x14ac:dyDescent="0.25">
      <c r="B36" s="85"/>
    </row>
    <row r="38" spans="1:7" x14ac:dyDescent="0.25">
      <c r="D38" s="43"/>
    </row>
  </sheetData>
  <printOptions horizontalCentered="1"/>
  <pageMargins left="1" right="1" top="1" bottom="1" header="0.5" footer="0.5"/>
  <pageSetup scale="6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1B715-93FD-44D1-9439-2DA651D0FACE}">
  <sheetPr>
    <tabColor theme="9" tint="0.59999389629810485"/>
    <pageSetUpPr fitToPage="1"/>
  </sheetPr>
  <dimension ref="A1:J38"/>
  <sheetViews>
    <sheetView workbookViewId="0">
      <selection sqref="A1:B1"/>
    </sheetView>
  </sheetViews>
  <sheetFormatPr defaultColWidth="9.28515625" defaultRowHeight="15" x14ac:dyDescent="0.25"/>
  <cols>
    <col min="1" max="1" width="4.5703125" bestFit="1" customWidth="1"/>
    <col min="2" max="2" width="45.42578125" bestFit="1" customWidth="1"/>
    <col min="3" max="3" width="4.5703125" customWidth="1"/>
    <col min="4" max="4" width="22.710937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7" t="s">
        <v>69</v>
      </c>
      <c r="F1" s="79" t="s">
        <v>410</v>
      </c>
    </row>
    <row r="2" spans="1:7" x14ac:dyDescent="0.25">
      <c r="F2" s="79" t="s">
        <v>409</v>
      </c>
    </row>
    <row r="3" spans="1:7" x14ac:dyDescent="0.25">
      <c r="B3" s="76"/>
      <c r="G3" s="37"/>
    </row>
    <row r="4" spans="1:7" x14ac:dyDescent="0.25">
      <c r="B4" s="90" t="s">
        <v>408</v>
      </c>
      <c r="C4" s="90"/>
      <c r="D4" s="41"/>
      <c r="E4" s="41"/>
      <c r="F4" s="41"/>
    </row>
    <row r="5" spans="1:7" x14ac:dyDescent="0.25">
      <c r="A5" s="37" t="s">
        <v>100</v>
      </c>
      <c r="B5" s="37" t="s">
        <v>73</v>
      </c>
      <c r="D5" s="37" t="s">
        <v>156</v>
      </c>
      <c r="E5" s="37" t="s">
        <v>155</v>
      </c>
      <c r="F5" s="37" t="s">
        <v>154</v>
      </c>
      <c r="G5" s="37" t="s">
        <v>100</v>
      </c>
    </row>
    <row r="6" spans="1:7" x14ac:dyDescent="0.25">
      <c r="A6" s="6">
        <v>100</v>
      </c>
      <c r="B6" t="s">
        <v>407</v>
      </c>
      <c r="C6" s="17"/>
      <c r="G6" s="6">
        <v>100</v>
      </c>
    </row>
    <row r="7" spans="1:7" x14ac:dyDescent="0.25">
      <c r="A7" s="6"/>
      <c r="G7" s="6"/>
    </row>
    <row r="8" spans="1:7" x14ac:dyDescent="0.25">
      <c r="A8" s="6"/>
      <c r="B8" s="85" t="s">
        <v>406</v>
      </c>
      <c r="C8" s="85"/>
      <c r="G8" s="6"/>
    </row>
    <row r="9" spans="1:7" x14ac:dyDescent="0.25">
      <c r="A9" s="6">
        <v>101</v>
      </c>
      <c r="B9" t="s">
        <v>405</v>
      </c>
      <c r="D9" s="49">
        <v>15434713280.457989</v>
      </c>
      <c r="E9" t="s">
        <v>360</v>
      </c>
      <c r="G9" s="6">
        <v>101</v>
      </c>
    </row>
    <row r="10" spans="1:7" x14ac:dyDescent="0.25">
      <c r="A10" s="6">
        <v>102</v>
      </c>
      <c r="B10" t="s">
        <v>404</v>
      </c>
      <c r="D10" s="77">
        <v>3649515178.2099609</v>
      </c>
      <c r="E10" t="s">
        <v>342</v>
      </c>
      <c r="G10" s="6">
        <v>102</v>
      </c>
    </row>
    <row r="11" spans="1:7" x14ac:dyDescent="0.25">
      <c r="A11" s="6">
        <v>103</v>
      </c>
      <c r="B11" s="17" t="s">
        <v>403</v>
      </c>
      <c r="D11" s="54">
        <v>11785198102.248028</v>
      </c>
      <c r="E11" t="s">
        <v>402</v>
      </c>
      <c r="G11" s="6">
        <v>103</v>
      </c>
    </row>
    <row r="12" spans="1:7" x14ac:dyDescent="0.25">
      <c r="A12" s="6"/>
      <c r="G12" s="6"/>
    </row>
    <row r="13" spans="1:7" x14ac:dyDescent="0.25">
      <c r="A13" s="6"/>
      <c r="B13" s="85" t="s">
        <v>401</v>
      </c>
      <c r="C13" s="85"/>
      <c r="G13" s="6"/>
    </row>
    <row r="14" spans="1:7" x14ac:dyDescent="0.25">
      <c r="A14" s="6">
        <v>104</v>
      </c>
      <c r="B14" t="s">
        <v>400</v>
      </c>
      <c r="D14" s="46">
        <v>1838419835.2463033</v>
      </c>
      <c r="E14" t="s">
        <v>399</v>
      </c>
      <c r="G14" s="6">
        <v>104</v>
      </c>
    </row>
    <row r="15" spans="1:7" x14ac:dyDescent="0.25">
      <c r="A15" s="6">
        <v>105</v>
      </c>
      <c r="B15" t="s">
        <v>398</v>
      </c>
      <c r="C15" s="89"/>
      <c r="D15" s="46">
        <v>-427590075.52695036</v>
      </c>
      <c r="E15" t="s">
        <v>397</v>
      </c>
      <c r="F15" s="92"/>
      <c r="G15" s="6">
        <v>105</v>
      </c>
    </row>
    <row r="16" spans="1:7" ht="30.75" customHeight="1" x14ac:dyDescent="0.25">
      <c r="A16" s="6">
        <v>106</v>
      </c>
      <c r="B16" t="s">
        <v>396</v>
      </c>
      <c r="D16" s="91">
        <v>192450326.12558201</v>
      </c>
      <c r="E16" s="18" t="s">
        <v>395</v>
      </c>
      <c r="F16" s="18"/>
      <c r="G16" s="6">
        <v>106</v>
      </c>
    </row>
    <row r="17" spans="1:10" x14ac:dyDescent="0.25">
      <c r="A17" s="6">
        <v>107</v>
      </c>
      <c r="B17" s="17" t="s">
        <v>394</v>
      </c>
      <c r="D17" s="54">
        <v>1603280085.8449349</v>
      </c>
      <c r="E17" s="43" t="s">
        <v>393</v>
      </c>
      <c r="G17" s="6">
        <v>107</v>
      </c>
    </row>
    <row r="18" spans="1:10" x14ac:dyDescent="0.25">
      <c r="A18" s="6">
        <v>108</v>
      </c>
      <c r="B18" t="s">
        <v>388</v>
      </c>
      <c r="D18" s="31">
        <v>0.13604184434872665</v>
      </c>
      <c r="E18" t="s">
        <v>392</v>
      </c>
      <c r="G18" s="6">
        <v>108</v>
      </c>
    </row>
    <row r="19" spans="1:10" x14ac:dyDescent="0.25">
      <c r="A19" s="6"/>
      <c r="G19" s="6"/>
    </row>
    <row r="20" spans="1:10" x14ac:dyDescent="0.25">
      <c r="B20" s="90" t="s">
        <v>391</v>
      </c>
      <c r="C20" s="90"/>
      <c r="D20" s="41"/>
      <c r="E20" s="41"/>
      <c r="F20" s="41"/>
    </row>
    <row r="21" spans="1:10" x14ac:dyDescent="0.25">
      <c r="A21" s="37" t="s">
        <v>100</v>
      </c>
      <c r="B21" s="37" t="s">
        <v>73</v>
      </c>
      <c r="D21" s="37" t="s">
        <v>156</v>
      </c>
      <c r="E21" s="37" t="s">
        <v>155</v>
      </c>
      <c r="F21" s="37" t="s">
        <v>154</v>
      </c>
      <c r="G21" s="37" t="s">
        <v>100</v>
      </c>
    </row>
    <row r="22" spans="1:10" x14ac:dyDescent="0.25">
      <c r="A22" s="6">
        <v>200</v>
      </c>
      <c r="B22" t="s">
        <v>390</v>
      </c>
      <c r="D22" s="49">
        <v>1914145797.9660139</v>
      </c>
      <c r="E22" t="s">
        <v>389</v>
      </c>
      <c r="G22" s="6">
        <v>200</v>
      </c>
      <c r="I22" s="30"/>
      <c r="J22" s="33"/>
    </row>
    <row r="23" spans="1:10" x14ac:dyDescent="0.25">
      <c r="A23" s="6">
        <v>201</v>
      </c>
      <c r="B23" t="s">
        <v>388</v>
      </c>
      <c r="D23" s="31">
        <v>0.13604184434872665</v>
      </c>
      <c r="E23" t="s">
        <v>387</v>
      </c>
      <c r="G23" s="6">
        <v>201</v>
      </c>
    </row>
    <row r="24" spans="1:10" x14ac:dyDescent="0.25">
      <c r="A24" s="6"/>
      <c r="D24" s="31"/>
      <c r="G24" s="6"/>
    </row>
    <row r="25" spans="1:10" x14ac:dyDescent="0.25">
      <c r="A25" s="6">
        <v>202</v>
      </c>
      <c r="B25" t="s">
        <v>386</v>
      </c>
      <c r="D25" s="46">
        <v>260403924.70766163</v>
      </c>
      <c r="E25" t="s">
        <v>312</v>
      </c>
      <c r="G25" s="6">
        <v>202</v>
      </c>
    </row>
    <row r="26" spans="1:10" x14ac:dyDescent="0.25">
      <c r="A26" s="6">
        <v>203</v>
      </c>
      <c r="B26" t="s">
        <v>385</v>
      </c>
      <c r="C26" s="89"/>
      <c r="D26" s="49">
        <v>54601558.376355037</v>
      </c>
      <c r="E26" t="s">
        <v>384</v>
      </c>
      <c r="G26" s="6">
        <v>203</v>
      </c>
    </row>
    <row r="27" spans="1:10" x14ac:dyDescent="0.25">
      <c r="A27" s="6">
        <v>204</v>
      </c>
      <c r="B27" t="s">
        <v>383</v>
      </c>
      <c r="D27" s="77">
        <v>329954.38847541792</v>
      </c>
      <c r="E27" t="s">
        <v>382</v>
      </c>
      <c r="G27" s="6">
        <v>204</v>
      </c>
    </row>
    <row r="28" spans="1:10" x14ac:dyDescent="0.25">
      <c r="A28" s="6">
        <v>205</v>
      </c>
      <c r="B28" s="17" t="s">
        <v>381</v>
      </c>
      <c r="D28" s="86">
        <v>315335437.4724921</v>
      </c>
      <c r="E28" t="s">
        <v>380</v>
      </c>
      <c r="G28" s="6">
        <v>205</v>
      </c>
    </row>
    <row r="29" spans="1:10" x14ac:dyDescent="0.25">
      <c r="A29" s="6"/>
      <c r="D29" s="53"/>
      <c r="G29" s="6"/>
    </row>
    <row r="30" spans="1:10" x14ac:dyDescent="0.25">
      <c r="A30" s="6">
        <v>206</v>
      </c>
      <c r="B30" t="s">
        <v>171</v>
      </c>
      <c r="D30" s="88">
        <v>7.6870000000000003E-3</v>
      </c>
      <c r="E30" t="s">
        <v>379</v>
      </c>
      <c r="G30" s="6">
        <v>206</v>
      </c>
    </row>
    <row r="31" spans="1:10" x14ac:dyDescent="0.25">
      <c r="A31" s="6">
        <v>207</v>
      </c>
      <c r="B31" t="s">
        <v>169</v>
      </c>
      <c r="D31" s="87">
        <v>2.0782341986441631E-4</v>
      </c>
      <c r="E31" t="s">
        <v>378</v>
      </c>
      <c r="G31" s="6">
        <v>207</v>
      </c>
    </row>
    <row r="32" spans="1:10" x14ac:dyDescent="0.25">
      <c r="A32" s="6">
        <v>208</v>
      </c>
      <c r="B32" s="17" t="s">
        <v>167</v>
      </c>
      <c r="D32" s="86">
        <v>2489517.5968710217</v>
      </c>
      <c r="E32" s="43" t="s">
        <v>377</v>
      </c>
      <c r="G32" s="6">
        <v>208</v>
      </c>
    </row>
    <row r="33" spans="1:7" x14ac:dyDescent="0.25">
      <c r="A33" s="6"/>
      <c r="D33" s="49"/>
      <c r="E33" s="43"/>
      <c r="G33" s="6"/>
    </row>
    <row r="34" spans="1:7" x14ac:dyDescent="0.25">
      <c r="A34" s="6">
        <v>209</v>
      </c>
      <c r="B34" s="17" t="s">
        <v>376</v>
      </c>
      <c r="D34" s="86">
        <v>317824955.06936312</v>
      </c>
      <c r="E34" t="s">
        <v>375</v>
      </c>
      <c r="G34" s="6">
        <v>209</v>
      </c>
    </row>
    <row r="36" spans="1:7" x14ac:dyDescent="0.25">
      <c r="B36" s="85"/>
    </row>
    <row r="38" spans="1:7" x14ac:dyDescent="0.25">
      <c r="D38" s="43"/>
    </row>
  </sheetData>
  <printOptions horizontalCentered="1"/>
  <pageMargins left="1" right="1" top="1" bottom="1" header="0.5" footer="0.5"/>
  <pageSetup scale="67" orientation="landscape" r:id="rId1"/>
  <headerFooter>
    <oddHeader>&amp;C&amp;"-,Bold"Pacific Gas and Electric Company
Formula Rate Model
Schedule &amp;A&amp;R&amp;10TO Rate Year 2025 Annual Update
&amp;F</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D52A-0C08-4E6F-ADAB-09D9C80EEA86}">
  <sheetPr>
    <tabColor rgb="FF7030A0"/>
    <pageSetUpPr fitToPage="1"/>
  </sheetPr>
  <dimension ref="A1:J38"/>
  <sheetViews>
    <sheetView workbookViewId="0">
      <selection sqref="A1:B1"/>
    </sheetView>
  </sheetViews>
  <sheetFormatPr defaultColWidth="9.28515625" defaultRowHeight="15" x14ac:dyDescent="0.25"/>
  <cols>
    <col min="1" max="1" width="4.5703125" bestFit="1" customWidth="1"/>
    <col min="2" max="2" width="45.42578125" bestFit="1" customWidth="1"/>
    <col min="3" max="3" width="4.5703125" customWidth="1"/>
    <col min="4" max="4" width="22.710937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7" t="s">
        <v>69</v>
      </c>
      <c r="F1" s="79" t="str">
        <f>CONCATENATE("Rate Year: ",'1-BaseTRR_RY27'!$F$1)</f>
        <v>Rate Year: 2024</v>
      </c>
    </row>
    <row r="2" spans="1:7" x14ac:dyDescent="0.25">
      <c r="F2" s="79" t="str">
        <f>CONCATENATE("Prior Year: ",'1-BaseTRR_RY27'!$F$2)</f>
        <v>Prior Year: 2022</v>
      </c>
    </row>
    <row r="3" spans="1:7" x14ac:dyDescent="0.25">
      <c r="B3" s="76"/>
      <c r="G3" s="37"/>
    </row>
    <row r="4" spans="1:7" x14ac:dyDescent="0.25">
      <c r="B4" s="90" t="s">
        <v>408</v>
      </c>
      <c r="C4" s="90"/>
      <c r="D4" s="41"/>
      <c r="E4" s="41"/>
      <c r="F4" s="41"/>
    </row>
    <row r="5" spans="1:7" x14ac:dyDescent="0.25">
      <c r="A5" s="37" t="s">
        <v>100</v>
      </c>
      <c r="B5" s="37" t="s">
        <v>73</v>
      </c>
      <c r="D5" s="37" t="s">
        <v>156</v>
      </c>
      <c r="E5" s="37" t="s">
        <v>155</v>
      </c>
      <c r="F5" s="37" t="s">
        <v>154</v>
      </c>
      <c r="G5" s="37" t="str">
        <f>A5</f>
        <v>Line</v>
      </c>
    </row>
    <row r="6" spans="1:7" x14ac:dyDescent="0.25">
      <c r="A6" s="6">
        <v>100</v>
      </c>
      <c r="B6" t="s">
        <v>407</v>
      </c>
      <c r="C6" s="17"/>
      <c r="G6" s="6">
        <f>A6</f>
        <v>100</v>
      </c>
    </row>
    <row r="7" spans="1:7" x14ac:dyDescent="0.25">
      <c r="A7" s="6"/>
      <c r="G7" s="6"/>
    </row>
    <row r="8" spans="1:7" x14ac:dyDescent="0.25">
      <c r="A8" s="6"/>
      <c r="B8" s="85" t="s">
        <v>406</v>
      </c>
      <c r="C8" s="85"/>
      <c r="G8" s="6"/>
    </row>
    <row r="9" spans="1:7" x14ac:dyDescent="0.25">
      <c r="A9" s="6">
        <f>A6+1</f>
        <v>101</v>
      </c>
      <c r="B9" t="s">
        <v>405</v>
      </c>
      <c r="D9" s="49">
        <f>'7-PlantInService_RY26'!P24</f>
        <v>15434713280.457989</v>
      </c>
      <c r="E9" t="s">
        <v>360</v>
      </c>
      <c r="G9" s="6">
        <f>A9</f>
        <v>101</v>
      </c>
    </row>
    <row r="10" spans="1:7" x14ac:dyDescent="0.25">
      <c r="A10" s="6">
        <f>A9+1</f>
        <v>102</v>
      </c>
      <c r="B10" t="s">
        <v>404</v>
      </c>
      <c r="D10" s="77">
        <f>'10-AccDep_RY26'!P26</f>
        <v>3649515178.2099609</v>
      </c>
      <c r="E10" t="s">
        <v>342</v>
      </c>
      <c r="G10" s="6">
        <f>A10</f>
        <v>102</v>
      </c>
    </row>
    <row r="11" spans="1:7" x14ac:dyDescent="0.25">
      <c r="A11" s="6">
        <f>A10+1</f>
        <v>103</v>
      </c>
      <c r="B11" s="17" t="s">
        <v>403</v>
      </c>
      <c r="D11" s="54">
        <f>D9-D10</f>
        <v>11785198102.248028</v>
      </c>
      <c r="E11" t="str">
        <f>"Line "&amp;A9&amp;" - Line "&amp;A10&amp;""</f>
        <v>Line 101 - Line 102</v>
      </c>
      <c r="G11" s="6">
        <f>A11</f>
        <v>103</v>
      </c>
    </row>
    <row r="12" spans="1:7" x14ac:dyDescent="0.25">
      <c r="A12" s="6"/>
      <c r="G12" s="6"/>
    </row>
    <row r="13" spans="1:7" x14ac:dyDescent="0.25">
      <c r="A13" s="6"/>
      <c r="B13" s="85" t="s">
        <v>401</v>
      </c>
      <c r="C13" s="85"/>
      <c r="G13" s="6"/>
    </row>
    <row r="14" spans="1:7" x14ac:dyDescent="0.25">
      <c r="A14" s="6">
        <f>A11+1</f>
        <v>104</v>
      </c>
      <c r="B14" t="s">
        <v>400</v>
      </c>
      <c r="D14" s="46">
        <f ca="1">'1-BaseTRR_RY27'!D137-(('1-BaseTRR_RY27'!D125+'1-BaseTRR_RY27'!D126)*0.75)</f>
        <v>1837892814.0338967</v>
      </c>
      <c r="E14" t="str">
        <f>CONCATENATE("1-BaseTRR, L. ",'1-BaseTRR_RY27'!A137," - [75%*(1-BaseTRR, L. 500 + L. 501 )]")</f>
        <v>1-BaseTRR, L. 512 - [75%*(1-BaseTRR, L. 500 + L. 501 )]</v>
      </c>
      <c r="G14" s="6">
        <f>A14</f>
        <v>104</v>
      </c>
    </row>
    <row r="15" spans="1:7" x14ac:dyDescent="0.25">
      <c r="A15" s="6">
        <f>+A14+1</f>
        <v>105</v>
      </c>
      <c r="B15" t="s">
        <v>398</v>
      </c>
      <c r="C15" s="89"/>
      <c r="D15" s="46">
        <f>-+'1-BaseTRR_RY27'!D128+-'1-BaseTRR_RY27'!D129+'11-Depreciation_RY26'!C61</f>
        <v>-427590075.52695036</v>
      </c>
      <c r="E15" t="str">
        <f>CONCATENATE("1-BaseTRR, L. ",'1-BaseTRR_RY27'!A128," + L. ",'1-BaseTRR_RY27'!A129," - ","11-Depreciation, L. ",'11-Depreciation_RY26'!A61,", col 1 ")</f>
        <v xml:space="preserve">1-BaseTRR, L. 503 + L. 504 - 11-Depreciation, L. 500, col 1 </v>
      </c>
      <c r="F15" s="92"/>
      <c r="G15" s="6">
        <f>A15</f>
        <v>105</v>
      </c>
    </row>
    <row r="16" spans="1:7" ht="30.75" customHeight="1" x14ac:dyDescent="0.25">
      <c r="A16" s="6">
        <f>+A15+1</f>
        <v>106</v>
      </c>
      <c r="B16" t="s">
        <v>396</v>
      </c>
      <c r="D16" s="91">
        <f>-('1-BaseTRR_RY27'!D25*'1-BaseTRR_RY27'!D68)*(1+'1-BaseTRR_RY27'!D99/(1-'1-BaseTRR_RY27'!D99))-('1-BaseTRR_RY27'!D25*'1-BaseTRR_RY27'!D63)</f>
        <v>192450326.12558201</v>
      </c>
      <c r="E16" s="18" t="s">
        <v>395</v>
      </c>
      <c r="F16" s="18"/>
      <c r="G16" s="6">
        <f>A16</f>
        <v>106</v>
      </c>
    </row>
    <row r="17" spans="1:10" x14ac:dyDescent="0.25">
      <c r="A17" s="6">
        <f>+A16+1</f>
        <v>107</v>
      </c>
      <c r="B17" s="17" t="s">
        <v>394</v>
      </c>
      <c r="D17" s="54">
        <f ca="1">SUM(D14:D16)</f>
        <v>1602753064.6325283</v>
      </c>
      <c r="E17" s="43" t="str">
        <f>"Line "&amp;A14&amp;" + Line "&amp;A15&amp;" + Line "&amp;A16&amp;""</f>
        <v>Line 104 + Line 105 + Line 106</v>
      </c>
      <c r="G17" s="6">
        <f>A17</f>
        <v>107</v>
      </c>
    </row>
    <row r="18" spans="1:10" x14ac:dyDescent="0.25">
      <c r="A18" s="6">
        <f>+A17+1</f>
        <v>108</v>
      </c>
      <c r="B18" t="s">
        <v>388</v>
      </c>
      <c r="D18" s="31">
        <f ca="1">D17/D11</f>
        <v>0.13599712543879963</v>
      </c>
      <c r="E18" t="str">
        <f>"Line "&amp;A17&amp;" / Line "&amp;A11&amp;""</f>
        <v>Line 107 / Line 103</v>
      </c>
      <c r="G18" s="6">
        <f>A18</f>
        <v>108</v>
      </c>
    </row>
    <row r="19" spans="1:10" x14ac:dyDescent="0.25">
      <c r="A19" s="6"/>
      <c r="G19" s="6"/>
    </row>
    <row r="20" spans="1:10" x14ac:dyDescent="0.25">
      <c r="B20" s="90" t="s">
        <v>391</v>
      </c>
      <c r="C20" s="90"/>
      <c r="D20" s="41"/>
      <c r="E20" s="41"/>
      <c r="F20" s="41"/>
    </row>
    <row r="21" spans="1:10" x14ac:dyDescent="0.25">
      <c r="A21" s="37" t="s">
        <v>100</v>
      </c>
      <c r="B21" s="37" t="s">
        <v>73</v>
      </c>
      <c r="D21" s="37" t="s">
        <v>156</v>
      </c>
      <c r="E21" s="37" t="s">
        <v>155</v>
      </c>
      <c r="F21" s="37" t="s">
        <v>154</v>
      </c>
      <c r="G21" s="37" t="str">
        <f>A21</f>
        <v>Line</v>
      </c>
    </row>
    <row r="22" spans="1:10" x14ac:dyDescent="0.25">
      <c r="A22" s="6">
        <v>200</v>
      </c>
      <c r="B22" t="s">
        <v>390</v>
      </c>
      <c r="D22" s="49">
        <f>'9-PlantAdditions'!I39</f>
        <v>1914145797.9660139</v>
      </c>
      <c r="E22" t="s">
        <v>389</v>
      </c>
      <c r="G22" s="6">
        <f>A22</f>
        <v>200</v>
      </c>
      <c r="I22" s="30"/>
      <c r="J22" s="33"/>
    </row>
    <row r="23" spans="1:10" x14ac:dyDescent="0.25">
      <c r="A23" s="6">
        <f>A22+1</f>
        <v>201</v>
      </c>
      <c r="B23" t="s">
        <v>388</v>
      </c>
      <c r="D23" s="31">
        <f ca="1">D18</f>
        <v>0.13599712543879963</v>
      </c>
      <c r="E23" t="str">
        <f>"Line "&amp;A18&amp;""</f>
        <v>Line 108</v>
      </c>
      <c r="G23" s="6">
        <f>A23</f>
        <v>201</v>
      </c>
    </row>
    <row r="24" spans="1:10" x14ac:dyDescent="0.25">
      <c r="A24" s="6"/>
      <c r="D24" s="31"/>
      <c r="G24" s="6"/>
    </row>
    <row r="25" spans="1:10" x14ac:dyDescent="0.25">
      <c r="A25" s="6">
        <f>+A23+1</f>
        <v>202</v>
      </c>
      <c r="B25" t="s">
        <v>386</v>
      </c>
      <c r="D25" s="46">
        <f ca="1">D22*D23</f>
        <v>260318326.19413522</v>
      </c>
      <c r="E25" t="str">
        <f>"Line "&amp;A22&amp;" * Line "&amp;A23&amp;""</f>
        <v>Line 200 * Line 201</v>
      </c>
      <c r="G25" s="6">
        <f>A25</f>
        <v>202</v>
      </c>
    </row>
    <row r="26" spans="1:10" x14ac:dyDescent="0.25">
      <c r="A26" s="6">
        <f>+A25+1</f>
        <v>203</v>
      </c>
      <c r="B26" t="s">
        <v>385</v>
      </c>
      <c r="C26" s="89"/>
      <c r="D26" s="49">
        <f>'9-PlantAdditions'!F40</f>
        <v>54601558.376355037</v>
      </c>
      <c r="E26" t="str">
        <f>CONCATENATE("9-PlantAdditions, L. ",'9-PlantAdditions'!A40,", ",'9-PlantAdditions'!F10)</f>
        <v>9-PlantAdditions, L. 125, Col 3</v>
      </c>
      <c r="G26" s="6">
        <f>A26</f>
        <v>203</v>
      </c>
    </row>
    <row r="27" spans="1:10" x14ac:dyDescent="0.25">
      <c r="A27" s="6">
        <f>+A26+1</f>
        <v>204</v>
      </c>
      <c r="B27" t="s">
        <v>383</v>
      </c>
      <c r="D27" s="77">
        <f>+'14-ADIT_RY26'!M164</f>
        <v>329954.38847541792</v>
      </c>
      <c r="E27" t="str">
        <f>CONCATENATE("14-ADIT, L. ",'14-ADIT_RY26'!A164,", Col 11 ")</f>
        <v xml:space="preserve">14-ADIT, L. 728, Col 11 </v>
      </c>
      <c r="G27" s="6">
        <f>A27</f>
        <v>204</v>
      </c>
    </row>
    <row r="28" spans="1:10" x14ac:dyDescent="0.25">
      <c r="A28" s="6">
        <f>+A27+1</f>
        <v>205</v>
      </c>
      <c r="B28" s="17" t="s">
        <v>381</v>
      </c>
      <c r="D28" s="86">
        <f ca="1">SUM(D25:D27)</f>
        <v>315249838.95896566</v>
      </c>
      <c r="E28" t="str">
        <f>"Sum Line "&amp;A25&amp;" to Line "&amp;A27&amp;""</f>
        <v>Sum Line 202 to Line 204</v>
      </c>
      <c r="G28" s="6">
        <f>A28</f>
        <v>205</v>
      </c>
    </row>
    <row r="29" spans="1:10" x14ac:dyDescent="0.25">
      <c r="A29" s="6"/>
      <c r="D29" s="53"/>
      <c r="G29" s="6"/>
    </row>
    <row r="30" spans="1:10" x14ac:dyDescent="0.25">
      <c r="A30" s="6">
        <f>A28+1</f>
        <v>206</v>
      </c>
      <c r="B30" t="s">
        <v>171</v>
      </c>
      <c r="D30" s="88">
        <f>'1-BaseTRR_RY27'!D140</f>
        <v>7.6870000000000003E-3</v>
      </c>
      <c r="E30" t="str">
        <f>CONCATENATE("1-BaseTRR, L. ",'1-BaseTRR_RY27'!A140)</f>
        <v>1-BaseTRR, L. 513</v>
      </c>
      <c r="G30" s="6">
        <f>A30</f>
        <v>206</v>
      </c>
    </row>
    <row r="31" spans="1:10" x14ac:dyDescent="0.25">
      <c r="A31" s="6">
        <f>A30+1</f>
        <v>207</v>
      </c>
      <c r="B31" t="s">
        <v>169</v>
      </c>
      <c r="D31" s="87">
        <f>'1-BaseTRR_RY27'!D141</f>
        <v>2.0782341986441631E-4</v>
      </c>
      <c r="E31" t="str">
        <f>CONCATENATE("1-BaseTRR, L. ",'1-BaseTRR_RY27'!A141)</f>
        <v>1-BaseTRR, L. 514</v>
      </c>
      <c r="G31" s="6">
        <f>A31</f>
        <v>207</v>
      </c>
    </row>
    <row r="32" spans="1:10" x14ac:dyDescent="0.25">
      <c r="A32" s="6">
        <f>A31+1</f>
        <v>208</v>
      </c>
      <c r="B32" s="17" t="s">
        <v>167</v>
      </c>
      <c r="D32" s="86">
        <f ca="1">(D30+D31)*D28</f>
        <v>2488841.8117217277</v>
      </c>
      <c r="E32" s="43" t="str">
        <f>"Line "&amp;A28&amp;" * (Line "&amp;A31&amp;" + Line "&amp;A30&amp;")"</f>
        <v>Line 205 * (Line 207 + Line 206)</v>
      </c>
      <c r="G32" s="6">
        <f>A32</f>
        <v>208</v>
      </c>
    </row>
    <row r="33" spans="1:7" x14ac:dyDescent="0.25">
      <c r="A33" s="6"/>
      <c r="D33" s="49"/>
      <c r="E33" s="43"/>
      <c r="G33" s="6"/>
    </row>
    <row r="34" spans="1:7" x14ac:dyDescent="0.25">
      <c r="A34" s="6">
        <f>A32+1</f>
        <v>209</v>
      </c>
      <c r="B34" s="17" t="s">
        <v>376</v>
      </c>
      <c r="D34" s="86">
        <f ca="1">D32+D28</f>
        <v>317738680.7706874</v>
      </c>
      <c r="E34" t="str">
        <f>"Line "&amp;A28&amp;" + Line "&amp;A32&amp;""</f>
        <v>Line 205 + Line 208</v>
      </c>
      <c r="G34" s="6">
        <f>A34</f>
        <v>209</v>
      </c>
    </row>
    <row r="36" spans="1:7" x14ac:dyDescent="0.25">
      <c r="B36" s="85"/>
    </row>
    <row r="38" spans="1:7" x14ac:dyDescent="0.25">
      <c r="D38" s="43"/>
    </row>
  </sheetData>
  <printOptions horizontalCentered="1"/>
  <pageMargins left="1" right="1" top="1" bottom="1" header="0.5" footer="0.5"/>
  <pageSetup scale="6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1B6B3-7175-4CB5-AFA3-394103847CA4}">
  <sheetPr>
    <pageSetUpPr fitToPage="1"/>
  </sheetPr>
  <dimension ref="A1:J38"/>
  <sheetViews>
    <sheetView workbookViewId="0">
      <selection sqref="A1:B1"/>
    </sheetView>
  </sheetViews>
  <sheetFormatPr defaultColWidth="9.28515625" defaultRowHeight="15" x14ac:dyDescent="0.25"/>
  <cols>
    <col min="1" max="1" width="4.5703125" bestFit="1" customWidth="1"/>
    <col min="2" max="2" width="45.42578125" bestFit="1" customWidth="1"/>
    <col min="3" max="3" width="4.5703125" customWidth="1"/>
    <col min="4" max="4" width="15.5703125" bestFit="1" customWidth="1"/>
    <col min="5" max="5" width="62.28515625" bestFit="1" customWidth="1"/>
    <col min="6" max="6" width="27" customWidth="1"/>
    <col min="7" max="7" width="4.5703125" bestFit="1" customWidth="1"/>
    <col min="9" max="9" width="14.5703125" bestFit="1" customWidth="1"/>
    <col min="10" max="10" width="12.7109375" bestFit="1" customWidth="1"/>
  </cols>
  <sheetData>
    <row r="1" spans="1:7" x14ac:dyDescent="0.25">
      <c r="B1" s="17" t="s">
        <v>69</v>
      </c>
      <c r="F1" s="79" t="s">
        <v>410</v>
      </c>
    </row>
    <row r="2" spans="1:7" x14ac:dyDescent="0.25">
      <c r="F2" s="79" t="s">
        <v>409</v>
      </c>
    </row>
    <row r="3" spans="1:7" x14ac:dyDescent="0.25">
      <c r="B3" s="76"/>
      <c r="G3" s="37"/>
    </row>
    <row r="4" spans="1:7" x14ac:dyDescent="0.25">
      <c r="B4" s="90" t="s">
        <v>408</v>
      </c>
      <c r="C4" s="90"/>
      <c r="D4" s="41"/>
      <c r="E4" s="41"/>
      <c r="F4" s="41"/>
    </row>
    <row r="5" spans="1:7" x14ac:dyDescent="0.25">
      <c r="A5" s="37" t="s">
        <v>100</v>
      </c>
      <c r="B5" s="37" t="s">
        <v>73</v>
      </c>
      <c r="D5" s="37" t="s">
        <v>156</v>
      </c>
      <c r="E5" s="37" t="s">
        <v>155</v>
      </c>
      <c r="F5" s="37" t="s">
        <v>154</v>
      </c>
      <c r="G5" s="37" t="s">
        <v>100</v>
      </c>
    </row>
    <row r="6" spans="1:7" x14ac:dyDescent="0.25">
      <c r="A6" s="6">
        <v>100</v>
      </c>
      <c r="B6" t="s">
        <v>407</v>
      </c>
      <c r="C6" s="17"/>
      <c r="G6" s="6">
        <v>100</v>
      </c>
    </row>
    <row r="7" spans="1:7" x14ac:dyDescent="0.25">
      <c r="A7" s="6"/>
      <c r="G7" s="6"/>
    </row>
    <row r="8" spans="1:7" x14ac:dyDescent="0.25">
      <c r="A8" s="6"/>
      <c r="B8" s="85" t="s">
        <v>406</v>
      </c>
      <c r="C8" s="85"/>
      <c r="G8" s="6"/>
    </row>
    <row r="9" spans="1:7" x14ac:dyDescent="0.25">
      <c r="A9" s="6">
        <v>101</v>
      </c>
      <c r="B9" t="s">
        <v>405</v>
      </c>
      <c r="D9" s="49">
        <v>15658655291.088451</v>
      </c>
      <c r="E9" t="s">
        <v>360</v>
      </c>
      <c r="G9" s="6">
        <v>101</v>
      </c>
    </row>
    <row r="10" spans="1:7" x14ac:dyDescent="0.25">
      <c r="A10" s="6">
        <v>102</v>
      </c>
      <c r="B10" t="s">
        <v>404</v>
      </c>
      <c r="D10" s="77">
        <v>3674552227.2916818</v>
      </c>
      <c r="E10" t="s">
        <v>342</v>
      </c>
      <c r="G10" s="6">
        <v>102</v>
      </c>
    </row>
    <row r="11" spans="1:7" x14ac:dyDescent="0.25">
      <c r="A11" s="6">
        <v>103</v>
      </c>
      <c r="B11" s="17" t="s">
        <v>403</v>
      </c>
      <c r="D11" s="54">
        <v>11984103063.79677</v>
      </c>
      <c r="E11" t="s">
        <v>402</v>
      </c>
      <c r="G11" s="6">
        <v>103</v>
      </c>
    </row>
    <row r="12" spans="1:7" x14ac:dyDescent="0.25">
      <c r="A12" s="6"/>
      <c r="G12" s="6"/>
    </row>
    <row r="13" spans="1:7" x14ac:dyDescent="0.25">
      <c r="A13" s="6"/>
      <c r="B13" s="85" t="s">
        <v>401</v>
      </c>
      <c r="C13" s="85"/>
      <c r="G13" s="6"/>
    </row>
    <row r="14" spans="1:7" x14ac:dyDescent="0.25">
      <c r="A14" s="6">
        <v>104</v>
      </c>
      <c r="B14" t="s">
        <v>400</v>
      </c>
      <c r="D14" s="49">
        <v>1857902439.5171285</v>
      </c>
      <c r="E14" t="s">
        <v>399</v>
      </c>
      <c r="G14" s="6">
        <v>104</v>
      </c>
    </row>
    <row r="15" spans="1:7" x14ac:dyDescent="0.25">
      <c r="A15" s="6">
        <v>105</v>
      </c>
      <c r="B15" t="s">
        <v>398</v>
      </c>
      <c r="C15" s="89"/>
      <c r="D15" s="49">
        <v>-433352157.00727731</v>
      </c>
      <c r="E15" t="s">
        <v>397</v>
      </c>
      <c r="F15" s="92"/>
      <c r="G15" s="6">
        <v>105</v>
      </c>
    </row>
    <row r="16" spans="1:7" ht="30" x14ac:dyDescent="0.25">
      <c r="A16" s="6">
        <v>106</v>
      </c>
      <c r="B16" t="s">
        <v>396</v>
      </c>
      <c r="D16" s="91">
        <v>191704589.19906163</v>
      </c>
      <c r="E16" s="18" t="s">
        <v>395</v>
      </c>
      <c r="F16" s="18"/>
      <c r="G16" s="6">
        <v>106</v>
      </c>
    </row>
    <row r="17" spans="1:10" x14ac:dyDescent="0.25">
      <c r="A17" s="6">
        <v>107</v>
      </c>
      <c r="B17" s="17" t="s">
        <v>394</v>
      </c>
      <c r="D17" s="54">
        <v>1616254871.7089128</v>
      </c>
      <c r="E17" s="43" t="s">
        <v>393</v>
      </c>
      <c r="G17" s="6">
        <v>107</v>
      </c>
    </row>
    <row r="18" spans="1:10" x14ac:dyDescent="0.25">
      <c r="A18" s="6">
        <v>108</v>
      </c>
      <c r="B18" t="s">
        <v>388</v>
      </c>
      <c r="D18" s="31">
        <v>0.13486656974701081</v>
      </c>
      <c r="E18" t="s">
        <v>392</v>
      </c>
      <c r="G18" s="6">
        <v>108</v>
      </c>
    </row>
    <row r="19" spans="1:10" x14ac:dyDescent="0.25">
      <c r="A19" s="6"/>
      <c r="G19" s="6"/>
    </row>
    <row r="20" spans="1:10" x14ac:dyDescent="0.25">
      <c r="B20" s="90" t="s">
        <v>391</v>
      </c>
      <c r="C20" s="90"/>
      <c r="D20" s="41"/>
      <c r="E20" s="41"/>
      <c r="F20" s="41"/>
    </row>
    <row r="21" spans="1:10" x14ac:dyDescent="0.25">
      <c r="A21" s="37" t="s">
        <v>100</v>
      </c>
      <c r="B21" s="37" t="s">
        <v>73</v>
      </c>
      <c r="D21" s="37" t="s">
        <v>156</v>
      </c>
      <c r="E21" s="37" t="s">
        <v>155</v>
      </c>
      <c r="F21" s="37" t="s">
        <v>154</v>
      </c>
      <c r="G21" s="37" t="s">
        <v>100</v>
      </c>
    </row>
    <row r="22" spans="1:10" x14ac:dyDescent="0.25">
      <c r="A22" s="6">
        <v>200</v>
      </c>
      <c r="B22" t="s">
        <v>390</v>
      </c>
      <c r="D22" s="49">
        <v>1914181408.0794706</v>
      </c>
      <c r="E22" t="s">
        <v>389</v>
      </c>
      <c r="G22" s="6">
        <v>200</v>
      </c>
      <c r="I22" s="30"/>
      <c r="J22" s="33"/>
    </row>
    <row r="23" spans="1:10" x14ac:dyDescent="0.25">
      <c r="A23" s="6">
        <v>201</v>
      </c>
      <c r="B23" t="s">
        <v>388</v>
      </c>
      <c r="D23" s="31">
        <v>0.13486656974701081</v>
      </c>
      <c r="E23" t="s">
        <v>387</v>
      </c>
      <c r="G23" s="6">
        <v>201</v>
      </c>
    </row>
    <row r="24" spans="1:10" x14ac:dyDescent="0.25">
      <c r="A24" s="6"/>
      <c r="D24" s="31"/>
      <c r="G24" s="6"/>
    </row>
    <row r="25" spans="1:10" x14ac:dyDescent="0.25">
      <c r="A25" s="6">
        <v>202</v>
      </c>
      <c r="B25" t="s">
        <v>386</v>
      </c>
      <c r="D25" s="49">
        <v>258159080.38118127</v>
      </c>
      <c r="E25" t="s">
        <v>312</v>
      </c>
      <c r="G25" s="6">
        <v>202</v>
      </c>
    </row>
    <row r="26" spans="1:10" x14ac:dyDescent="0.25">
      <c r="A26" s="6">
        <v>203</v>
      </c>
      <c r="B26" t="s">
        <v>385</v>
      </c>
      <c r="C26" s="89"/>
      <c r="D26" s="49">
        <v>54557346.168243952</v>
      </c>
      <c r="E26" t="s">
        <v>384</v>
      </c>
      <c r="G26" s="6">
        <v>203</v>
      </c>
    </row>
    <row r="27" spans="1:10" x14ac:dyDescent="0.25">
      <c r="A27" s="6">
        <v>204</v>
      </c>
      <c r="B27" t="s">
        <v>383</v>
      </c>
      <c r="D27" s="77">
        <v>332802.83134777792</v>
      </c>
      <c r="E27" t="s">
        <v>382</v>
      </c>
      <c r="G27" s="6">
        <v>204</v>
      </c>
    </row>
    <row r="28" spans="1:10" x14ac:dyDescent="0.25">
      <c r="A28" s="6">
        <v>205</v>
      </c>
      <c r="B28" s="17" t="s">
        <v>381</v>
      </c>
      <c r="D28" s="54">
        <v>313049229.38077301</v>
      </c>
      <c r="E28" t="s">
        <v>380</v>
      </c>
      <c r="G28" s="6">
        <v>205</v>
      </c>
    </row>
    <row r="29" spans="1:10" x14ac:dyDescent="0.25">
      <c r="A29" s="6"/>
      <c r="D29" s="53"/>
      <c r="G29" s="6"/>
    </row>
    <row r="30" spans="1:10" x14ac:dyDescent="0.25">
      <c r="A30" s="6">
        <v>206</v>
      </c>
      <c r="B30" t="s">
        <v>171</v>
      </c>
      <c r="D30" s="88">
        <v>7.6870000000000003E-3</v>
      </c>
      <c r="E30" t="s">
        <v>379</v>
      </c>
      <c r="G30" s="6">
        <v>206</v>
      </c>
    </row>
    <row r="31" spans="1:10" x14ac:dyDescent="0.25">
      <c r="A31" s="6">
        <v>207</v>
      </c>
      <c r="B31" t="s">
        <v>169</v>
      </c>
      <c r="D31" s="87">
        <v>2.0782341986441631E-4</v>
      </c>
      <c r="E31" t="s">
        <v>378</v>
      </c>
      <c r="G31" s="6">
        <v>207</v>
      </c>
    </row>
    <row r="32" spans="1:10" x14ac:dyDescent="0.25">
      <c r="A32" s="6">
        <v>208</v>
      </c>
      <c r="B32" s="17" t="s">
        <v>167</v>
      </c>
      <c r="D32" s="54">
        <v>2471468.3876858344</v>
      </c>
      <c r="E32" s="43" t="s">
        <v>377</v>
      </c>
      <c r="G32" s="6">
        <v>208</v>
      </c>
    </row>
    <row r="33" spans="1:7" x14ac:dyDescent="0.25">
      <c r="A33" s="6"/>
      <c r="D33" s="49"/>
      <c r="E33" s="43"/>
      <c r="G33" s="6"/>
    </row>
    <row r="34" spans="1:7" x14ac:dyDescent="0.25">
      <c r="A34" s="6">
        <v>209</v>
      </c>
      <c r="B34" s="17" t="s">
        <v>376</v>
      </c>
      <c r="D34" s="54">
        <v>315520697.76845884</v>
      </c>
      <c r="E34" t="s">
        <v>375</v>
      </c>
      <c r="G34" s="6">
        <v>209</v>
      </c>
    </row>
    <row r="36" spans="1:7" x14ac:dyDescent="0.25">
      <c r="B36" s="85"/>
    </row>
    <row r="38" spans="1:7" x14ac:dyDescent="0.25">
      <c r="D38" s="43"/>
    </row>
  </sheetData>
  <printOptions horizontalCentered="1"/>
  <pageMargins left="1" right="1" top="1" bottom="1" header="0.5" footer="0.5"/>
  <pageSetup scale="70"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167C5-5343-4DC8-9E4A-D943FC8A609F}">
  <sheetPr>
    <tabColor rgb="FF7030A0"/>
    <pageSetUpPr fitToPage="1"/>
  </sheetPr>
  <dimension ref="A1:W115"/>
  <sheetViews>
    <sheetView topLeftCell="E81" zoomScale="73" zoomScaleNormal="73" workbookViewId="0">
      <selection sqref="A1:B1"/>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4" customWidth="1"/>
    <col min="6" max="6" width="42.28515625" bestFit="1" customWidth="1"/>
    <col min="7" max="7" width="20.28515625" customWidth="1"/>
    <col min="8" max="8" width="4.5703125" bestFit="1" customWidth="1"/>
    <col min="9" max="9" width="2.28515625" customWidth="1"/>
    <col min="10" max="10" width="12.7109375" bestFit="1" customWidth="1"/>
    <col min="11" max="20" width="24" customWidth="1"/>
    <col min="21" max="21" width="6.140625" bestFit="1" customWidth="1"/>
    <col min="22" max="22" width="13.28515625" bestFit="1" customWidth="1"/>
    <col min="23" max="23" width="10.5703125" bestFit="1" customWidth="1"/>
    <col min="26" max="26" width="14.28515625" bestFit="1" customWidth="1"/>
  </cols>
  <sheetData>
    <row r="1" spans="1:22" x14ac:dyDescent="0.25">
      <c r="C1" s="76" t="s">
        <v>67</v>
      </c>
      <c r="F1" s="79"/>
      <c r="G1" s="79" t="str">
        <f>CONCATENATE("Prior Year: ",'1-BaseTRR_RY27'!$F$2)</f>
        <v>Prior Year: 2022</v>
      </c>
      <c r="M1" t="s">
        <v>452</v>
      </c>
    </row>
    <row r="2" spans="1:22" x14ac:dyDescent="0.25">
      <c r="C2" s="80" t="s">
        <v>370</v>
      </c>
      <c r="F2" s="79"/>
      <c r="M2" t="s">
        <v>451</v>
      </c>
    </row>
    <row r="3" spans="1:22" x14ac:dyDescent="0.25">
      <c r="A3" s="76"/>
      <c r="B3" s="76"/>
      <c r="C3" s="17"/>
      <c r="I3" s="79"/>
      <c r="J3" s="17"/>
      <c r="M3" t="s">
        <v>450</v>
      </c>
    </row>
    <row r="4" spans="1:22" ht="163.5" customHeight="1" x14ac:dyDescent="0.25">
      <c r="C4" s="42" t="s">
        <v>368</v>
      </c>
      <c r="D4" s="105"/>
      <c r="E4" s="41"/>
      <c r="F4" s="41"/>
      <c r="G4" s="41"/>
      <c r="K4" s="78" t="s">
        <v>449</v>
      </c>
      <c r="L4" s="78" t="s">
        <v>448</v>
      </c>
      <c r="M4" s="78"/>
      <c r="N4" s="78"/>
      <c r="O4" s="78"/>
      <c r="P4" s="78"/>
      <c r="Q4" s="78"/>
      <c r="R4" s="78"/>
      <c r="S4" s="78"/>
      <c r="T4" s="78"/>
    </row>
    <row r="5" spans="1:22" x14ac:dyDescent="0.25">
      <c r="A5" s="37" t="s">
        <v>100</v>
      </c>
      <c r="B5" s="37"/>
      <c r="C5" s="37" t="s">
        <v>73</v>
      </c>
      <c r="E5" s="37" t="s">
        <v>156</v>
      </c>
      <c r="F5" s="37" t="s">
        <v>155</v>
      </c>
      <c r="G5" s="37" t="s">
        <v>154</v>
      </c>
      <c r="H5" s="37" t="str">
        <f>A5</f>
        <v>Line</v>
      </c>
      <c r="K5" s="37"/>
      <c r="L5" s="37"/>
      <c r="M5" s="37"/>
      <c r="N5" s="37"/>
      <c r="O5" s="37"/>
      <c r="P5" s="37"/>
      <c r="Q5" s="37"/>
      <c r="R5" s="37"/>
      <c r="S5" s="37"/>
      <c r="T5" s="37"/>
    </row>
    <row r="6" spans="1:22" x14ac:dyDescent="0.25">
      <c r="A6"/>
      <c r="B6"/>
      <c r="C6" s="48" t="s">
        <v>362</v>
      </c>
      <c r="D6" s="48"/>
    </row>
    <row r="7" spans="1:22" x14ac:dyDescent="0.25">
      <c r="A7" s="6">
        <v>100</v>
      </c>
      <c r="C7" t="s">
        <v>361</v>
      </c>
      <c r="E7" s="97">
        <f>'7-PlantInService_RY26'!P25</f>
        <v>15042319626.426313</v>
      </c>
      <c r="F7" t="s">
        <v>447</v>
      </c>
      <c r="G7" t="s">
        <v>425</v>
      </c>
      <c r="H7" s="6">
        <f>A7</f>
        <v>100</v>
      </c>
      <c r="K7" s="97">
        <f>'3-True-upTRR_RY26'!E7</f>
        <v>15042319626.426313</v>
      </c>
      <c r="L7" s="97">
        <f>E7-K7</f>
        <v>0</v>
      </c>
      <c r="M7" s="97"/>
      <c r="N7" s="97"/>
      <c r="O7" s="97"/>
      <c r="P7" s="97"/>
      <c r="Q7" s="97"/>
      <c r="R7" s="97"/>
      <c r="S7" s="97"/>
      <c r="T7" s="97">
        <f>L7-SUM(M7:S7)</f>
        <v>0</v>
      </c>
    </row>
    <row r="8" spans="1:22" x14ac:dyDescent="0.25">
      <c r="A8" s="6">
        <f>A7+1</f>
        <v>101</v>
      </c>
      <c r="C8" t="s">
        <v>359</v>
      </c>
      <c r="E8" s="97">
        <f>'7-PlantInService_RY26'!D129</f>
        <v>1384227416.0832276</v>
      </c>
      <c r="F8" t="s">
        <v>446</v>
      </c>
      <c r="G8" t="s">
        <v>431</v>
      </c>
      <c r="H8" s="6">
        <f>A8</f>
        <v>101</v>
      </c>
      <c r="K8" s="97">
        <f>'3-True-upTRR_RY26'!E8</f>
        <v>1384227416.0832276</v>
      </c>
      <c r="L8" s="97">
        <f>E8-K8</f>
        <v>0</v>
      </c>
      <c r="M8" s="97"/>
      <c r="N8" s="97"/>
      <c r="O8" s="97"/>
      <c r="P8" s="97"/>
      <c r="Q8" s="97"/>
      <c r="R8" s="97"/>
      <c r="S8" s="97"/>
      <c r="T8" s="97">
        <f>L8-SUM(M8:S8)</f>
        <v>0</v>
      </c>
    </row>
    <row r="9" spans="1:22" x14ac:dyDescent="0.25">
      <c r="A9" s="6">
        <f>A8+1</f>
        <v>102</v>
      </c>
      <c r="C9" t="s">
        <v>357</v>
      </c>
      <c r="E9" s="99">
        <f ca="1">+'8-AbandonedPlant'!N14</f>
        <v>0</v>
      </c>
      <c r="F9" t="s">
        <v>445</v>
      </c>
      <c r="G9" t="s">
        <v>431</v>
      </c>
      <c r="H9" s="6">
        <f>A9</f>
        <v>102</v>
      </c>
      <c r="K9" s="99">
        <f>'3-True-upTRR_RY26'!E9</f>
        <v>0</v>
      </c>
      <c r="L9" s="99">
        <f ca="1">E9-K9</f>
        <v>0</v>
      </c>
      <c r="M9" s="99"/>
      <c r="N9" s="99"/>
      <c r="O9" s="99"/>
      <c r="P9" s="99"/>
      <c r="Q9" s="99"/>
      <c r="R9" s="99"/>
      <c r="S9" s="99"/>
      <c r="T9" s="99">
        <f ca="1">L9-SUM(M9:S9)</f>
        <v>0</v>
      </c>
    </row>
    <row r="10" spans="1:22" x14ac:dyDescent="0.25">
      <c r="A10" s="6">
        <f>A9+1</f>
        <v>103</v>
      </c>
      <c r="C10" s="17" t="s">
        <v>355</v>
      </c>
      <c r="D10" s="17"/>
      <c r="E10" s="96">
        <f ca="1">SUM(E7:E9)</f>
        <v>16426547042.509541</v>
      </c>
      <c r="F10" s="66" t="str">
        <f>"Sum of Lines "&amp;A7&amp;" to "&amp;A9&amp;""</f>
        <v>Sum of Lines 100 to 102</v>
      </c>
      <c r="H10" s="6">
        <f>A10</f>
        <v>103</v>
      </c>
      <c r="K10" s="96">
        <f>'3-True-upTRR_RY26'!E10</f>
        <v>16426547042.509541</v>
      </c>
      <c r="L10" s="96">
        <f ca="1">E10-K10</f>
        <v>0</v>
      </c>
      <c r="M10" s="96">
        <f>SUM(M7:M9)</f>
        <v>0</v>
      </c>
      <c r="N10" s="96">
        <f>SUM(N7:N9)</f>
        <v>0</v>
      </c>
      <c r="O10" s="96">
        <f>SUM(O7:O9)</f>
        <v>0</v>
      </c>
      <c r="P10" s="96">
        <f>SUM(P7:P9)</f>
        <v>0</v>
      </c>
      <c r="Q10" s="96">
        <f>SUM(Q7:Q9)</f>
        <v>0</v>
      </c>
      <c r="R10" s="96">
        <f>SUM(R7:R9)</f>
        <v>0</v>
      </c>
      <c r="S10" s="96">
        <f>SUM(S7:S9)</f>
        <v>0</v>
      </c>
      <c r="T10" s="96">
        <f ca="1">SUM(T7:T9)</f>
        <v>0</v>
      </c>
    </row>
    <row r="11" spans="1:22" x14ac:dyDescent="0.25">
      <c r="E11" s="33"/>
      <c r="K11" s="33"/>
      <c r="L11" s="33"/>
      <c r="M11" s="33"/>
      <c r="N11" s="33"/>
      <c r="O11" s="33"/>
      <c r="P11" s="33"/>
      <c r="Q11" s="33"/>
      <c r="R11" s="33"/>
      <c r="S11" s="33"/>
      <c r="T11" s="33"/>
    </row>
    <row r="12" spans="1:22" x14ac:dyDescent="0.25">
      <c r="C12" s="48" t="s">
        <v>353</v>
      </c>
      <c r="D12" s="48"/>
      <c r="E12" s="33"/>
      <c r="K12" s="33"/>
      <c r="L12" s="33"/>
      <c r="M12" s="33"/>
      <c r="N12" s="33"/>
      <c r="O12" s="33"/>
      <c r="P12" s="33"/>
      <c r="Q12" s="33"/>
      <c r="R12" s="33"/>
      <c r="S12" s="33"/>
      <c r="T12" s="33"/>
    </row>
    <row r="13" spans="1:22" x14ac:dyDescent="0.25">
      <c r="A13" s="6">
        <f>A10+1</f>
        <v>104</v>
      </c>
      <c r="C13" t="s">
        <v>352</v>
      </c>
      <c r="E13" s="97">
        <f>'13-WorkCap'!E26</f>
        <v>94423361.419041246</v>
      </c>
      <c r="F13" t="s">
        <v>444</v>
      </c>
      <c r="G13" t="s">
        <v>425</v>
      </c>
      <c r="H13" s="6">
        <f>A13</f>
        <v>104</v>
      </c>
      <c r="K13" s="97">
        <f>'3-True-upTRR_RY26'!E13</f>
        <v>94423361.419041246</v>
      </c>
      <c r="L13" s="97">
        <f>E13-K13</f>
        <v>0</v>
      </c>
      <c r="M13" s="97"/>
      <c r="N13" s="97"/>
      <c r="O13" s="97"/>
      <c r="P13" s="97"/>
      <c r="Q13" s="97"/>
      <c r="R13" s="97"/>
      <c r="S13" s="97"/>
      <c r="T13" s="97">
        <f>L13-SUM(M13:S13)</f>
        <v>0</v>
      </c>
    </row>
    <row r="14" spans="1:22" x14ac:dyDescent="0.25">
      <c r="A14" s="6">
        <f>A13+1</f>
        <v>105</v>
      </c>
      <c r="C14" t="s">
        <v>350</v>
      </c>
      <c r="E14" s="97">
        <f>'13-WorkCap'!F57</f>
        <v>74137315</v>
      </c>
      <c r="F14" t="s">
        <v>443</v>
      </c>
      <c r="G14" t="s">
        <v>425</v>
      </c>
      <c r="H14" s="6">
        <f>A14</f>
        <v>105</v>
      </c>
      <c r="K14" s="97">
        <f>'3-True-upTRR_RY26'!E14</f>
        <v>74137315</v>
      </c>
      <c r="L14" s="97">
        <f>E14-K14</f>
        <v>0</v>
      </c>
      <c r="M14" s="97"/>
      <c r="N14" s="97"/>
      <c r="O14" s="97"/>
      <c r="P14" s="97"/>
      <c r="Q14" s="97"/>
      <c r="R14" s="97"/>
      <c r="S14" s="97"/>
      <c r="T14" s="97">
        <f>L14-SUM(M14:S14)</f>
        <v>0</v>
      </c>
      <c r="V14" s="104"/>
    </row>
    <row r="15" spans="1:22" x14ac:dyDescent="0.25">
      <c r="A15" s="6">
        <f>A14+1</f>
        <v>106</v>
      </c>
      <c r="C15" t="s">
        <v>348</v>
      </c>
      <c r="E15" s="77">
        <f>(E80+E81)/10</f>
        <v>97800613.094011664</v>
      </c>
      <c r="F15" t="str">
        <f>"(Line "&amp;A80&amp;" + Line "&amp;A81&amp;") / 10"</f>
        <v>(Line 400 + Line 401) / 10</v>
      </c>
      <c r="H15" s="6">
        <f>A15</f>
        <v>106</v>
      </c>
      <c r="K15" s="77">
        <f>'3-True-upTRR_RY26'!E15</f>
        <v>98003925.453859687</v>
      </c>
      <c r="L15" s="77">
        <f>E15-K15</f>
        <v>-203312.35984802246</v>
      </c>
      <c r="M15" s="77">
        <f>(M80+M81)/10</f>
        <v>-203312.35984804004</v>
      </c>
      <c r="N15" s="77">
        <f>(N80+N81)/10</f>
        <v>0</v>
      </c>
      <c r="O15" s="77">
        <f>(O80+O81)/10</f>
        <v>0</v>
      </c>
      <c r="P15" s="77"/>
      <c r="Q15" s="77"/>
      <c r="R15" s="77"/>
      <c r="S15" s="77">
        <f>(S80+S81)/10</f>
        <v>0</v>
      </c>
      <c r="T15" s="77">
        <f>L15-SUM(M15:S15)</f>
        <v>1.7578713595867157E-8</v>
      </c>
    </row>
    <row r="16" spans="1:22" x14ac:dyDescent="0.25">
      <c r="A16" s="6">
        <f>A15+1</f>
        <v>107</v>
      </c>
      <c r="C16" s="17" t="s">
        <v>346</v>
      </c>
      <c r="D16" s="17"/>
      <c r="E16" s="96">
        <f>SUM(E13:E15)</f>
        <v>266361289.51305291</v>
      </c>
      <c r="F16" s="66" t="str">
        <f>"Sum of Lines "&amp;A13&amp;" to "&amp;A15&amp;""</f>
        <v>Sum of Lines 104 to 106</v>
      </c>
      <c r="H16" s="6">
        <f>A16</f>
        <v>107</v>
      </c>
      <c r="K16" s="96">
        <f>'3-True-upTRR_RY26'!E16</f>
        <v>266564601.87290093</v>
      </c>
      <c r="L16" s="96">
        <f>E16-K16</f>
        <v>-203312.35984802246</v>
      </c>
      <c r="M16" s="96">
        <f>SUM(M13:M15)</f>
        <v>-203312.35984804004</v>
      </c>
      <c r="N16" s="96">
        <f>SUM(N13:N15)</f>
        <v>0</v>
      </c>
      <c r="O16" s="96">
        <f>SUM(O13:O15)</f>
        <v>0</v>
      </c>
      <c r="P16" s="96">
        <f>SUM(P13:P15)</f>
        <v>0</v>
      </c>
      <c r="Q16" s="96">
        <f>SUM(Q13:Q15)</f>
        <v>0</v>
      </c>
      <c r="R16" s="96">
        <f>SUM(R13:R15)</f>
        <v>0</v>
      </c>
      <c r="S16" s="96">
        <f>SUM(S13:S15)</f>
        <v>0</v>
      </c>
      <c r="T16" s="96">
        <f>SUM(T13:T15)</f>
        <v>1.7578713595867157E-8</v>
      </c>
    </row>
    <row r="17" spans="1:21" x14ac:dyDescent="0.25">
      <c r="E17" s="33"/>
      <c r="K17" s="33"/>
      <c r="L17" s="33"/>
      <c r="M17" s="33"/>
      <c r="N17" s="33"/>
      <c r="O17" s="33"/>
      <c r="P17" s="33"/>
      <c r="Q17" s="33"/>
      <c r="R17" s="33"/>
      <c r="S17" s="33"/>
      <c r="T17" s="33"/>
    </row>
    <row r="18" spans="1:21" x14ac:dyDescent="0.25">
      <c r="C18" s="48" t="s">
        <v>344</v>
      </c>
      <c r="D18" s="48"/>
      <c r="E18" s="33"/>
      <c r="K18" s="33"/>
      <c r="L18" s="33"/>
      <c r="M18" s="33"/>
      <c r="N18" s="33"/>
      <c r="O18" s="33"/>
      <c r="P18" s="33"/>
      <c r="Q18" s="33"/>
      <c r="R18" s="33"/>
      <c r="S18" s="33"/>
      <c r="T18" s="33"/>
    </row>
    <row r="19" spans="1:21" x14ac:dyDescent="0.25">
      <c r="A19" s="6">
        <f>A16+1</f>
        <v>108</v>
      </c>
      <c r="C19" t="s">
        <v>343</v>
      </c>
      <c r="E19" s="97">
        <f>-'10-AccDep_RY26'!P27</f>
        <v>-3551969235.0836301</v>
      </c>
      <c r="F19" t="s">
        <v>442</v>
      </c>
      <c r="G19" t="s">
        <v>441</v>
      </c>
      <c r="H19" s="6">
        <f>A19</f>
        <v>108</v>
      </c>
      <c r="K19" s="97">
        <f>'3-True-upTRR_RY26'!E19</f>
        <v>-3551969235.0836301</v>
      </c>
      <c r="L19" s="97">
        <f>E19-K19</f>
        <v>0</v>
      </c>
      <c r="M19" s="97"/>
      <c r="N19" s="97"/>
      <c r="O19" s="97"/>
      <c r="P19" s="97"/>
      <c r="Q19" s="97"/>
      <c r="R19" s="97"/>
      <c r="S19" s="97"/>
      <c r="T19" s="97">
        <f>L19-SUM(M19:S19)</f>
        <v>0</v>
      </c>
    </row>
    <row r="20" spans="1:21" x14ac:dyDescent="0.25">
      <c r="A20" s="6">
        <f>A19+1</f>
        <v>109</v>
      </c>
      <c r="C20" t="s">
        <v>341</v>
      </c>
      <c r="E20" s="99">
        <f>-'10-AccDep_RY26'!D129</f>
        <v>-479852908.61659074</v>
      </c>
      <c r="F20" t="s">
        <v>440</v>
      </c>
      <c r="G20" t="s">
        <v>434</v>
      </c>
      <c r="H20" s="6">
        <f>A20</f>
        <v>109</v>
      </c>
      <c r="K20" s="99">
        <f>'3-True-upTRR_RY26'!E20</f>
        <v>-479852908.61659074</v>
      </c>
      <c r="L20" s="99">
        <f>E20-K20</f>
        <v>0</v>
      </c>
      <c r="M20" s="99"/>
      <c r="N20" s="99"/>
      <c r="O20" s="99"/>
      <c r="P20" s="99"/>
      <c r="Q20" s="99"/>
      <c r="R20" s="99"/>
      <c r="S20" s="99"/>
      <c r="T20" s="99">
        <f>L20-SUM(M20:S20)</f>
        <v>0</v>
      </c>
    </row>
    <row r="21" spans="1:21" x14ac:dyDescent="0.25">
      <c r="A21" s="6">
        <f>A20+1</f>
        <v>110</v>
      </c>
      <c r="C21" s="17" t="s">
        <v>339</v>
      </c>
      <c r="D21" s="17"/>
      <c r="E21" s="103">
        <f>E19+E20</f>
        <v>-4031822143.7002211</v>
      </c>
      <c r="F21" t="str">
        <f>"Line "&amp;A19&amp;" + Line "&amp;A20&amp;""</f>
        <v>Line 108 + Line 109</v>
      </c>
      <c r="H21" s="6">
        <f>A21</f>
        <v>110</v>
      </c>
      <c r="K21" s="103">
        <f>'3-True-upTRR_RY26'!E21</f>
        <v>-4031822143.7002211</v>
      </c>
      <c r="L21" s="103">
        <f>E21-K21</f>
        <v>0</v>
      </c>
      <c r="M21" s="103">
        <f>M19+M20</f>
        <v>0</v>
      </c>
      <c r="N21" s="103">
        <f>N19+N20</f>
        <v>0</v>
      </c>
      <c r="O21" s="103">
        <f>O19+O20</f>
        <v>0</v>
      </c>
      <c r="P21" s="103">
        <f>P19+P20</f>
        <v>0</v>
      </c>
      <c r="Q21" s="103">
        <f>Q19+Q20</f>
        <v>0</v>
      </c>
      <c r="R21" s="103">
        <f>R19+R20</f>
        <v>0</v>
      </c>
      <c r="S21" s="103">
        <f>S19+S20</f>
        <v>0</v>
      </c>
      <c r="T21" s="103">
        <f>T19+T20</f>
        <v>0</v>
      </c>
    </row>
    <row r="22" spans="1:21" x14ac:dyDescent="0.25">
      <c r="E22" s="33"/>
      <c r="K22" s="33"/>
      <c r="L22" s="33"/>
      <c r="M22" s="33"/>
      <c r="N22" s="33"/>
      <c r="O22" s="33"/>
      <c r="P22" s="33"/>
      <c r="Q22" s="33"/>
      <c r="R22" s="33"/>
      <c r="S22" s="33"/>
      <c r="T22" s="33"/>
    </row>
    <row r="23" spans="1:21" x14ac:dyDescent="0.25">
      <c r="A23" s="6">
        <f>A21+1</f>
        <v>111</v>
      </c>
      <c r="B23" s="6" t="s">
        <v>335</v>
      </c>
      <c r="C23" s="76" t="s">
        <v>337</v>
      </c>
      <c r="D23" s="76"/>
      <c r="E23" s="49">
        <f>'14-ADIT_RY26'!D23</f>
        <v>-1545017636.8774109</v>
      </c>
      <c r="F23" t="s">
        <v>439</v>
      </c>
      <c r="G23" t="s">
        <v>437</v>
      </c>
      <c r="H23" s="6">
        <f>A23</f>
        <v>111</v>
      </c>
      <c r="I23" t="s">
        <v>335</v>
      </c>
      <c r="K23" s="49">
        <f>'3-True-upTRR_RY26'!E23</f>
        <v>-1545017636.8774109</v>
      </c>
      <c r="L23" s="49">
        <f>E23-K23</f>
        <v>0</v>
      </c>
      <c r="M23" s="49"/>
      <c r="N23" s="49"/>
      <c r="O23" s="49"/>
      <c r="P23" s="49"/>
      <c r="Q23" s="49">
        <v>0</v>
      </c>
      <c r="R23" s="49">
        <v>0</v>
      </c>
      <c r="S23" s="49"/>
      <c r="T23" s="49">
        <f>L23-SUM(M23:S23)</f>
        <v>0</v>
      </c>
      <c r="U23" s="33"/>
    </row>
    <row r="24" spans="1:21" x14ac:dyDescent="0.25">
      <c r="A24" s="6">
        <v>111</v>
      </c>
      <c r="B24" s="6" t="s">
        <v>332</v>
      </c>
      <c r="C24" s="75" t="s">
        <v>334</v>
      </c>
      <c r="D24" s="76"/>
      <c r="E24" s="49">
        <f>+'17-RegAssets-1 RY26'!C48</f>
        <v>-525460555.34533668</v>
      </c>
      <c r="F24" t="s">
        <v>438</v>
      </c>
      <c r="G24" t="s">
        <v>437</v>
      </c>
      <c r="H24" s="6">
        <f>A24</f>
        <v>111</v>
      </c>
      <c r="I24" t="s">
        <v>332</v>
      </c>
      <c r="K24" s="49">
        <f>'3-True-upTRR_RY26'!E24</f>
        <v>-525460555.34533668</v>
      </c>
      <c r="L24" s="49">
        <f>E24-K24</f>
        <v>0</v>
      </c>
      <c r="M24" s="49"/>
      <c r="N24" s="49"/>
      <c r="O24" s="49"/>
      <c r="P24" s="49"/>
      <c r="Q24" s="49"/>
      <c r="R24" s="49"/>
      <c r="S24" s="49"/>
      <c r="T24" s="49">
        <f>L24-SUM(M24:S24)</f>
        <v>0</v>
      </c>
      <c r="U24" s="102"/>
    </row>
    <row r="25" spans="1:21" x14ac:dyDescent="0.25">
      <c r="A25" s="6">
        <v>111</v>
      </c>
      <c r="B25" s="6" t="s">
        <v>329</v>
      </c>
      <c r="C25" s="75" t="s">
        <v>331</v>
      </c>
      <c r="D25" s="76"/>
      <c r="E25" s="49">
        <f>+E23+E24</f>
        <v>-2070478192.2227476</v>
      </c>
      <c r="F25" t="str">
        <f>"Line "&amp;A23&amp;"a + Line "&amp;A24&amp;"b"</f>
        <v>Line 111a + Line 111b</v>
      </c>
      <c r="G25" t="s">
        <v>437</v>
      </c>
      <c r="H25" s="6">
        <f>A25</f>
        <v>111</v>
      </c>
      <c r="I25" t="s">
        <v>329</v>
      </c>
      <c r="K25" s="49">
        <f>'3-True-upTRR_RY26'!E25</f>
        <v>-2070478192.2227476</v>
      </c>
      <c r="L25" s="49">
        <f>+L23+L24</f>
        <v>0</v>
      </c>
      <c r="M25" s="49">
        <f>+M23+M24</f>
        <v>0</v>
      </c>
      <c r="N25" s="49">
        <f>+N23+N24</f>
        <v>0</v>
      </c>
      <c r="O25" s="49">
        <f>+O23+O24</f>
        <v>0</v>
      </c>
      <c r="P25" s="49">
        <f>+P23+P24</f>
        <v>0</v>
      </c>
      <c r="Q25" s="49">
        <f>+Q23+Q24</f>
        <v>0</v>
      </c>
      <c r="R25" s="49">
        <f>+R23+R24</f>
        <v>0</v>
      </c>
      <c r="S25" s="49">
        <f>+S23+S24</f>
        <v>0</v>
      </c>
      <c r="T25" s="49">
        <f>L25-SUM(M25:S25)</f>
        <v>0</v>
      </c>
    </row>
    <row r="26" spans="1:21" x14ac:dyDescent="0.25">
      <c r="A26" s="6">
        <f>A23+1</f>
        <v>112</v>
      </c>
      <c r="C26" s="17" t="s">
        <v>436</v>
      </c>
      <c r="D26" s="17"/>
      <c r="E26" s="49">
        <f>-'15-NUC'!C20</f>
        <v>-142863173.063247</v>
      </c>
      <c r="F26" t="s">
        <v>435</v>
      </c>
      <c r="G26" t="s">
        <v>434</v>
      </c>
      <c r="H26" s="6">
        <f>A26</f>
        <v>112</v>
      </c>
      <c r="K26" s="49">
        <f>'3-True-upTRR_RY26'!E26</f>
        <v>-142863173.063247</v>
      </c>
      <c r="L26" s="49">
        <f>E26-K26</f>
        <v>0</v>
      </c>
      <c r="M26" s="49"/>
      <c r="N26" s="49"/>
      <c r="O26" s="49"/>
      <c r="P26" s="49"/>
      <c r="Q26" s="49"/>
      <c r="R26" s="49"/>
      <c r="S26" s="49"/>
      <c r="T26" s="49">
        <f>L26-SUM(M26:S26)</f>
        <v>0</v>
      </c>
    </row>
    <row r="27" spans="1:21" x14ac:dyDescent="0.25">
      <c r="A27" s="6">
        <f>A26+1</f>
        <v>113</v>
      </c>
      <c r="C27" s="17" t="str">
        <f>+'1-BaseTRR_RY27'!C27</f>
        <v>Unfunded Reserves</v>
      </c>
      <c r="D27" s="17"/>
      <c r="E27" s="49">
        <f>'16-UnfundedReserves'!E5</f>
        <v>-124385450</v>
      </c>
      <c r="F27" t="s">
        <v>433</v>
      </c>
      <c r="G27" t="s">
        <v>431</v>
      </c>
      <c r="H27" s="6">
        <f>A27</f>
        <v>113</v>
      </c>
      <c r="K27" s="49">
        <f>'3-True-upTRR_RY26'!E27</f>
        <v>-124385450</v>
      </c>
      <c r="L27" s="49">
        <f>E27-K27</f>
        <v>0</v>
      </c>
      <c r="M27" s="49"/>
      <c r="N27" s="49"/>
      <c r="O27" s="49"/>
      <c r="P27" s="49"/>
      <c r="Q27" s="49"/>
      <c r="R27" s="49"/>
      <c r="S27" s="49"/>
      <c r="T27" s="49">
        <f>L27-SUM(M27:S27)</f>
        <v>0</v>
      </c>
    </row>
    <row r="28" spans="1:21" x14ac:dyDescent="0.25">
      <c r="A28" s="6">
        <f>A27+1</f>
        <v>114</v>
      </c>
      <c r="C28" s="17" t="s">
        <v>324</v>
      </c>
      <c r="D28" s="17"/>
      <c r="E28" s="97">
        <f>'17-RegAssets-1 RY26'!E26</f>
        <v>0</v>
      </c>
      <c r="F28" t="s">
        <v>432</v>
      </c>
      <c r="G28" t="s">
        <v>431</v>
      </c>
      <c r="H28" s="6">
        <f>A28</f>
        <v>114</v>
      </c>
      <c r="K28" s="97">
        <f>'3-True-upTRR_RY26'!E28</f>
        <v>0</v>
      </c>
      <c r="L28" s="97">
        <f>E28-K28</f>
        <v>0</v>
      </c>
      <c r="M28" s="97"/>
      <c r="N28" s="97"/>
      <c r="O28" s="97"/>
      <c r="P28" s="97"/>
      <c r="Q28" s="97"/>
      <c r="R28" s="97"/>
      <c r="S28" s="97"/>
      <c r="T28" s="97">
        <f>L28-SUM(M28:S28)</f>
        <v>0</v>
      </c>
    </row>
    <row r="29" spans="1:21" x14ac:dyDescent="0.25">
      <c r="C29" s="17"/>
      <c r="D29" s="17"/>
      <c r="E29" s="97"/>
      <c r="H29" s="6"/>
      <c r="K29" s="97"/>
      <c r="L29" s="97"/>
      <c r="M29" s="97"/>
      <c r="N29" s="97"/>
      <c r="O29" s="97"/>
      <c r="P29" s="97"/>
      <c r="Q29" s="97"/>
      <c r="R29" s="97"/>
      <c r="S29" s="97"/>
      <c r="T29" s="97"/>
    </row>
    <row r="30" spans="1:21" x14ac:dyDescent="0.25">
      <c r="A30" s="6">
        <f>A28+1</f>
        <v>115</v>
      </c>
      <c r="C30" s="17" t="s">
        <v>321</v>
      </c>
      <c r="D30" s="17"/>
      <c r="E30" s="54">
        <f ca="1">+E10+E16+E21+E25+E26+E28+E27</f>
        <v>10323359373.036377</v>
      </c>
      <c r="F30" t="str">
        <f>"Sum of Lines "&amp;A10&amp;", "&amp;A16&amp;", "&amp;A21&amp;" and Lines "&amp;A25&amp;B25&amp;" to "&amp;A28&amp;""</f>
        <v>Sum of Lines 103, 107, 110 and Lines 111c to 114</v>
      </c>
      <c r="H30" s="6">
        <f>A30</f>
        <v>115</v>
      </c>
      <c r="K30" s="54">
        <f>'3-True-upTRR_RY26'!E30</f>
        <v>10323562685.396225</v>
      </c>
      <c r="L30" s="54">
        <f ca="1">E30-K30</f>
        <v>-203312.35984802246</v>
      </c>
      <c r="M30" s="54">
        <f>+M10+M16+M21+M25+M26+M28+M27</f>
        <v>-203312.35984804004</v>
      </c>
      <c r="N30" s="54">
        <f>+N10+N16+N21+N25+N26+N28+N27</f>
        <v>0</v>
      </c>
      <c r="O30" s="54">
        <f>+O10+O16+O21+O25+O26+O28+O27</f>
        <v>0</v>
      </c>
      <c r="P30" s="54">
        <f>+P10+P16+P21+P25+P26+P28+P27</f>
        <v>0</v>
      </c>
      <c r="Q30" s="54">
        <f>+Q10+Q16+Q21+Q25+Q26+Q28+Q27</f>
        <v>0</v>
      </c>
      <c r="R30" s="54">
        <f>+R10+R16+R21+R25+R26+R28+R27</f>
        <v>0</v>
      </c>
      <c r="S30" s="54">
        <f>+S10+S16+S21+S25+S26+S28+S27</f>
        <v>0</v>
      </c>
      <c r="T30" s="54">
        <f ca="1">+T10+T16+T21+T25+T26+T28+T27</f>
        <v>1.7578713595867157E-8</v>
      </c>
    </row>
    <row r="31" spans="1:21" x14ac:dyDescent="0.25">
      <c r="E31" s="43"/>
      <c r="H31" s="6"/>
      <c r="K31" s="43"/>
      <c r="L31" s="43"/>
      <c r="M31" s="43"/>
      <c r="N31" s="43"/>
      <c r="O31" s="43"/>
      <c r="P31" s="43"/>
      <c r="Q31" s="43"/>
      <c r="R31" s="43"/>
      <c r="S31" s="43"/>
      <c r="T31" s="43"/>
    </row>
    <row r="32" spans="1:21" x14ac:dyDescent="0.25">
      <c r="C32" s="100" t="s">
        <v>319</v>
      </c>
      <c r="D32" s="100"/>
      <c r="E32" s="100"/>
      <c r="F32" s="100"/>
      <c r="G32" s="100"/>
      <c r="K32" s="41"/>
      <c r="L32" s="41"/>
      <c r="M32" s="41"/>
      <c r="N32" s="41"/>
      <c r="O32" s="41"/>
      <c r="P32" s="41"/>
      <c r="Q32" s="41"/>
      <c r="R32" s="41"/>
      <c r="S32" s="41"/>
      <c r="T32" s="41"/>
    </row>
    <row r="33" spans="1:20" x14ac:dyDescent="0.25">
      <c r="C33" s="21" t="s">
        <v>417</v>
      </c>
      <c r="D33" s="21"/>
      <c r="E33" s="21"/>
      <c r="F33" s="21"/>
      <c r="G33" s="21"/>
    </row>
    <row r="34" spans="1:20" x14ac:dyDescent="0.25">
      <c r="C34" s="25" t="s">
        <v>430</v>
      </c>
      <c r="D34" s="25"/>
      <c r="E34" s="25"/>
      <c r="F34" s="25"/>
      <c r="G34" s="25"/>
    </row>
    <row r="35" spans="1:20" x14ac:dyDescent="0.25">
      <c r="C35" s="76"/>
    </row>
    <row r="36" spans="1:20" x14ac:dyDescent="0.25">
      <c r="A36" s="37" t="s">
        <v>100</v>
      </c>
      <c r="B36" s="37"/>
      <c r="C36" s="37" t="s">
        <v>73</v>
      </c>
      <c r="E36" s="37" t="s">
        <v>156</v>
      </c>
      <c r="F36" s="37" t="s">
        <v>155</v>
      </c>
      <c r="G36" s="37" t="s">
        <v>154</v>
      </c>
      <c r="H36" s="37" t="str">
        <f>A36</f>
        <v>Line</v>
      </c>
      <c r="K36" s="37"/>
      <c r="L36" s="37"/>
      <c r="M36" s="37"/>
      <c r="N36" s="37"/>
      <c r="O36" s="37"/>
      <c r="P36" s="37"/>
      <c r="Q36" s="37"/>
      <c r="R36" s="37"/>
      <c r="S36" s="37"/>
      <c r="T36" s="37"/>
    </row>
    <row r="37" spans="1:20" ht="77.25" customHeight="1" x14ac:dyDescent="0.25">
      <c r="A37" s="6">
        <v>200</v>
      </c>
      <c r="C37" t="s">
        <v>429</v>
      </c>
      <c r="E37" s="101">
        <v>0.1045</v>
      </c>
      <c r="F37" s="98" t="s">
        <v>428</v>
      </c>
      <c r="G37" s="18" t="s">
        <v>427</v>
      </c>
      <c r="H37" s="6">
        <f>A37</f>
        <v>200</v>
      </c>
      <c r="K37" s="101">
        <f>'3-True-upTRR_RY26'!E37</f>
        <v>0.1045</v>
      </c>
      <c r="L37" s="101">
        <f>E37-K37</f>
        <v>0</v>
      </c>
      <c r="M37" s="101"/>
      <c r="N37" s="101"/>
      <c r="O37" s="101"/>
      <c r="P37" s="101"/>
      <c r="Q37" s="101"/>
      <c r="R37" s="101"/>
      <c r="S37" s="101"/>
      <c r="T37" s="101"/>
    </row>
    <row r="38" spans="1:20" x14ac:dyDescent="0.25">
      <c r="C38" s="76"/>
    </row>
    <row r="39" spans="1:20" x14ac:dyDescent="0.25">
      <c r="C39" s="48" t="s">
        <v>284</v>
      </c>
      <c r="D39" s="48"/>
    </row>
    <row r="40" spans="1:20" ht="45" x14ac:dyDescent="0.25">
      <c r="A40" s="6">
        <f>A37+1</f>
        <v>201</v>
      </c>
      <c r="C40" t="s">
        <v>283</v>
      </c>
      <c r="E40" s="71">
        <f>('5-CostofCap-3'!F22/('5-CostofCap-2'!C13-'5-CostofCap-2'!C15+'5-CostofCap-2'!C17+'5-CostofCap-2'!C19+'5-CostofCap-2'!C21-'5-CostofCap-2'!C23-'5-CostofCap-2'!C25-'5-CostofCap-2'!C27))*'1-BaseTRR_RY27'!D50</f>
        <v>1.6849602842978394E-2</v>
      </c>
      <c r="F40" s="18" t="s">
        <v>426</v>
      </c>
      <c r="G40" t="s">
        <v>425</v>
      </c>
      <c r="H40" s="6">
        <f>A40</f>
        <v>201</v>
      </c>
      <c r="K40" s="71">
        <f>'3-True-upTRR_RY26'!E40</f>
        <v>1.6849602842978394E-2</v>
      </c>
      <c r="L40" s="71">
        <f>E40-K40</f>
        <v>0</v>
      </c>
      <c r="M40" s="71"/>
      <c r="N40" s="71"/>
      <c r="O40" s="71"/>
      <c r="P40" s="71"/>
      <c r="Q40" s="71"/>
      <c r="R40" s="71"/>
      <c r="S40" s="71"/>
      <c r="T40" s="71"/>
    </row>
    <row r="41" spans="1:20" x14ac:dyDescent="0.25">
      <c r="A41" s="6">
        <f>A40+1</f>
        <v>202</v>
      </c>
      <c r="C41" t="s">
        <v>281</v>
      </c>
      <c r="E41" s="71">
        <f>'1-BaseTRR_RY27'!D64</f>
        <v>2.7605794758881429E-4</v>
      </c>
      <c r="F41" t="str">
        <f>CONCATENATE("1-BaseTRR, L. ",'1-BaseTRR_RY27'!A64)</f>
        <v>1-BaseTRR, L. 217</v>
      </c>
      <c r="H41" s="6">
        <f>A41</f>
        <v>202</v>
      </c>
      <c r="K41" s="71">
        <f>'3-True-upTRR_RY26'!E41</f>
        <v>2.7605794758881429E-4</v>
      </c>
      <c r="L41" s="71">
        <f>E41-K41</f>
        <v>0</v>
      </c>
      <c r="M41" s="71"/>
      <c r="N41" s="71"/>
      <c r="O41" s="71"/>
      <c r="P41" s="71"/>
      <c r="Q41" s="71"/>
      <c r="R41" s="71"/>
      <c r="S41" s="71"/>
      <c r="T41" s="71"/>
    </row>
    <row r="42" spans="1:20" x14ac:dyDescent="0.25">
      <c r="A42" s="6">
        <f>A41+1</f>
        <v>203</v>
      </c>
      <c r="C42" t="s">
        <v>279</v>
      </c>
      <c r="E42" s="74">
        <f>E37*'1-BaseTRR_RY27'!D52</f>
        <v>5.198875E-2</v>
      </c>
      <c r="F42" t="str">
        <f>CONCATENATE("Line ",A37," * ","1-BaseTRR, L. ",'1-BaseTRR_RY27'!A52)</f>
        <v>Line 200 * 1-BaseTRR, L. 210</v>
      </c>
      <c r="H42" s="6">
        <f>A42</f>
        <v>203</v>
      </c>
      <c r="K42" s="74">
        <f>'3-True-upTRR_RY26'!E42</f>
        <v>5.198875E-2</v>
      </c>
      <c r="L42" s="74">
        <f>E42-K42</f>
        <v>0</v>
      </c>
      <c r="M42" s="74"/>
      <c r="N42" s="74"/>
      <c r="O42" s="74"/>
      <c r="P42" s="74"/>
      <c r="Q42" s="74"/>
      <c r="R42" s="74"/>
      <c r="S42" s="74"/>
      <c r="T42" s="74"/>
    </row>
    <row r="43" spans="1:20" x14ac:dyDescent="0.25">
      <c r="A43" s="6">
        <f>A42+1</f>
        <v>204</v>
      </c>
      <c r="C43" s="17" t="s">
        <v>277</v>
      </c>
      <c r="D43" s="17"/>
      <c r="E43" s="64">
        <f>SUM(E40:E42)</f>
        <v>6.911441079056721E-2</v>
      </c>
      <c r="F43" s="66" t="str">
        <f>"Sum of Lines "&amp;A40&amp;" to "&amp;A42&amp;""</f>
        <v>Sum of Lines 201 to 203</v>
      </c>
      <c r="H43" s="6">
        <f>A43</f>
        <v>204</v>
      </c>
      <c r="K43" s="64">
        <f>'3-True-upTRR_RY26'!E43</f>
        <v>6.911441079056721E-2</v>
      </c>
      <c r="L43" s="64">
        <f>E43-K43</f>
        <v>0</v>
      </c>
      <c r="M43" s="64">
        <f>$E$43</f>
        <v>6.911441079056721E-2</v>
      </c>
      <c r="N43" s="64">
        <f>$E$43</f>
        <v>6.911441079056721E-2</v>
      </c>
      <c r="O43" s="64">
        <f>$E$43</f>
        <v>6.911441079056721E-2</v>
      </c>
      <c r="P43" s="64">
        <f>$E$43</f>
        <v>6.911441079056721E-2</v>
      </c>
      <c r="Q43" s="64">
        <f>$E$43</f>
        <v>6.911441079056721E-2</v>
      </c>
      <c r="R43" s="64">
        <f>$E$43</f>
        <v>6.911441079056721E-2</v>
      </c>
      <c r="S43" s="64">
        <f>$E$43</f>
        <v>6.911441079056721E-2</v>
      </c>
      <c r="T43" s="64">
        <f>$E$43</f>
        <v>6.911441079056721E-2</v>
      </c>
    </row>
    <row r="45" spans="1:20" x14ac:dyDescent="0.25">
      <c r="A45" s="6">
        <f>A43+1</f>
        <v>205</v>
      </c>
      <c r="C45" s="17" t="s">
        <v>275</v>
      </c>
      <c r="D45" s="17"/>
      <c r="E45" s="64">
        <f>E41+E42</f>
        <v>5.2264807947588816E-2</v>
      </c>
      <c r="F45" t="str">
        <f>"Line "&amp;A41&amp;" + Line "&amp;A42&amp;""</f>
        <v>Line 202 + Line 203</v>
      </c>
      <c r="G45" s="43"/>
      <c r="H45" s="6">
        <f>A45</f>
        <v>205</v>
      </c>
      <c r="K45" s="64">
        <f>'3-True-upTRR_RY26'!E45</f>
        <v>5.2264807947588816E-2</v>
      </c>
      <c r="L45" s="64">
        <f>E45-K45</f>
        <v>0</v>
      </c>
      <c r="M45" s="64">
        <f>$E$45</f>
        <v>5.2264807947588816E-2</v>
      </c>
      <c r="N45" s="64">
        <f>$E$45</f>
        <v>5.2264807947588816E-2</v>
      </c>
      <c r="O45" s="64">
        <f>$E$45</f>
        <v>5.2264807947588816E-2</v>
      </c>
      <c r="P45" s="64">
        <f>$E$45</f>
        <v>5.2264807947588816E-2</v>
      </c>
      <c r="Q45" s="64">
        <f>$E$45</f>
        <v>5.2264807947588816E-2</v>
      </c>
      <c r="R45" s="64">
        <f>$E$45</f>
        <v>5.2264807947588816E-2</v>
      </c>
      <c r="S45" s="64">
        <f>$E$45</f>
        <v>5.2264807947588816E-2</v>
      </c>
      <c r="T45" s="64">
        <f>$E$45</f>
        <v>5.2264807947588816E-2</v>
      </c>
    </row>
    <row r="46" spans="1:20" x14ac:dyDescent="0.25">
      <c r="A46" s="6">
        <f>A45+1</f>
        <v>206</v>
      </c>
      <c r="C46" s="17" t="s">
        <v>273</v>
      </c>
      <c r="D46" s="17"/>
      <c r="E46" s="64">
        <f>'1-BaseTRR_RY27'!D69</f>
        <v>0</v>
      </c>
      <c r="F46" t="str">
        <f>CONCATENATE("1-BaseTRR, L. ",'1-BaseTRR_RY27'!A69)</f>
        <v>1-BaseTRR, L. 221</v>
      </c>
      <c r="G46" s="43"/>
      <c r="H46" s="6"/>
      <c r="K46" s="64">
        <f>'3-True-upTRR_RY26'!E46</f>
        <v>0</v>
      </c>
      <c r="L46" s="64">
        <f>E46-K46</f>
        <v>0</v>
      </c>
      <c r="M46" s="64"/>
      <c r="N46" s="64"/>
      <c r="O46" s="64"/>
      <c r="P46" s="64"/>
      <c r="Q46" s="64"/>
      <c r="R46" s="64"/>
      <c r="S46" s="64"/>
      <c r="T46" s="64"/>
    </row>
    <row r="47" spans="1:20" x14ac:dyDescent="0.25">
      <c r="H47" s="6"/>
    </row>
    <row r="48" spans="1:20" x14ac:dyDescent="0.25">
      <c r="A48" s="6">
        <f>A46+1</f>
        <v>207</v>
      </c>
      <c r="C48" t="s">
        <v>271</v>
      </c>
      <c r="D48" s="17"/>
      <c r="E48" s="97">
        <f ca="1">E43*E30</f>
        <v>713492900.44668853</v>
      </c>
      <c r="F48" t="str">
        <f>"Line "&amp;A43&amp;" * Line "&amp;A30&amp;""</f>
        <v>Line 204 * Line 115</v>
      </c>
      <c r="H48" s="6">
        <f>A48</f>
        <v>207</v>
      </c>
      <c r="K48" s="97">
        <f>'3-True-upTRR_RY26'!E48</f>
        <v>713506952.26064587</v>
      </c>
      <c r="L48" s="97">
        <f ca="1">E48-K48</f>
        <v>-14051.813957333565</v>
      </c>
      <c r="M48" s="97">
        <f>M43*M30</f>
        <v>-14051.813957337063</v>
      </c>
      <c r="N48" s="97">
        <f>N43*N30</f>
        <v>0</v>
      </c>
      <c r="O48" s="97">
        <f>O43*O30</f>
        <v>0</v>
      </c>
      <c r="P48" s="97">
        <f>P43*P30</f>
        <v>0</v>
      </c>
      <c r="Q48" s="97">
        <f>Q43*Q30</f>
        <v>0</v>
      </c>
      <c r="R48" s="97">
        <f>R43*R30</f>
        <v>0</v>
      </c>
      <c r="S48" s="97">
        <f>S43*S30</f>
        <v>0</v>
      </c>
      <c r="T48" s="97">
        <f ca="1">T43*T30</f>
        <v>1.2149424326344915E-9</v>
      </c>
    </row>
    <row r="49" spans="1:20" x14ac:dyDescent="0.25">
      <c r="A49" s="6">
        <f>A48+1</f>
        <v>208</v>
      </c>
      <c r="C49" t="s">
        <v>269</v>
      </c>
      <c r="D49" s="17"/>
      <c r="E49" s="49">
        <f ca="1">E46*E9</f>
        <v>0</v>
      </c>
      <c r="F49" t="str">
        <f>"Line "&amp;A9&amp;" * Line "&amp;A46&amp;""</f>
        <v>Line 102 * Line 206</v>
      </c>
      <c r="H49" s="6"/>
      <c r="K49" s="49">
        <f>'3-True-upTRR_RY26'!E49</f>
        <v>0</v>
      </c>
      <c r="L49" s="49">
        <f ca="1">E49-K49</f>
        <v>0</v>
      </c>
      <c r="M49" s="49"/>
      <c r="N49" s="49"/>
      <c r="O49" s="49"/>
      <c r="P49" s="49"/>
      <c r="Q49" s="49"/>
      <c r="R49" s="49"/>
      <c r="S49" s="49"/>
      <c r="T49" s="49"/>
    </row>
    <row r="50" spans="1:20" x14ac:dyDescent="0.25">
      <c r="A50" s="6">
        <f>A49+1</f>
        <v>209</v>
      </c>
      <c r="C50" s="17" t="s">
        <v>267</v>
      </c>
      <c r="D50" s="17"/>
      <c r="E50" s="54">
        <f ca="1">E48-E49</f>
        <v>713492900.44668853</v>
      </c>
      <c r="F50" t="str">
        <f>"Line "&amp;A48&amp;" - Line "&amp;A49&amp;""</f>
        <v>Line 207 - Line 208</v>
      </c>
      <c r="H50" s="6"/>
      <c r="K50" s="54">
        <f>'3-True-upTRR_RY26'!E50</f>
        <v>713506952.26064587</v>
      </c>
      <c r="L50" s="54">
        <f ca="1">E50-K50</f>
        <v>-14051.813957333565</v>
      </c>
      <c r="M50" s="54">
        <f>M48-M49</f>
        <v>-14051.813957337063</v>
      </c>
      <c r="N50" s="54">
        <f>N48-N49</f>
        <v>0</v>
      </c>
      <c r="O50" s="54">
        <f>O48-O49</f>
        <v>0</v>
      </c>
      <c r="P50" s="54">
        <f>P48-P49</f>
        <v>0</v>
      </c>
      <c r="Q50" s="54">
        <f>Q48-Q49</f>
        <v>0</v>
      </c>
      <c r="R50" s="54">
        <f>R48-R49</f>
        <v>0</v>
      </c>
      <c r="S50" s="54">
        <f>S48-S49</f>
        <v>0</v>
      </c>
      <c r="T50" s="54">
        <f ca="1">T48-T49</f>
        <v>1.2149424326344915E-9</v>
      </c>
    </row>
    <row r="52" spans="1:20" x14ac:dyDescent="0.25">
      <c r="C52" s="100" t="s">
        <v>424</v>
      </c>
      <c r="D52" s="100"/>
      <c r="E52" s="100"/>
      <c r="F52" s="100"/>
      <c r="G52" s="100"/>
      <c r="K52" s="41"/>
      <c r="L52" s="41"/>
      <c r="M52" s="41"/>
      <c r="N52" s="41"/>
      <c r="O52" s="41"/>
      <c r="P52" s="41"/>
      <c r="Q52" s="41"/>
      <c r="R52" s="41"/>
      <c r="S52" s="41"/>
      <c r="T52" s="41"/>
    </row>
    <row r="53" spans="1:20" x14ac:dyDescent="0.25">
      <c r="C53" s="21" t="s">
        <v>417</v>
      </c>
      <c r="D53" s="21"/>
      <c r="E53" s="21"/>
      <c r="F53" s="21"/>
      <c r="G53" s="21"/>
    </row>
    <row r="54" spans="1:20" x14ac:dyDescent="0.25">
      <c r="C54" s="25" t="s">
        <v>423</v>
      </c>
      <c r="D54" s="25"/>
      <c r="E54" s="25"/>
      <c r="F54" s="25"/>
      <c r="G54" s="25"/>
    </row>
    <row r="55" spans="1:20" x14ac:dyDescent="0.25">
      <c r="C55" s="76"/>
    </row>
    <row r="56" spans="1:20" x14ac:dyDescent="0.25">
      <c r="A56" s="37" t="s">
        <v>100</v>
      </c>
      <c r="B56" s="37"/>
      <c r="C56" s="37" t="s">
        <v>73</v>
      </c>
      <c r="E56" s="37" t="s">
        <v>156</v>
      </c>
      <c r="F56" s="37" t="s">
        <v>155</v>
      </c>
      <c r="G56" s="37" t="s">
        <v>154</v>
      </c>
      <c r="H56" s="37" t="str">
        <f>A56</f>
        <v>Line</v>
      </c>
      <c r="K56" s="37"/>
      <c r="L56" s="37"/>
      <c r="M56" s="37"/>
      <c r="N56" s="37"/>
      <c r="O56" s="37"/>
      <c r="P56" s="37"/>
      <c r="Q56" s="37"/>
      <c r="R56" s="37"/>
      <c r="S56" s="37"/>
      <c r="T56" s="37"/>
    </row>
    <row r="57" spans="1:20" x14ac:dyDescent="0.25">
      <c r="A57" s="6">
        <v>300</v>
      </c>
      <c r="C57" t="s">
        <v>236</v>
      </c>
      <c r="E57" s="51">
        <f>'22-TaxRates'!C13</f>
        <v>0.21</v>
      </c>
      <c r="F57" t="s">
        <v>422</v>
      </c>
      <c r="H57" s="6">
        <f>A57</f>
        <v>300</v>
      </c>
      <c r="K57" s="51">
        <f>'3-True-upTRR_RY26'!E57</f>
        <v>0.21</v>
      </c>
      <c r="L57" s="51">
        <f>E57-K57</f>
        <v>0</v>
      </c>
      <c r="M57" s="51"/>
      <c r="N57" s="51"/>
      <c r="O57" s="51"/>
      <c r="P57" s="51"/>
      <c r="Q57" s="51"/>
      <c r="R57" s="51"/>
      <c r="S57" s="51"/>
      <c r="T57" s="51"/>
    </row>
    <row r="58" spans="1:20" x14ac:dyDescent="0.25">
      <c r="A58" s="6">
        <f>A57+1</f>
        <v>301</v>
      </c>
      <c r="C58" t="s">
        <v>234</v>
      </c>
      <c r="E58" s="74">
        <f>'22-TaxRates'!C14</f>
        <v>8.8400000000000006E-2</v>
      </c>
      <c r="F58" t="s">
        <v>421</v>
      </c>
      <c r="H58" s="6">
        <f>A58</f>
        <v>301</v>
      </c>
      <c r="K58" s="74">
        <f>'3-True-upTRR_RY26'!E58</f>
        <v>8.8400000000000006E-2</v>
      </c>
      <c r="L58" s="74">
        <f>E58-K58</f>
        <v>0</v>
      </c>
      <c r="M58" s="74"/>
      <c r="N58" s="74"/>
      <c r="O58" s="74"/>
      <c r="P58" s="74"/>
      <c r="Q58" s="74"/>
      <c r="R58" s="74"/>
      <c r="S58" s="74"/>
      <c r="T58" s="74"/>
    </row>
    <row r="59" spans="1:20" x14ac:dyDescent="0.25">
      <c r="A59" s="6">
        <f>A58+1</f>
        <v>302</v>
      </c>
      <c r="C59" s="17" t="s">
        <v>232</v>
      </c>
      <c r="D59" s="17"/>
      <c r="E59" s="64">
        <f>(E57+E58)-(E57*E58)</f>
        <v>0.27983599999999997</v>
      </c>
      <c r="F59" s="43" t="str">
        <f>"(Line "&amp;A57&amp;" + Line "&amp;A58&amp;") - (Line "&amp;A57&amp;" * Line "&amp;A58&amp;")"</f>
        <v>(Line 300 + Line 301) - (Line 300 * Line 301)</v>
      </c>
      <c r="H59" s="6">
        <f>A59</f>
        <v>302</v>
      </c>
      <c r="K59" s="64">
        <f>'3-True-upTRR_RY26'!E59</f>
        <v>0.27983599999999997</v>
      </c>
      <c r="L59" s="64">
        <f>E59-K59</f>
        <v>0</v>
      </c>
      <c r="M59" s="64">
        <f>$E$59</f>
        <v>0.27983599999999997</v>
      </c>
      <c r="N59" s="64">
        <f>$E$59</f>
        <v>0.27983599999999997</v>
      </c>
      <c r="O59" s="64">
        <f>$E$59</f>
        <v>0.27983599999999997</v>
      </c>
      <c r="P59" s="64">
        <f>$E$59</f>
        <v>0.27983599999999997</v>
      </c>
      <c r="Q59" s="64">
        <f>$E$59</f>
        <v>0.27983599999999997</v>
      </c>
      <c r="R59" s="64">
        <f>$E$59</f>
        <v>0.27983599999999997</v>
      </c>
      <c r="S59" s="64">
        <f>$E$59</f>
        <v>0.27983599999999997</v>
      </c>
      <c r="T59" s="64">
        <f>$E$59</f>
        <v>0.27983599999999997</v>
      </c>
    </row>
    <row r="61" spans="1:20" x14ac:dyDescent="0.25">
      <c r="A61" s="6">
        <f>A59+1</f>
        <v>303</v>
      </c>
      <c r="C61" s="17" t="s">
        <v>217</v>
      </c>
      <c r="E61" s="96">
        <f ca="1">(((E66*E67)+E70-E71)*(E68/(1-E68)))+E69/(1-E68)</f>
        <v>183616980.27101657</v>
      </c>
      <c r="F61" t="str">
        <f>"Line "&amp;A63</f>
        <v>Line 304</v>
      </c>
      <c r="H61" s="6">
        <f>A61</f>
        <v>303</v>
      </c>
      <c r="K61" s="96">
        <f>'3-True-upTRR_RY26'!E61</f>
        <v>183621109.27514073</v>
      </c>
      <c r="L61" s="96">
        <f ca="1">E61-K61</f>
        <v>-4129.0041241645813</v>
      </c>
      <c r="M61" s="96">
        <f>(((M66*M67)+M70-M71)*(M68/(1-M68)))+M69/(1-M68)</f>
        <v>-4129.004124165871</v>
      </c>
      <c r="N61" s="96">
        <f>(((N66*N67)+N70-N71)*(N68/(1-N68)))+N69/(1-N68)</f>
        <v>0</v>
      </c>
      <c r="O61" s="96">
        <f>(((O66*O67)+O70-O71)*(O68/(1-O68)))+O69/(1-O68)</f>
        <v>0</v>
      </c>
      <c r="P61" s="96">
        <f>(((P66*P67)+P70-P71)*(P68/(1-P68)))+P69/(1-P68)</f>
        <v>0</v>
      </c>
      <c r="Q61" s="96">
        <f>(((Q66*Q67)+Q70-Q71)*(Q68/(1-Q68)))+Q69/(1-Q68)</f>
        <v>0</v>
      </c>
      <c r="R61" s="96">
        <f>(((R66*R67)+R70-R71)*(R68/(1-R68)))+R69/(1-R68)</f>
        <v>0</v>
      </c>
      <c r="S61" s="96">
        <f>(((S66*S67)+S70-S71)*(S68/(1-S68)))+S69/(1-S68)</f>
        <v>0</v>
      </c>
      <c r="T61" s="96">
        <f ca="1">(((T66*T67)+T70-T71)*(T68/(1-T68)))+T69/(1-T68)</f>
        <v>3.5700033676809375E-10</v>
      </c>
    </row>
    <row r="63" spans="1:20" x14ac:dyDescent="0.25">
      <c r="A63" s="6">
        <f>A61+1</f>
        <v>304</v>
      </c>
      <c r="C63" t="s">
        <v>420</v>
      </c>
      <c r="H63" s="6">
        <f>A63</f>
        <v>304</v>
      </c>
    </row>
    <row r="65" spans="1:20" x14ac:dyDescent="0.25">
      <c r="C65" t="s">
        <v>214</v>
      </c>
    </row>
    <row r="66" spans="1:20" x14ac:dyDescent="0.25">
      <c r="A66" s="6">
        <f>A63+1</f>
        <v>305</v>
      </c>
      <c r="C66" s="50" t="s">
        <v>213</v>
      </c>
      <c r="D66" s="50"/>
      <c r="E66" s="97">
        <f ca="1">+E30</f>
        <v>10323359373.036377</v>
      </c>
      <c r="F66" t="str">
        <f>"Line "&amp;A30</f>
        <v>Line 115</v>
      </c>
      <c r="G66" s="53"/>
      <c r="H66" s="6">
        <f>A66</f>
        <v>305</v>
      </c>
      <c r="K66" s="97">
        <f>'3-True-upTRR_RY26'!E66</f>
        <v>10323562685.396225</v>
      </c>
      <c r="L66" s="97">
        <f ca="1">E66-K66</f>
        <v>-203312.35984802246</v>
      </c>
      <c r="M66" s="97">
        <f>+M30</f>
        <v>-203312.35984804004</v>
      </c>
      <c r="N66" s="97">
        <f>+N30</f>
        <v>0</v>
      </c>
      <c r="O66" s="97">
        <f>+O30</f>
        <v>0</v>
      </c>
      <c r="P66" s="97">
        <f>+P30</f>
        <v>0</v>
      </c>
      <c r="Q66" s="97">
        <f>+Q30</f>
        <v>0</v>
      </c>
      <c r="R66" s="97">
        <f>+R30</f>
        <v>0</v>
      </c>
      <c r="S66" s="97">
        <f>+S30</f>
        <v>0</v>
      </c>
      <c r="T66" s="97">
        <f ca="1">+T30</f>
        <v>1.7578713595867157E-8</v>
      </c>
    </row>
    <row r="67" spans="1:20" x14ac:dyDescent="0.25">
      <c r="A67" s="6">
        <f>A66+1</f>
        <v>306</v>
      </c>
      <c r="C67" s="52" t="s">
        <v>211</v>
      </c>
      <c r="D67" s="52"/>
      <c r="E67" s="51">
        <f>E45</f>
        <v>5.2264807947588816E-2</v>
      </c>
      <c r="F67" t="str">
        <f>"Line "&amp;A45</f>
        <v>Line 205</v>
      </c>
      <c r="H67" s="6">
        <f>A67</f>
        <v>306</v>
      </c>
      <c r="K67" s="51">
        <f>'3-True-upTRR_RY26'!E67</f>
        <v>5.2264807947588816E-2</v>
      </c>
      <c r="L67" s="51">
        <f>E67-K67</f>
        <v>0</v>
      </c>
      <c r="M67" s="51">
        <f>$E$67</f>
        <v>5.2264807947588816E-2</v>
      </c>
      <c r="N67" s="51">
        <f>$E$67</f>
        <v>5.2264807947588816E-2</v>
      </c>
      <c r="O67" s="51">
        <f>$E$67</f>
        <v>5.2264807947588816E-2</v>
      </c>
      <c r="P67" s="51">
        <f>$E$67</f>
        <v>5.2264807947588816E-2</v>
      </c>
      <c r="Q67" s="51">
        <f>$E$67</f>
        <v>5.2264807947588816E-2</v>
      </c>
      <c r="R67" s="51">
        <f>$E$67</f>
        <v>5.2264807947588816E-2</v>
      </c>
      <c r="S67" s="51">
        <f>$E$67</f>
        <v>5.2264807947588816E-2</v>
      </c>
      <c r="T67" s="51">
        <f>$E$67</f>
        <v>5.2264807947588816E-2</v>
      </c>
    </row>
    <row r="68" spans="1:20" x14ac:dyDescent="0.25">
      <c r="A68" s="6">
        <f>A67+1</f>
        <v>307</v>
      </c>
      <c r="C68" s="50" t="s">
        <v>209</v>
      </c>
      <c r="D68" s="50"/>
      <c r="E68" s="31">
        <f>E59</f>
        <v>0.27983599999999997</v>
      </c>
      <c r="F68" t="str">
        <f>"Line "&amp;A59</f>
        <v>Line 302</v>
      </c>
      <c r="H68" s="6">
        <f>A68</f>
        <v>307</v>
      </c>
      <c r="K68" s="31">
        <f>'3-True-upTRR_RY26'!E68</f>
        <v>0.27983599999999997</v>
      </c>
      <c r="L68" s="31">
        <f>E68-K68</f>
        <v>0</v>
      </c>
      <c r="M68" s="31">
        <f>$E$68</f>
        <v>0.27983599999999997</v>
      </c>
      <c r="N68" s="31">
        <f>$E$68</f>
        <v>0.27983599999999997</v>
      </c>
      <c r="O68" s="31">
        <f>$E$68</f>
        <v>0.27983599999999997</v>
      </c>
      <c r="P68" s="31">
        <f>$E$68</f>
        <v>0.27983599999999997</v>
      </c>
      <c r="Q68" s="31">
        <f>$E$68</f>
        <v>0.27983599999999997</v>
      </c>
      <c r="R68" s="31">
        <f>$E$68</f>
        <v>0.27983599999999997</v>
      </c>
      <c r="S68" s="31">
        <f>$E$68</f>
        <v>0.27983599999999997</v>
      </c>
      <c r="T68" s="31">
        <f>$E$68</f>
        <v>0.27983599999999997</v>
      </c>
    </row>
    <row r="69" spans="1:20" x14ac:dyDescent="0.25">
      <c r="A69" s="6">
        <f>A68+1</f>
        <v>308</v>
      </c>
      <c r="C69" s="50" t="s">
        <v>207</v>
      </c>
      <c r="D69" s="50"/>
      <c r="E69" s="97">
        <f>'1-BaseTRR_RY27'!D108</f>
        <v>-21883788.802613933</v>
      </c>
      <c r="F69" t="str">
        <f>CONCATENATE("1-BaseTRR, L. ",'1-BaseTRR_RY27'!A108)</f>
        <v>1-BaseTRR, L. 407</v>
      </c>
      <c r="H69" s="6">
        <f>A69</f>
        <v>308</v>
      </c>
      <c r="K69" s="97">
        <f>'3-True-upTRR_RY26'!E69</f>
        <v>-21883788.802613933</v>
      </c>
      <c r="L69" s="97">
        <f>E69-K69</f>
        <v>0</v>
      </c>
      <c r="M69" s="97"/>
      <c r="N69" s="97"/>
      <c r="O69" s="97"/>
      <c r="P69" s="97"/>
      <c r="Q69" s="97"/>
      <c r="R69" s="97"/>
      <c r="S69" s="97"/>
      <c r="T69" s="97">
        <f>L69</f>
        <v>0</v>
      </c>
    </row>
    <row r="70" spans="1:20" x14ac:dyDescent="0.25">
      <c r="A70" s="6">
        <f>A69+1</f>
        <v>309</v>
      </c>
      <c r="C70" s="50" t="s">
        <v>205</v>
      </c>
      <c r="D70" s="50"/>
      <c r="E70" s="97">
        <f>'1-BaseTRR_RY27'!D103</f>
        <v>11196068.832097646</v>
      </c>
      <c r="F70" t="str">
        <f>CONCATENATE("1-BaseTRR, L. ",'1-BaseTRR_RY27'!A103)</f>
        <v>1-BaseTRR, L. 404</v>
      </c>
      <c r="H70" s="6">
        <f>A70</f>
        <v>309</v>
      </c>
      <c r="K70" s="97">
        <f>'3-True-upTRR_RY26'!E70</f>
        <v>11196068.832097646</v>
      </c>
      <c r="L70" s="97">
        <f>E70-K70</f>
        <v>0</v>
      </c>
      <c r="M70" s="97"/>
      <c r="N70" s="97"/>
      <c r="O70" s="97"/>
      <c r="P70" s="97"/>
      <c r="Q70" s="97"/>
      <c r="R70" s="97"/>
      <c r="S70" s="97"/>
      <c r="T70" s="97">
        <f>L70</f>
        <v>0</v>
      </c>
    </row>
    <row r="71" spans="1:20" x14ac:dyDescent="0.25">
      <c r="A71" s="6">
        <f>A70+1</f>
        <v>310</v>
      </c>
      <c r="C71" s="50" t="s">
        <v>419</v>
      </c>
      <c r="D71" s="50"/>
      <c r="E71" s="49">
        <f ca="1">E49</f>
        <v>0</v>
      </c>
      <c r="F71" t="str">
        <f>"Line "&amp;A49&amp;""</f>
        <v>Line 208</v>
      </c>
      <c r="H71" s="6"/>
      <c r="K71" s="49">
        <f>'3-True-upTRR_RY26'!E71</f>
        <v>0</v>
      </c>
      <c r="L71" s="49">
        <f ca="1">E71-K71</f>
        <v>0</v>
      </c>
      <c r="M71" s="49"/>
      <c r="N71" s="49"/>
      <c r="O71" s="49"/>
      <c r="P71" s="49"/>
      <c r="Q71" s="49"/>
      <c r="R71" s="49"/>
      <c r="S71" s="49"/>
      <c r="T71" s="49"/>
    </row>
    <row r="73" spans="1:20" x14ac:dyDescent="0.25">
      <c r="C73" s="100" t="s">
        <v>418</v>
      </c>
      <c r="D73" s="100"/>
      <c r="E73" s="100"/>
      <c r="F73" s="100"/>
      <c r="G73" s="100"/>
      <c r="K73" s="41"/>
      <c r="L73" s="41"/>
      <c r="M73" s="41"/>
      <c r="N73" s="41"/>
      <c r="O73" s="41"/>
      <c r="P73" s="41"/>
      <c r="Q73" s="41"/>
      <c r="R73" s="41"/>
      <c r="S73" s="41"/>
      <c r="T73" s="41"/>
    </row>
    <row r="74" spans="1:20" x14ac:dyDescent="0.25">
      <c r="C74" s="21" t="s">
        <v>417</v>
      </c>
      <c r="D74" s="21"/>
      <c r="E74" s="21"/>
      <c r="F74" s="21"/>
      <c r="G74" s="21"/>
    </row>
    <row r="75" spans="1:20" x14ac:dyDescent="0.25">
      <c r="C75" s="19" t="str">
        <f>"1) Input the Annual True-up Adjustment that was included in the Prior Year's rates on Line "&amp;A101&amp;" and input the Rate Year the ATA trued-up. (For example,  if the Prior Year is 2021, then the ATA that was included in the 2021 rates was the ATA for 2019.)"</f>
        <v>1) Input the Annual True-up Adjustment that was included in the Prior Year's rates on Line 416 and input the Rate Year the ATA trued-up. (For example,  if the Prior Year is 2021, then the ATA that was included in the 2021 rates was the ATA for 2019.)</v>
      </c>
      <c r="D75" s="19"/>
      <c r="E75" s="19"/>
      <c r="F75" s="19"/>
      <c r="G75" s="19"/>
    </row>
    <row r="76" spans="1:20" x14ac:dyDescent="0.25">
      <c r="C76" s="19"/>
      <c r="D76" s="19"/>
      <c r="E76" s="19"/>
      <c r="F76" s="19"/>
      <c r="G76" s="19"/>
    </row>
    <row r="77" spans="1:20" x14ac:dyDescent="0.25">
      <c r="C77" s="66"/>
    </row>
    <row r="78" spans="1:20" x14ac:dyDescent="0.25">
      <c r="A78" s="37" t="s">
        <v>100</v>
      </c>
      <c r="B78" s="37"/>
      <c r="C78" s="37" t="s">
        <v>73</v>
      </c>
      <c r="E78" s="37" t="s">
        <v>156</v>
      </c>
      <c r="F78" s="37" t="s">
        <v>155</v>
      </c>
      <c r="G78" s="37" t="s">
        <v>154</v>
      </c>
      <c r="H78" s="37" t="str">
        <f>A78</f>
        <v>Line</v>
      </c>
      <c r="K78" s="37"/>
      <c r="L78" s="37"/>
      <c r="M78" s="37"/>
      <c r="N78" s="37"/>
      <c r="O78" s="37"/>
      <c r="P78" s="37"/>
      <c r="Q78" s="37"/>
      <c r="R78" s="37"/>
      <c r="S78" s="37"/>
      <c r="T78" s="37"/>
    </row>
    <row r="79" spans="1:20" x14ac:dyDescent="0.25">
      <c r="C79" s="48" t="s">
        <v>200</v>
      </c>
      <c r="D79" s="48"/>
    </row>
    <row r="80" spans="1:20" x14ac:dyDescent="0.25">
      <c r="A80" s="6">
        <v>400</v>
      </c>
      <c r="C80" t="s">
        <v>199</v>
      </c>
      <c r="E80" s="97">
        <f>'1-BaseTRR_RY27'!D125</f>
        <v>670326922.22317004</v>
      </c>
      <c r="F80" t="str">
        <f>CONCATENATE("1-BaseTRR, L. ",'1-BaseTRR_RY27'!A125)</f>
        <v>1-BaseTRR, L. 500</v>
      </c>
      <c r="H80" s="6">
        <f>A80</f>
        <v>400</v>
      </c>
      <c r="K80" s="97">
        <f>'3-True-upTRR_RY26'!E80</f>
        <v>670263608.10886574</v>
      </c>
      <c r="L80" s="97">
        <f>E80-K80</f>
        <v>63314.114304304123</v>
      </c>
      <c r="M80" s="97">
        <f>'18-OandM RY27'!P40</f>
        <v>63314.114304262621</v>
      </c>
      <c r="N80" s="97"/>
      <c r="O80" s="97"/>
      <c r="P80" s="97"/>
      <c r="Q80" s="97"/>
      <c r="R80" s="97"/>
      <c r="S80" s="97"/>
      <c r="T80" s="97">
        <f>L80-SUM(M80:S80)</f>
        <v>4.1502062231302261E-8</v>
      </c>
    </row>
    <row r="81" spans="1:23" x14ac:dyDescent="0.25">
      <c r="A81" s="6">
        <f>A80+1</f>
        <v>401</v>
      </c>
      <c r="C81" t="s">
        <v>197</v>
      </c>
      <c r="E81" s="97">
        <f>'1-BaseTRR_RY27'!D126</f>
        <v>307679208.71694654</v>
      </c>
      <c r="F81" t="str">
        <f>CONCATENATE("1-BaseTRR, L. ",'1-BaseTRR_RY27'!A126)</f>
        <v>1-BaseTRR, L. 501</v>
      </c>
      <c r="H81" s="6">
        <f>A81</f>
        <v>401</v>
      </c>
      <c r="K81" s="97">
        <f>'3-True-upTRR_RY26'!E81</f>
        <v>309775646.42973119</v>
      </c>
      <c r="L81" s="97">
        <f>E81-K81</f>
        <v>-2096437.7127846479</v>
      </c>
      <c r="M81" s="97">
        <f>'19-AandG RY27'!T25+'19-AandG RY27'!U31</f>
        <v>-2096437.7127846631</v>
      </c>
      <c r="N81" s="97"/>
      <c r="O81" s="97"/>
      <c r="P81" s="97"/>
      <c r="Q81" s="97"/>
      <c r="R81" s="97"/>
      <c r="S81" s="97"/>
      <c r="T81" s="97">
        <f>L81-SUM(M81:S81)</f>
        <v>1.5133991837501526E-8</v>
      </c>
      <c r="W81" s="33"/>
    </row>
    <row r="82" spans="1:23" x14ac:dyDescent="0.25">
      <c r="A82" s="6">
        <f>A81+1</f>
        <v>402</v>
      </c>
      <c r="C82" t="s">
        <v>195</v>
      </c>
      <c r="E82" s="97">
        <f>'1-BaseTRR_RY27'!D127</f>
        <v>1745354.32</v>
      </c>
      <c r="F82" t="str">
        <f>CONCATENATE("1-BaseTRR, L. ",'1-BaseTRR_RY27'!A127)</f>
        <v>1-BaseTRR, L. 502</v>
      </c>
      <c r="H82" s="6">
        <f>A82</f>
        <v>402</v>
      </c>
      <c r="K82" s="97">
        <f>'3-True-upTRR_RY26'!E82</f>
        <v>1745354.32</v>
      </c>
      <c r="L82" s="97">
        <f>E82-K82</f>
        <v>0</v>
      </c>
      <c r="M82" s="97"/>
      <c r="N82" s="97"/>
      <c r="O82" s="97"/>
      <c r="P82" s="97"/>
      <c r="Q82" s="97"/>
      <c r="R82" s="97"/>
      <c r="S82" s="97"/>
      <c r="T82" s="97">
        <f>L82-SUM(M82:S82)</f>
        <v>0</v>
      </c>
    </row>
    <row r="83" spans="1:23" x14ac:dyDescent="0.25">
      <c r="A83" s="6">
        <f>A82+1</f>
        <v>403</v>
      </c>
      <c r="C83" t="s">
        <v>193</v>
      </c>
      <c r="E83" s="97">
        <f>'1-BaseTRR_RY27'!D128</f>
        <v>529931639.00447822</v>
      </c>
      <c r="F83" t="str">
        <f>CONCATENATE("1-BaseTRR, L. ",'1-BaseTRR_RY27'!A128)</f>
        <v>1-BaseTRR, L. 503</v>
      </c>
      <c r="H83" s="6">
        <f>A83</f>
        <v>403</v>
      </c>
      <c r="K83" s="97">
        <f>'3-True-upTRR_RY26'!E83</f>
        <v>529931639.00447822</v>
      </c>
      <c r="L83" s="97">
        <f>E83-K83</f>
        <v>0</v>
      </c>
      <c r="M83" s="97"/>
      <c r="N83" s="97"/>
      <c r="O83" s="97"/>
      <c r="P83" s="97"/>
      <c r="Q83" s="97"/>
      <c r="R83" s="97"/>
      <c r="S83" s="97"/>
      <c r="T83" s="97">
        <f>L83-SUM(M83:S83)</f>
        <v>0</v>
      </c>
    </row>
    <row r="84" spans="1:23" x14ac:dyDescent="0.25">
      <c r="A84" s="6">
        <f>A83+1</f>
        <v>404</v>
      </c>
      <c r="C84" t="s">
        <v>189</v>
      </c>
      <c r="E84" s="97">
        <f ca="1">+'8-AbandonedPlant'!I14</f>
        <v>0</v>
      </c>
      <c r="F84" t="s">
        <v>188</v>
      </c>
      <c r="H84" s="6">
        <f>A84</f>
        <v>404</v>
      </c>
      <c r="K84" s="97">
        <f>'3-True-upTRR_RY26'!E84</f>
        <v>0</v>
      </c>
      <c r="L84" s="97">
        <f ca="1">E84-K84</f>
        <v>0</v>
      </c>
      <c r="M84" s="97"/>
      <c r="N84" s="97"/>
      <c r="O84" s="97"/>
      <c r="P84" s="97"/>
      <c r="Q84" s="97"/>
      <c r="R84" s="97"/>
      <c r="S84" s="97"/>
      <c r="T84" s="97">
        <f ca="1">L84-SUM(M84:S84)</f>
        <v>0</v>
      </c>
    </row>
    <row r="85" spans="1:23" x14ac:dyDescent="0.25">
      <c r="A85" s="6">
        <f>A84+1</f>
        <v>405</v>
      </c>
      <c r="C85" t="s">
        <v>187</v>
      </c>
      <c r="E85" s="97">
        <f ca="1">E50</f>
        <v>713492900.44668853</v>
      </c>
      <c r="F85" t="str">
        <f>"Line "&amp;A50&amp;""</f>
        <v>Line 209</v>
      </c>
      <c r="H85" s="6">
        <f>A85</f>
        <v>405</v>
      </c>
      <c r="K85" s="97">
        <f>'3-True-upTRR_RY26'!E85</f>
        <v>713506952.26064587</v>
      </c>
      <c r="L85" s="97">
        <f ca="1">E85-K85</f>
        <v>-14051.813957333565</v>
      </c>
      <c r="M85" s="97">
        <f>M50</f>
        <v>-14051.813957337063</v>
      </c>
      <c r="N85" s="97">
        <f>N50</f>
        <v>0</v>
      </c>
      <c r="O85" s="97">
        <f>O50</f>
        <v>0</v>
      </c>
      <c r="P85" s="97">
        <f>P50</f>
        <v>0</v>
      </c>
      <c r="Q85" s="97">
        <f>Q50</f>
        <v>0</v>
      </c>
      <c r="R85" s="97">
        <f>R50</f>
        <v>0</v>
      </c>
      <c r="S85" s="97">
        <f>S50</f>
        <v>0</v>
      </c>
      <c r="T85" s="97">
        <f ca="1">L85-SUM(M85:S85)</f>
        <v>3.497916623018682E-9</v>
      </c>
    </row>
    <row r="86" spans="1:23" x14ac:dyDescent="0.25">
      <c r="A86" s="6">
        <f>A85+1</f>
        <v>406</v>
      </c>
      <c r="C86" t="s">
        <v>185</v>
      </c>
      <c r="E86" s="97">
        <f>'1-BaseTRR_RY27'!D132</f>
        <v>143416089.90797246</v>
      </c>
      <c r="F86" t="str">
        <f>CONCATENATE("1-BaseTRR, L. ",'1-BaseTRR_RY27'!A132)</f>
        <v>1-BaseTRR, L. 507</v>
      </c>
      <c r="H86" s="6">
        <f>A86</f>
        <v>406</v>
      </c>
      <c r="K86" s="97">
        <f>'3-True-upTRR_RY26'!E86</f>
        <v>143416089.90797246</v>
      </c>
      <c r="L86" s="97">
        <f>E86-K86</f>
        <v>0</v>
      </c>
      <c r="M86" s="97"/>
      <c r="N86" s="97"/>
      <c r="O86" s="97"/>
      <c r="P86" s="97"/>
      <c r="Q86" s="97"/>
      <c r="R86" s="97"/>
      <c r="S86" s="97"/>
      <c r="T86" s="97">
        <f>L86-SUM(M86:S86)</f>
        <v>0</v>
      </c>
    </row>
    <row r="87" spans="1:23" x14ac:dyDescent="0.25">
      <c r="A87" s="6">
        <f>A86+1</f>
        <v>407</v>
      </c>
      <c r="C87" t="s">
        <v>183</v>
      </c>
      <c r="E87" s="97">
        <f ca="1">E61</f>
        <v>183616980.27101657</v>
      </c>
      <c r="F87" t="str">
        <f>"Line "&amp;A61&amp;""</f>
        <v>Line 303</v>
      </c>
      <c r="H87" s="6">
        <f>A87</f>
        <v>407</v>
      </c>
      <c r="K87" s="97">
        <f>'3-True-upTRR_RY26'!E87</f>
        <v>183621109.27514073</v>
      </c>
      <c r="L87" s="97">
        <f ca="1">E87-K87</f>
        <v>-4129.0041241645813</v>
      </c>
      <c r="M87" s="97">
        <f>M61</f>
        <v>-4129.004124165871</v>
      </c>
      <c r="N87" s="97">
        <f>N61</f>
        <v>0</v>
      </c>
      <c r="O87" s="97">
        <f>O61</f>
        <v>0</v>
      </c>
      <c r="P87" s="97">
        <f>P61</f>
        <v>0</v>
      </c>
      <c r="Q87" s="97">
        <f>Q61</f>
        <v>0</v>
      </c>
      <c r="R87" s="97">
        <f>R61</f>
        <v>0</v>
      </c>
      <c r="S87" s="97">
        <f>S61</f>
        <v>0</v>
      </c>
      <c r="T87" s="97">
        <f ca="1">T61</f>
        <v>3.5700033676809375E-10</v>
      </c>
    </row>
    <row r="88" spans="1:23" x14ac:dyDescent="0.25">
      <c r="A88" s="6">
        <f>A87+1</f>
        <v>408</v>
      </c>
      <c r="C88" t="s">
        <v>24</v>
      </c>
      <c r="E88" s="97">
        <f>'1-BaseTRR_RY27'!D134</f>
        <v>-14732192.819800004</v>
      </c>
      <c r="F88" t="str">
        <f>CONCATENATE("1-BaseTRR, L. ",'1-BaseTRR_RY27'!A134)</f>
        <v>1-BaseTRR, L. 509</v>
      </c>
      <c r="G88" t="s">
        <v>178</v>
      </c>
      <c r="H88" s="6">
        <f>A88</f>
        <v>408</v>
      </c>
      <c r="K88" s="97">
        <f>'3-True-upTRR_RY26'!E88</f>
        <v>-14732192.819800004</v>
      </c>
      <c r="L88" s="97">
        <f>E88-K88</f>
        <v>0</v>
      </c>
      <c r="M88" s="97"/>
      <c r="N88" s="97"/>
      <c r="O88" s="97"/>
      <c r="P88" s="97"/>
      <c r="Q88" s="97"/>
      <c r="R88" s="97"/>
      <c r="S88" s="97"/>
      <c r="T88" s="97">
        <f>L88-SUM(M88:R88)</f>
        <v>0</v>
      </c>
    </row>
    <row r="89" spans="1:23" x14ac:dyDescent="0.25">
      <c r="A89" s="6">
        <f>A88+1</f>
        <v>409</v>
      </c>
      <c r="C89" t="s">
        <v>180</v>
      </c>
      <c r="E89" s="97">
        <f>'1-BaseTRR_RY27'!D135</f>
        <v>-19860596.636095401</v>
      </c>
      <c r="F89" t="str">
        <f>CONCATENATE("1-BaseTRR, L. ",'1-BaseTRR_RY27'!A135)</f>
        <v>1-BaseTRR, L. 510</v>
      </c>
      <c r="G89" t="s">
        <v>178</v>
      </c>
      <c r="H89" s="6">
        <f>A89</f>
        <v>409</v>
      </c>
      <c r="K89" s="97">
        <f>'3-True-upTRR_RY26'!E89</f>
        <v>-19860596.636095401</v>
      </c>
      <c r="L89" s="97">
        <f>E89-K89</f>
        <v>0</v>
      </c>
      <c r="M89" s="97"/>
      <c r="N89" s="97"/>
      <c r="O89" s="97"/>
      <c r="P89" s="97"/>
      <c r="Q89" s="97"/>
      <c r="R89" s="97"/>
      <c r="S89" s="97"/>
      <c r="T89" s="97">
        <f>L89-SUM(M89:R89)</f>
        <v>0</v>
      </c>
    </row>
    <row r="90" spans="1:23" x14ac:dyDescent="0.25">
      <c r="A90" s="6">
        <f>A89+1</f>
        <v>410</v>
      </c>
      <c r="C90" t="s">
        <v>177</v>
      </c>
      <c r="E90" s="99">
        <f>'1-BaseTRR_RY27'!D136</f>
        <v>0</v>
      </c>
      <c r="F90" t="str">
        <f>CONCATENATE("1-BaseTRR, L. ",'1-BaseTRR_RY27'!A136)</f>
        <v>1-BaseTRR, L. 511</v>
      </c>
      <c r="H90" s="6">
        <f>A90</f>
        <v>410</v>
      </c>
      <c r="K90" s="99">
        <f>'3-True-upTRR_RY26'!E90</f>
        <v>0</v>
      </c>
      <c r="L90" s="99">
        <f>E90-K90</f>
        <v>0</v>
      </c>
      <c r="M90" s="99"/>
      <c r="N90" s="99"/>
      <c r="O90" s="99"/>
      <c r="P90" s="99"/>
      <c r="Q90" s="99"/>
      <c r="R90" s="99"/>
      <c r="S90" s="99"/>
      <c r="T90" s="99">
        <f>L90-SUM(M90:R90)</f>
        <v>0</v>
      </c>
    </row>
    <row r="91" spans="1:23" x14ac:dyDescent="0.25">
      <c r="A91" s="6">
        <f>A90+1</f>
        <v>411</v>
      </c>
      <c r="C91" s="17" t="s">
        <v>174</v>
      </c>
      <c r="D91" s="17"/>
      <c r="E91" s="96">
        <f ca="1">SUM(E80:E90)</f>
        <v>2515616305.4343772</v>
      </c>
      <c r="F91" t="str">
        <f>"Sum Lines "&amp;A80&amp;" to "&amp;A90&amp;""</f>
        <v>Sum Lines 400 to 410</v>
      </c>
      <c r="H91" s="6">
        <f>A91</f>
        <v>411</v>
      </c>
      <c r="K91" s="96">
        <f>'3-True-upTRR_RY26'!E91</f>
        <v>2517667609.8509388</v>
      </c>
      <c r="L91" s="96">
        <f ca="1">E91-K91</f>
        <v>-2051304.4165616035</v>
      </c>
      <c r="M91" s="96">
        <f>SUM(M80:M90)</f>
        <v>-2051304.4165619034</v>
      </c>
      <c r="N91" s="96">
        <f>SUM(N80:N90)</f>
        <v>0</v>
      </c>
      <c r="O91" s="96">
        <f>SUM(O80:O90)</f>
        <v>0</v>
      </c>
      <c r="P91" s="96">
        <f>SUM(P80:P90)</f>
        <v>0</v>
      </c>
      <c r="Q91" s="96">
        <f>SUM(Q80:Q90)</f>
        <v>0</v>
      </c>
      <c r="R91" s="96">
        <f>SUM(R80:R90)</f>
        <v>0</v>
      </c>
      <c r="S91" s="96">
        <f>SUM(S80:S90)</f>
        <v>0</v>
      </c>
      <c r="T91" s="96">
        <f ca="1">SUM(T80:T90)</f>
        <v>6.0490971028590561E-8</v>
      </c>
    </row>
    <row r="92" spans="1:23" x14ac:dyDescent="0.25">
      <c r="H92" s="6"/>
    </row>
    <row r="93" spans="1:23" x14ac:dyDescent="0.25">
      <c r="C93" s="48" t="s">
        <v>172</v>
      </c>
      <c r="D93" s="48"/>
    </row>
    <row r="94" spans="1:23" x14ac:dyDescent="0.25">
      <c r="A94" s="6">
        <f>A91+1</f>
        <v>412</v>
      </c>
      <c r="C94" t="s">
        <v>171</v>
      </c>
      <c r="E94" s="88">
        <f>'1-BaseTRR_RY27'!D140</f>
        <v>7.6870000000000003E-3</v>
      </c>
      <c r="F94" t="str">
        <f>CONCATENATE("1-BaseTRR, L. ",'1-BaseTRR_RY27'!A140)</f>
        <v>1-BaseTRR, L. 513</v>
      </c>
      <c r="H94" s="6">
        <f>A94</f>
        <v>412</v>
      </c>
      <c r="K94" s="88">
        <f>'3-True-upTRR_RY26'!E94</f>
        <v>7.6870000000000003E-3</v>
      </c>
      <c r="L94" s="88">
        <f>E94-K94</f>
        <v>0</v>
      </c>
      <c r="M94" s="88">
        <f>$E$94</f>
        <v>7.6870000000000003E-3</v>
      </c>
      <c r="N94" s="88">
        <f>$E$94</f>
        <v>7.6870000000000003E-3</v>
      </c>
      <c r="O94" s="88">
        <f>$E$94</f>
        <v>7.6870000000000003E-3</v>
      </c>
      <c r="P94" s="88">
        <f>$E$94</f>
        <v>7.6870000000000003E-3</v>
      </c>
      <c r="Q94" s="88">
        <f>$E$94</f>
        <v>7.6870000000000003E-3</v>
      </c>
      <c r="R94" s="88">
        <f>$E$94</f>
        <v>7.6870000000000003E-3</v>
      </c>
      <c r="S94" s="88">
        <f>$E$94</f>
        <v>7.6870000000000003E-3</v>
      </c>
      <c r="T94" s="88">
        <f>$E$94</f>
        <v>7.6870000000000003E-3</v>
      </c>
    </row>
    <row r="95" spans="1:23" x14ac:dyDescent="0.25">
      <c r="A95" s="6">
        <f>A94+1</f>
        <v>413</v>
      </c>
      <c r="C95" t="s">
        <v>169</v>
      </c>
      <c r="D95" s="17"/>
      <c r="E95" s="87">
        <f>'1-BaseTRR_RY27'!D141</f>
        <v>2.0782341986441631E-4</v>
      </c>
      <c r="F95" t="str">
        <f>CONCATENATE("1-BaseTRR, L. ",'1-BaseTRR_RY27'!A141)</f>
        <v>1-BaseTRR, L. 514</v>
      </c>
      <c r="H95" s="6">
        <f>A95</f>
        <v>413</v>
      </c>
      <c r="K95" s="87">
        <f>'3-True-upTRR_RY26'!E95</f>
        <v>2.0782341986441631E-4</v>
      </c>
      <c r="L95" s="87">
        <f>E95-K95</f>
        <v>0</v>
      </c>
      <c r="M95" s="87">
        <f>$E$95</f>
        <v>2.0782341986441631E-4</v>
      </c>
      <c r="N95" s="87">
        <f>$E$95</f>
        <v>2.0782341986441631E-4</v>
      </c>
      <c r="O95" s="87">
        <f>$E$95</f>
        <v>2.0782341986441631E-4</v>
      </c>
      <c r="P95" s="87">
        <f>$E$95</f>
        <v>2.0782341986441631E-4</v>
      </c>
      <c r="Q95" s="87">
        <f>$E$95</f>
        <v>2.0782341986441631E-4</v>
      </c>
      <c r="R95" s="87">
        <f>$E$95</f>
        <v>2.0782341986441631E-4</v>
      </c>
      <c r="S95" s="87">
        <f>$E$95</f>
        <v>2.0782341986441631E-4</v>
      </c>
      <c r="T95" s="87">
        <f>$E$95</f>
        <v>2.0782341986441631E-4</v>
      </c>
    </row>
    <row r="96" spans="1:23" x14ac:dyDescent="0.25">
      <c r="A96" s="6">
        <f>A95+1</f>
        <v>414</v>
      </c>
      <c r="C96" s="17" t="s">
        <v>167</v>
      </c>
      <c r="D96" s="17"/>
      <c r="E96" s="96">
        <f ca="1">(E94+E95)*E91</f>
        <v>19860346.523536116</v>
      </c>
      <c r="F96" s="43" t="str">
        <f>"Line "&amp;A91&amp;" * ( Line "&amp;A94&amp;" + Line "&amp;A95&amp;")"</f>
        <v>Line 411 * ( Line 412 + Line 413)</v>
      </c>
      <c r="H96" s="6">
        <f>A96</f>
        <v>414</v>
      </c>
      <c r="K96" s="96">
        <f>'3-True-upTRR_RY26'!E96</f>
        <v>19876541.209685259</v>
      </c>
      <c r="L96" s="96">
        <f ca="1">E96-K96</f>
        <v>-16194.686149142683</v>
      </c>
      <c r="M96" s="96">
        <f>(M94+M95)*M91</f>
        <v>-16194.686149144227</v>
      </c>
      <c r="N96" s="96">
        <f>(N94+N95)*N91</f>
        <v>0</v>
      </c>
      <c r="O96" s="96">
        <f>(O94+O95)*O91</f>
        <v>0</v>
      </c>
      <c r="P96" s="96">
        <f>(P94+P95)*P91</f>
        <v>0</v>
      </c>
      <c r="Q96" s="96">
        <f>(Q94+Q95)*Q91</f>
        <v>0</v>
      </c>
      <c r="R96" s="96">
        <f>(R94+R95)*R91</f>
        <v>0</v>
      </c>
      <c r="S96" s="96">
        <f>(S94+S95)*S91</f>
        <v>0</v>
      </c>
      <c r="T96" s="96">
        <f ca="1">(T94+T95)*T91</f>
        <v>4.7756553476685666E-10</v>
      </c>
    </row>
    <row r="97" spans="1:23" x14ac:dyDescent="0.25">
      <c r="C97" s="17"/>
      <c r="D97" s="17"/>
      <c r="E97" s="97"/>
      <c r="H97" s="6"/>
      <c r="K97" s="97"/>
      <c r="L97" s="97"/>
      <c r="M97" s="97"/>
      <c r="N97" s="97"/>
      <c r="O97" s="97"/>
      <c r="P97" s="97"/>
      <c r="Q97" s="97"/>
      <c r="R97" s="97"/>
      <c r="S97" s="97"/>
      <c r="T97" s="97"/>
    </row>
    <row r="98" spans="1:23" x14ac:dyDescent="0.25">
      <c r="A98" s="6">
        <f>A96+1</f>
        <v>415</v>
      </c>
      <c r="C98" s="17" t="s">
        <v>416</v>
      </c>
      <c r="D98" s="17"/>
      <c r="E98" s="96">
        <f ca="1">E96+E91</f>
        <v>2535476651.9579134</v>
      </c>
      <c r="F98" t="str">
        <f>"Line "&amp;A91&amp;" + Line "&amp;A96&amp;""</f>
        <v>Line 411 + Line 414</v>
      </c>
      <c r="H98" s="6">
        <f>A98</f>
        <v>415</v>
      </c>
      <c r="K98" s="96">
        <f>'3-True-upTRR_RY26'!E98</f>
        <v>2537544151.0606241</v>
      </c>
      <c r="L98" s="96">
        <f ca="1">E98-K98</f>
        <v>-2067499.1027107239</v>
      </c>
      <c r="M98" s="96">
        <f>M96+M91</f>
        <v>-2067499.1027110477</v>
      </c>
      <c r="N98" s="96">
        <f>N96+N91</f>
        <v>0</v>
      </c>
      <c r="O98" s="96">
        <f>O96+O91</f>
        <v>0</v>
      </c>
      <c r="P98" s="96">
        <f>P96+P91</f>
        <v>0</v>
      </c>
      <c r="Q98" s="96">
        <f>Q96+Q91</f>
        <v>0</v>
      </c>
      <c r="R98" s="96">
        <f>R96+R91</f>
        <v>0</v>
      </c>
      <c r="S98" s="96">
        <f>S96+S91</f>
        <v>0</v>
      </c>
      <c r="T98" s="96">
        <f ca="1">T96+T91</f>
        <v>6.0968536563357424E-8</v>
      </c>
    </row>
    <row r="99" spans="1:23" x14ac:dyDescent="0.25">
      <c r="C99" s="17"/>
      <c r="D99" s="17"/>
      <c r="E99" s="97"/>
      <c r="H99" s="6"/>
      <c r="K99" s="97"/>
      <c r="L99" s="97"/>
      <c r="M99" s="97"/>
      <c r="N99" s="97"/>
      <c r="O99" s="97"/>
      <c r="P99" s="97"/>
      <c r="Q99" s="97"/>
      <c r="R99" s="97"/>
      <c r="S99" s="97"/>
      <c r="T99" s="97"/>
    </row>
    <row r="100" spans="1:23" x14ac:dyDescent="0.25">
      <c r="C100" s="48" t="s">
        <v>65</v>
      </c>
      <c r="D100" s="17"/>
      <c r="E100" s="97"/>
      <c r="H100" s="6"/>
      <c r="K100" s="97"/>
      <c r="L100" s="97"/>
      <c r="M100" s="97"/>
      <c r="N100" s="97"/>
      <c r="O100" s="97"/>
      <c r="P100" s="97"/>
      <c r="Q100" s="97"/>
      <c r="R100" s="97"/>
      <c r="S100" s="97"/>
      <c r="T100" s="97"/>
    </row>
    <row r="101" spans="1:23" x14ac:dyDescent="0.25">
      <c r="A101" s="6">
        <f>A98+1</f>
        <v>416</v>
      </c>
      <c r="C101" t="s">
        <v>415</v>
      </c>
      <c r="E101" s="70">
        <v>136134084</v>
      </c>
      <c r="F101" s="98" t="s">
        <v>414</v>
      </c>
      <c r="H101" s="6">
        <f>A101</f>
        <v>416</v>
      </c>
      <c r="K101" s="70">
        <f>'3-True-upTRR_RY26'!E101</f>
        <v>136134084</v>
      </c>
      <c r="L101" s="70">
        <f>E101-K101</f>
        <v>0</v>
      </c>
      <c r="M101" s="70"/>
      <c r="N101" s="70"/>
      <c r="O101" s="70"/>
      <c r="P101" s="70"/>
      <c r="Q101" s="70"/>
      <c r="R101" s="70"/>
      <c r="S101" s="70"/>
      <c r="T101" s="70"/>
    </row>
    <row r="102" spans="1:23" x14ac:dyDescent="0.25">
      <c r="E102" s="33"/>
      <c r="H102" s="6"/>
      <c r="K102" s="33"/>
      <c r="L102" s="33"/>
      <c r="M102" s="33"/>
      <c r="N102" s="33"/>
      <c r="O102" s="33"/>
      <c r="P102" s="33"/>
      <c r="Q102" s="33"/>
      <c r="R102" s="33"/>
      <c r="S102" s="33"/>
      <c r="T102" s="33"/>
    </row>
    <row r="103" spans="1:23" x14ac:dyDescent="0.25">
      <c r="A103" s="6">
        <f>A101+1</f>
        <v>417</v>
      </c>
      <c r="C103" s="17" t="s">
        <v>413</v>
      </c>
      <c r="E103" s="96">
        <f ca="1">E101+E98</f>
        <v>2671610735.9579134</v>
      </c>
      <c r="F103" t="str">
        <f>"Line "&amp;A98&amp;" + Line "&amp;A101&amp;""</f>
        <v>Line 415 + Line 416</v>
      </c>
      <c r="H103" s="6">
        <f>A103</f>
        <v>417</v>
      </c>
      <c r="K103" s="96">
        <f>'3-True-upTRR_RY26'!E103</f>
        <v>2673678235.0606241</v>
      </c>
      <c r="L103" s="96">
        <f ca="1">E103-K103</f>
        <v>-2067499.1027107239</v>
      </c>
      <c r="M103" s="96">
        <f>M101+M98</f>
        <v>-2067499.1027110477</v>
      </c>
      <c r="N103" s="96">
        <f>N101+N98</f>
        <v>0</v>
      </c>
      <c r="O103" s="96">
        <f>O101+O98</f>
        <v>0</v>
      </c>
      <c r="P103" s="96">
        <f>P101+P98</f>
        <v>0</v>
      </c>
      <c r="Q103" s="96">
        <f>Q101+Q98</f>
        <v>0</v>
      </c>
      <c r="R103" s="96">
        <f>R101+R98</f>
        <v>0</v>
      </c>
      <c r="S103" s="96">
        <f>S101+S98</f>
        <v>0</v>
      </c>
      <c r="T103" s="96">
        <f ca="1">T101+T98</f>
        <v>6.0968536563357424E-8</v>
      </c>
    </row>
    <row r="104" spans="1:23" x14ac:dyDescent="0.25">
      <c r="C104" s="17"/>
      <c r="D104" s="17"/>
      <c r="E104" s="97"/>
      <c r="H104" s="6"/>
      <c r="K104" s="97"/>
      <c r="L104" s="97"/>
      <c r="M104" s="97"/>
      <c r="N104" s="97"/>
      <c r="O104" s="97"/>
      <c r="P104" s="97"/>
      <c r="Q104" s="97"/>
      <c r="R104" s="97"/>
      <c r="S104" s="97"/>
      <c r="T104" s="97"/>
    </row>
    <row r="105" spans="1:23" x14ac:dyDescent="0.25">
      <c r="C105" s="48" t="s">
        <v>412</v>
      </c>
      <c r="D105" s="17"/>
      <c r="E105" s="97"/>
      <c r="H105" s="6"/>
      <c r="K105" s="97"/>
      <c r="L105" s="97"/>
      <c r="M105" s="97"/>
      <c r="N105" s="97"/>
      <c r="O105" s="97"/>
      <c r="P105" s="97"/>
      <c r="Q105" s="97"/>
      <c r="R105" s="97"/>
      <c r="S105" s="97"/>
      <c r="T105" s="97"/>
    </row>
    <row r="106" spans="1:23" x14ac:dyDescent="0.25">
      <c r="A106" s="6">
        <f>A103+1</f>
        <v>418</v>
      </c>
      <c r="C106" t="s">
        <v>153</v>
      </c>
      <c r="D106" s="17"/>
      <c r="E106" s="88">
        <f>'1-BaseTRR_RY27'!D155</f>
        <v>3.5142409364145128E-3</v>
      </c>
      <c r="F106" t="str">
        <f>CONCATENATE("1-BaseTRR, L. ",'1-BaseTRR_RY27'!A155)</f>
        <v>1-BaseTRR, L. 700</v>
      </c>
      <c r="H106" s="6">
        <f>A106</f>
        <v>418</v>
      </c>
      <c r="K106" s="88">
        <f>'3-True-upTRR_RY26'!E106</f>
        <v>3.5142409364145128E-3</v>
      </c>
      <c r="L106" s="88">
        <f>E106-K106</f>
        <v>0</v>
      </c>
      <c r="M106" s="88">
        <f>$E$106</f>
        <v>3.5142409364145128E-3</v>
      </c>
      <c r="N106" s="88">
        <f>$E$106</f>
        <v>3.5142409364145128E-3</v>
      </c>
      <c r="O106" s="88">
        <f>$E$106</f>
        <v>3.5142409364145128E-3</v>
      </c>
      <c r="P106" s="88">
        <f>$E$106</f>
        <v>3.5142409364145128E-3</v>
      </c>
      <c r="Q106" s="88">
        <f>$E$106</f>
        <v>3.5142409364145128E-3</v>
      </c>
      <c r="R106" s="88">
        <f>$E$106</f>
        <v>3.5142409364145128E-3</v>
      </c>
      <c r="S106" s="88">
        <f>$E$106</f>
        <v>3.5142409364145128E-3</v>
      </c>
      <c r="T106" s="88">
        <f>$E$106</f>
        <v>3.5142409364145128E-3</v>
      </c>
    </row>
    <row r="107" spans="1:23" x14ac:dyDescent="0.25">
      <c r="A107" s="6">
        <f>A106+1</f>
        <v>419</v>
      </c>
      <c r="C107" t="s">
        <v>151</v>
      </c>
      <c r="E107" s="97">
        <f ca="1">E106*E103</f>
        <v>9388683.8144678026</v>
      </c>
      <c r="F107" s="43" t="str">
        <f>"Line "&amp;A103&amp;" * Line "&amp;A106&amp;""</f>
        <v>Line 417 * Line 418</v>
      </c>
      <c r="H107" s="6">
        <f>A107</f>
        <v>419</v>
      </c>
      <c r="K107" s="97">
        <f>'3-True-upTRR_RY26'!E107</f>
        <v>9395949.5044505503</v>
      </c>
      <c r="L107" s="97">
        <f ca="1">E107-K107</f>
        <v>-7265.6899827476591</v>
      </c>
      <c r="M107" s="97">
        <f>M106*M103</f>
        <v>-7265.6899827474372</v>
      </c>
      <c r="N107" s="97">
        <f>N106*N103</f>
        <v>0</v>
      </c>
      <c r="O107" s="97">
        <f>O106*O103</f>
        <v>0</v>
      </c>
      <c r="P107" s="97">
        <f>P106*P103</f>
        <v>0</v>
      </c>
      <c r="Q107" s="97">
        <f>Q106*Q103</f>
        <v>0</v>
      </c>
      <c r="R107" s="97">
        <f>R106*R103</f>
        <v>0</v>
      </c>
      <c r="S107" s="97">
        <f>S106*S103</f>
        <v>0</v>
      </c>
      <c r="T107" s="97">
        <f ca="1">T106*T103</f>
        <v>2.1425812702423565E-10</v>
      </c>
    </row>
    <row r="108" spans="1:23" x14ac:dyDescent="0.25">
      <c r="A108" s="6">
        <f>A107+1</f>
        <v>420</v>
      </c>
      <c r="C108" t="s">
        <v>149</v>
      </c>
      <c r="E108" s="97">
        <f>+'23-RetailSGTax'!E38</f>
        <v>4615864.0460625142</v>
      </c>
      <c r="F108" t="s">
        <v>411</v>
      </c>
      <c r="H108" s="6">
        <f>A108</f>
        <v>420</v>
      </c>
      <c r="K108" s="97">
        <f>'3-True-upTRR_RY26'!E108</f>
        <v>4615864.0460625142</v>
      </c>
      <c r="L108" s="97">
        <f>E108-K108</f>
        <v>0</v>
      </c>
      <c r="M108" s="97"/>
      <c r="N108" s="97"/>
      <c r="O108" s="97"/>
      <c r="P108" s="97"/>
      <c r="Q108" s="97"/>
      <c r="R108" s="97"/>
      <c r="S108" s="97"/>
      <c r="T108" s="97"/>
    </row>
    <row r="109" spans="1:23" x14ac:dyDescent="0.25">
      <c r="H109" s="6"/>
    </row>
    <row r="110" spans="1:23" x14ac:dyDescent="0.25">
      <c r="A110" s="6">
        <f>A108+1</f>
        <v>421</v>
      </c>
      <c r="C110" s="17" t="s">
        <v>67</v>
      </c>
      <c r="D110" s="17"/>
      <c r="E110" s="96">
        <f ca="1">E103+E107+E108</f>
        <v>2685615283.8184438</v>
      </c>
      <c r="F110" t="str">
        <f>"Line "&amp;A103&amp;" + Line "&amp;A107&amp;" + Line "&amp;A108&amp;""</f>
        <v>Line 417 + Line 419 + Line 420</v>
      </c>
      <c r="H110" s="6">
        <f>A110</f>
        <v>421</v>
      </c>
      <c r="K110" s="96">
        <f>'3-True-upTRR_RY26'!E110</f>
        <v>2687690048.6111369</v>
      </c>
      <c r="L110" s="96">
        <f ca="1">E110-K110</f>
        <v>-2074764.7926931381</v>
      </c>
      <c r="M110" s="96">
        <f>M103+M107+M108</f>
        <v>-2074764.7926937952</v>
      </c>
      <c r="N110" s="96">
        <f>N103+N107+N108</f>
        <v>0</v>
      </c>
      <c r="O110" s="96">
        <f>O103+O107+O108</f>
        <v>0</v>
      </c>
      <c r="P110" s="96">
        <f>P103+P107+P108</f>
        <v>0</v>
      </c>
      <c r="Q110" s="96">
        <f>Q103+Q107+Q108</f>
        <v>0</v>
      </c>
      <c r="R110" s="96">
        <f>R103+R107+R108</f>
        <v>0</v>
      </c>
      <c r="S110" s="96">
        <f>S103+S107+S108</f>
        <v>0</v>
      </c>
      <c r="T110" s="96">
        <f ca="1">T103+T107+T108</f>
        <v>6.1182794690381661E-8</v>
      </c>
      <c r="W110" s="33"/>
    </row>
    <row r="111" spans="1:23" x14ac:dyDescent="0.25">
      <c r="H111" s="6"/>
      <c r="J111" s="33"/>
      <c r="L111" s="33">
        <f ca="1">E110-'3-True-upTRR_RY26'!E110</f>
        <v>-2074764.7926931381</v>
      </c>
      <c r="M111" s="33"/>
      <c r="N111" s="33"/>
      <c r="O111" s="33"/>
      <c r="P111" s="33"/>
      <c r="Q111" s="33"/>
      <c r="R111" s="33"/>
      <c r="S111" s="33"/>
      <c r="T111" s="33"/>
    </row>
    <row r="112" spans="1:23" x14ac:dyDescent="0.25">
      <c r="C112" s="85"/>
      <c r="K112" t="s">
        <v>143</v>
      </c>
      <c r="L112" s="33">
        <f ca="1">L110-SUM(M110:T110)</f>
        <v>5.9581361711025238E-7</v>
      </c>
      <c r="M112" s="33"/>
      <c r="N112" s="33"/>
      <c r="O112" s="33"/>
      <c r="P112" s="33"/>
      <c r="Q112" s="33"/>
    </row>
    <row r="113" spans="5:20" x14ac:dyDescent="0.25">
      <c r="E113" s="94"/>
      <c r="K113" s="95"/>
      <c r="L113" s="95"/>
      <c r="M113" s="95"/>
      <c r="N113" s="95"/>
      <c r="O113" s="95"/>
      <c r="P113" s="95"/>
      <c r="Q113" s="95"/>
      <c r="R113" s="94"/>
      <c r="S113" s="94"/>
      <c r="T113" s="94"/>
    </row>
    <row r="115" spans="5:20" x14ac:dyDescent="0.25">
      <c r="E115" s="93"/>
      <c r="K115" s="93"/>
      <c r="L115" s="93"/>
      <c r="M115" s="93"/>
      <c r="N115" s="93"/>
      <c r="O115" s="93"/>
      <c r="P115" s="93"/>
      <c r="Q115" s="93"/>
      <c r="R115" s="93"/>
      <c r="S115" s="93"/>
      <c r="T115" s="93"/>
    </row>
  </sheetData>
  <mergeCells count="9">
    <mergeCell ref="C32:G32"/>
    <mergeCell ref="C73:G73"/>
    <mergeCell ref="C52:G52"/>
    <mergeCell ref="C34:G34"/>
    <mergeCell ref="C75:G76"/>
    <mergeCell ref="C54:G54"/>
    <mergeCell ref="C33:G33"/>
    <mergeCell ref="C74:G74"/>
    <mergeCell ref="C53:G53"/>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1" max="14" man="1"/>
  </rowBreaks>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B337E-6E76-401E-A19B-6599FB3AF0BB}">
  <sheetPr>
    <tabColor theme="9" tint="0.59999389629810485"/>
    <pageSetUpPr fitToPage="1"/>
  </sheetPr>
  <dimension ref="A1:W115"/>
  <sheetViews>
    <sheetView topLeftCell="E85" zoomScale="73" zoomScaleNormal="73" workbookViewId="0">
      <selection sqref="A1:B1"/>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4" customWidth="1"/>
    <col min="6" max="6" width="42.28515625" bestFit="1" customWidth="1"/>
    <col min="7" max="7" width="20.28515625" customWidth="1"/>
    <col min="8" max="8" width="4.5703125" bestFit="1" customWidth="1"/>
    <col min="9" max="9" width="2.28515625" customWidth="1"/>
    <col min="10" max="10" width="12.7109375" bestFit="1" customWidth="1"/>
    <col min="11" max="20" width="24" customWidth="1"/>
    <col min="21" max="21" width="6.140625" bestFit="1" customWidth="1"/>
    <col min="22" max="22" width="13.28515625" bestFit="1" customWidth="1"/>
    <col min="23" max="23" width="10.5703125" bestFit="1" customWidth="1"/>
    <col min="26" max="26" width="14.28515625" bestFit="1" customWidth="1"/>
  </cols>
  <sheetData>
    <row r="1" spans="1:22" x14ac:dyDescent="0.25">
      <c r="C1" s="76" t="s">
        <v>67</v>
      </c>
      <c r="F1" s="79"/>
      <c r="G1" s="79" t="s">
        <v>409</v>
      </c>
      <c r="M1" t="s">
        <v>452</v>
      </c>
    </row>
    <row r="2" spans="1:22" x14ac:dyDescent="0.25">
      <c r="C2" s="80" t="s">
        <v>370</v>
      </c>
      <c r="F2" s="79"/>
      <c r="M2" t="s">
        <v>451</v>
      </c>
    </row>
    <row r="3" spans="1:22" x14ac:dyDescent="0.25">
      <c r="A3" s="76"/>
      <c r="B3" s="76"/>
      <c r="C3" s="17"/>
      <c r="I3" s="79"/>
      <c r="J3" s="17"/>
      <c r="M3" t="s">
        <v>450</v>
      </c>
    </row>
    <row r="4" spans="1:22" ht="163.5" customHeight="1" x14ac:dyDescent="0.25">
      <c r="C4" s="42" t="s">
        <v>368</v>
      </c>
      <c r="D4" s="105"/>
      <c r="E4" s="41"/>
      <c r="F4" s="41"/>
      <c r="G4" s="41"/>
      <c r="K4" s="78" t="s">
        <v>495</v>
      </c>
      <c r="L4" s="78" t="s">
        <v>494</v>
      </c>
      <c r="M4" s="78" t="s">
        <v>493</v>
      </c>
      <c r="N4" s="78" t="s">
        <v>492</v>
      </c>
      <c r="O4" s="78" t="s">
        <v>491</v>
      </c>
      <c r="P4" s="78" t="s">
        <v>490</v>
      </c>
      <c r="Q4" s="78" t="s">
        <v>489</v>
      </c>
      <c r="R4" s="78" t="s">
        <v>488</v>
      </c>
      <c r="S4" s="78" t="s">
        <v>487</v>
      </c>
      <c r="T4" s="78"/>
    </row>
    <row r="5" spans="1:22" x14ac:dyDescent="0.25">
      <c r="A5" s="37" t="s">
        <v>100</v>
      </c>
      <c r="B5" s="37"/>
      <c r="C5" s="37" t="s">
        <v>73</v>
      </c>
      <c r="E5" s="37" t="s">
        <v>156</v>
      </c>
      <c r="F5" s="37" t="s">
        <v>155</v>
      </c>
      <c r="G5" s="37" t="s">
        <v>154</v>
      </c>
      <c r="H5" s="37" t="s">
        <v>100</v>
      </c>
      <c r="K5" s="37"/>
      <c r="L5" s="37"/>
      <c r="M5" s="37"/>
      <c r="N5" s="37"/>
      <c r="O5" s="37"/>
      <c r="P5" s="37"/>
      <c r="Q5" s="37"/>
      <c r="R5" s="37"/>
      <c r="S5" s="37"/>
      <c r="T5" s="37"/>
    </row>
    <row r="6" spans="1:22" x14ac:dyDescent="0.25">
      <c r="A6"/>
      <c r="B6"/>
      <c r="C6" s="48" t="s">
        <v>362</v>
      </c>
      <c r="D6" s="48"/>
    </row>
    <row r="7" spans="1:22" x14ac:dyDescent="0.25">
      <c r="A7" s="6">
        <v>100</v>
      </c>
      <c r="C7" t="s">
        <v>361</v>
      </c>
      <c r="E7" s="97">
        <v>15042319626.426313</v>
      </c>
      <c r="F7" t="s">
        <v>447</v>
      </c>
      <c r="G7" t="s">
        <v>425</v>
      </c>
      <c r="H7" s="6">
        <v>100</v>
      </c>
      <c r="K7" s="97">
        <v>15043171312.398457</v>
      </c>
      <c r="L7" s="97">
        <v>-851685.97214317322</v>
      </c>
      <c r="M7" s="97"/>
      <c r="N7" s="97"/>
      <c r="O7" s="97"/>
      <c r="P7" s="97">
        <v>-15497518.773846155</v>
      </c>
      <c r="Q7" s="97">
        <v>-191129.23076923078</v>
      </c>
      <c r="R7" s="97">
        <v>31996512.285547782</v>
      </c>
      <c r="S7" s="97">
        <v>-17159550.253076918</v>
      </c>
      <c r="T7" s="97">
        <v>1.3485550880432129E-6</v>
      </c>
    </row>
    <row r="8" spans="1:22" x14ac:dyDescent="0.25">
      <c r="A8" s="6">
        <v>101</v>
      </c>
      <c r="C8" t="s">
        <v>359</v>
      </c>
      <c r="E8" s="97">
        <v>1384227416.0832276</v>
      </c>
      <c r="F8" t="s">
        <v>446</v>
      </c>
      <c r="G8" t="s">
        <v>431</v>
      </c>
      <c r="H8" s="6">
        <v>101</v>
      </c>
      <c r="K8" s="97">
        <v>1385759470.1859598</v>
      </c>
      <c r="L8" s="97">
        <v>-1532054.1027321815</v>
      </c>
      <c r="M8" s="97"/>
      <c r="N8" s="97"/>
      <c r="O8" s="97"/>
      <c r="P8" s="97"/>
      <c r="Q8" s="97"/>
      <c r="R8" s="97"/>
      <c r="S8" s="97"/>
      <c r="T8" s="97">
        <v>-1532054.1027321815</v>
      </c>
    </row>
    <row r="9" spans="1:22" x14ac:dyDescent="0.25">
      <c r="A9" s="6">
        <v>102</v>
      </c>
      <c r="C9" t="s">
        <v>357</v>
      </c>
      <c r="E9" s="99">
        <v>0</v>
      </c>
      <c r="F9" t="s">
        <v>445</v>
      </c>
      <c r="G9" t="s">
        <v>431</v>
      </c>
      <c r="H9" s="6">
        <v>102</v>
      </c>
      <c r="K9" s="99">
        <v>0</v>
      </c>
      <c r="L9" s="99">
        <v>0</v>
      </c>
      <c r="M9" s="99"/>
      <c r="N9" s="99"/>
      <c r="O9" s="99"/>
      <c r="P9" s="99"/>
      <c r="Q9" s="99"/>
      <c r="R9" s="99"/>
      <c r="S9" s="99"/>
      <c r="T9" s="99">
        <v>0</v>
      </c>
    </row>
    <row r="10" spans="1:22" x14ac:dyDescent="0.25">
      <c r="A10" s="6">
        <v>103</v>
      </c>
      <c r="C10" s="17" t="s">
        <v>355</v>
      </c>
      <c r="D10" s="17"/>
      <c r="E10" s="96">
        <v>16426547042.509541</v>
      </c>
      <c r="F10" s="66" t="s">
        <v>354</v>
      </c>
      <c r="H10" s="6">
        <v>103</v>
      </c>
      <c r="K10" s="96">
        <v>16428930782.584415</v>
      </c>
      <c r="L10" s="96">
        <v>-2383740.0748748779</v>
      </c>
      <c r="M10" s="96">
        <v>0</v>
      </c>
      <c r="N10" s="96">
        <v>0</v>
      </c>
      <c r="O10" s="96">
        <v>0</v>
      </c>
      <c r="P10" s="96">
        <v>-15497518.773846155</v>
      </c>
      <c r="Q10" s="96">
        <v>-191129.23076923078</v>
      </c>
      <c r="R10" s="96">
        <v>31996512.285547782</v>
      </c>
      <c r="S10" s="96">
        <v>-17159550.253076918</v>
      </c>
      <c r="T10" s="96">
        <v>-1532054.102730833</v>
      </c>
    </row>
    <row r="11" spans="1:22" x14ac:dyDescent="0.25">
      <c r="E11" s="33"/>
      <c r="K11" s="33"/>
      <c r="L11" s="33"/>
      <c r="M11" s="33"/>
      <c r="N11" s="33"/>
      <c r="O11" s="33"/>
      <c r="P11" s="33"/>
      <c r="Q11" s="33"/>
      <c r="R11" s="33"/>
      <c r="S11" s="33"/>
      <c r="T11" s="33"/>
    </row>
    <row r="12" spans="1:22" x14ac:dyDescent="0.25">
      <c r="C12" s="48" t="s">
        <v>353</v>
      </c>
      <c r="D12" s="48"/>
      <c r="E12" s="33"/>
      <c r="K12" s="33"/>
      <c r="L12" s="33"/>
      <c r="M12" s="33"/>
      <c r="N12" s="33"/>
      <c r="O12" s="33"/>
      <c r="P12" s="33"/>
      <c r="Q12" s="33"/>
      <c r="R12" s="33"/>
      <c r="S12" s="33"/>
      <c r="T12" s="33"/>
    </row>
    <row r="13" spans="1:22" x14ac:dyDescent="0.25">
      <c r="A13" s="6">
        <v>104</v>
      </c>
      <c r="C13" t="s">
        <v>352</v>
      </c>
      <c r="E13" s="97">
        <v>94423361.419041246</v>
      </c>
      <c r="F13" t="s">
        <v>444</v>
      </c>
      <c r="G13" t="s">
        <v>425</v>
      </c>
      <c r="H13" s="6">
        <v>104</v>
      </c>
      <c r="K13" s="97">
        <v>94423361.419041246</v>
      </c>
      <c r="L13" s="97">
        <v>0</v>
      </c>
      <c r="M13" s="97"/>
      <c r="N13" s="97"/>
      <c r="O13" s="97"/>
      <c r="P13" s="97"/>
      <c r="Q13" s="97"/>
      <c r="R13" s="97"/>
      <c r="S13" s="97"/>
      <c r="T13" s="97">
        <v>0</v>
      </c>
    </row>
    <row r="14" spans="1:22" x14ac:dyDescent="0.25">
      <c r="A14" s="6">
        <v>105</v>
      </c>
      <c r="C14" t="s">
        <v>350</v>
      </c>
      <c r="E14" s="97">
        <v>74137315</v>
      </c>
      <c r="F14" t="s">
        <v>443</v>
      </c>
      <c r="G14" t="s">
        <v>425</v>
      </c>
      <c r="H14" s="6">
        <v>105</v>
      </c>
      <c r="K14" s="97">
        <v>74405305</v>
      </c>
      <c r="L14" s="97">
        <v>-267990</v>
      </c>
      <c r="M14" s="97"/>
      <c r="N14" s="97"/>
      <c r="O14" s="97"/>
      <c r="P14" s="97"/>
      <c r="Q14" s="97"/>
      <c r="R14" s="97"/>
      <c r="S14" s="97"/>
      <c r="T14" s="97">
        <v>-267990</v>
      </c>
      <c r="V14" s="104"/>
    </row>
    <row r="15" spans="1:22" x14ac:dyDescent="0.25">
      <c r="A15" s="6">
        <v>106</v>
      </c>
      <c r="C15" t="s">
        <v>348</v>
      </c>
      <c r="E15" s="77">
        <v>98003925.453859687</v>
      </c>
      <c r="F15" t="s">
        <v>486</v>
      </c>
      <c r="H15" s="6">
        <v>106</v>
      </c>
      <c r="K15" s="77">
        <v>97409225.843841285</v>
      </c>
      <c r="L15" s="77">
        <v>594699.61001840234</v>
      </c>
      <c r="M15" s="77">
        <v>-58248.680613181685</v>
      </c>
      <c r="N15" s="77">
        <v>738957.06103350758</v>
      </c>
      <c r="O15" s="77">
        <v>-19547.257175537583</v>
      </c>
      <c r="P15" s="77"/>
      <c r="Q15" s="77"/>
      <c r="R15" s="77"/>
      <c r="S15" s="77">
        <v>245362.357065499</v>
      </c>
      <c r="T15" s="77">
        <v>-311823.87029188499</v>
      </c>
    </row>
    <row r="16" spans="1:22" x14ac:dyDescent="0.25">
      <c r="A16" s="6">
        <v>107</v>
      </c>
      <c r="C16" s="17" t="s">
        <v>346</v>
      </c>
      <c r="D16" s="17"/>
      <c r="E16" s="96">
        <v>266564601.87290093</v>
      </c>
      <c r="F16" s="66" t="s">
        <v>345</v>
      </c>
      <c r="H16" s="6">
        <v>107</v>
      </c>
      <c r="K16" s="96">
        <v>266237892.26288253</v>
      </c>
      <c r="L16" s="96">
        <v>326709.61001840234</v>
      </c>
      <c r="M16" s="96">
        <v>-58248.680613181685</v>
      </c>
      <c r="N16" s="96">
        <v>738957.06103350758</v>
      </c>
      <c r="O16" s="96">
        <v>-19547.257175537583</v>
      </c>
      <c r="P16" s="96">
        <v>0</v>
      </c>
      <c r="Q16" s="96">
        <v>0</v>
      </c>
      <c r="R16" s="96">
        <v>0</v>
      </c>
      <c r="S16" s="96">
        <v>245362.357065499</v>
      </c>
      <c r="T16" s="96">
        <v>-579813.87029188499</v>
      </c>
    </row>
    <row r="17" spans="1:21" x14ac:dyDescent="0.25">
      <c r="E17" s="33"/>
      <c r="K17" s="33"/>
      <c r="L17" s="33"/>
      <c r="M17" s="33"/>
      <c r="N17" s="33"/>
      <c r="O17" s="33"/>
      <c r="P17" s="33"/>
      <c r="Q17" s="33"/>
      <c r="R17" s="33"/>
      <c r="S17" s="33"/>
      <c r="T17" s="33"/>
    </row>
    <row r="18" spans="1:21" x14ac:dyDescent="0.25">
      <c r="C18" s="48" t="s">
        <v>344</v>
      </c>
      <c r="D18" s="48"/>
      <c r="E18" s="33"/>
      <c r="K18" s="33"/>
      <c r="L18" s="33"/>
      <c r="M18" s="33"/>
      <c r="N18" s="33"/>
      <c r="O18" s="33"/>
      <c r="P18" s="33"/>
      <c r="Q18" s="33"/>
      <c r="R18" s="33"/>
      <c r="S18" s="33"/>
      <c r="T18" s="33"/>
    </row>
    <row r="19" spans="1:21" x14ac:dyDescent="0.25">
      <c r="A19" s="6">
        <v>108</v>
      </c>
      <c r="C19" t="s">
        <v>343</v>
      </c>
      <c r="E19" s="97">
        <v>-3551969235.0836301</v>
      </c>
      <c r="F19" t="s">
        <v>442</v>
      </c>
      <c r="G19" t="s">
        <v>441</v>
      </c>
      <c r="H19" s="6">
        <v>108</v>
      </c>
      <c r="K19" s="97">
        <v>-3550687135.2270069</v>
      </c>
      <c r="L19" s="97">
        <v>-1282099.8566231728</v>
      </c>
      <c r="M19" s="97"/>
      <c r="N19" s="97"/>
      <c r="O19" s="97"/>
      <c r="P19" s="97">
        <v>-3677889.2003622842</v>
      </c>
      <c r="Q19" s="97">
        <v>3014.7957448717948</v>
      </c>
      <c r="R19" s="97">
        <v>1057960.8645677499</v>
      </c>
      <c r="S19" s="97">
        <v>1334813.6834272994</v>
      </c>
      <c r="T19" s="97">
        <v>-8.0931931734085083E-7</v>
      </c>
    </row>
    <row r="20" spans="1:21" x14ac:dyDescent="0.25">
      <c r="A20" s="6">
        <v>109</v>
      </c>
      <c r="C20" t="s">
        <v>341</v>
      </c>
      <c r="E20" s="99">
        <v>-479852908.61659074</v>
      </c>
      <c r="F20" t="s">
        <v>440</v>
      </c>
      <c r="G20" t="s">
        <v>434</v>
      </c>
      <c r="H20" s="6">
        <v>109</v>
      </c>
      <c r="K20" s="99">
        <v>-480341041.6496647</v>
      </c>
      <c r="L20" s="99">
        <v>488133.03307396173</v>
      </c>
      <c r="M20" s="99"/>
      <c r="N20" s="99"/>
      <c r="O20" s="99"/>
      <c r="P20" s="99"/>
      <c r="Q20" s="99"/>
      <c r="R20" s="99"/>
      <c r="S20" s="99"/>
      <c r="T20" s="99">
        <v>488133.03307396173</v>
      </c>
    </row>
    <row r="21" spans="1:21" x14ac:dyDescent="0.25">
      <c r="A21" s="6">
        <v>110</v>
      </c>
      <c r="C21" s="17" t="s">
        <v>339</v>
      </c>
      <c r="D21" s="17"/>
      <c r="E21" s="103">
        <v>-4031822143.7002211</v>
      </c>
      <c r="F21" t="s">
        <v>338</v>
      </c>
      <c r="H21" s="6">
        <v>110</v>
      </c>
      <c r="K21" s="103">
        <v>-4031028176.8766718</v>
      </c>
      <c r="L21" s="103">
        <v>-793966.82354927063</v>
      </c>
      <c r="M21" s="103">
        <v>0</v>
      </c>
      <c r="N21" s="103">
        <v>0</v>
      </c>
      <c r="O21" s="103">
        <v>0</v>
      </c>
      <c r="P21" s="103">
        <v>-3677889.2003622842</v>
      </c>
      <c r="Q21" s="103">
        <v>3014.7957448717948</v>
      </c>
      <c r="R21" s="103">
        <v>1057960.8645677499</v>
      </c>
      <c r="S21" s="103">
        <v>1334813.6834272994</v>
      </c>
      <c r="T21" s="103">
        <v>488133.03307315242</v>
      </c>
    </row>
    <row r="22" spans="1:21" x14ac:dyDescent="0.25">
      <c r="E22" s="33"/>
      <c r="K22" s="33"/>
      <c r="L22" s="33"/>
      <c r="M22" s="33"/>
      <c r="N22" s="33"/>
      <c r="O22" s="33"/>
      <c r="P22" s="33"/>
      <c r="Q22" s="33"/>
      <c r="R22" s="33"/>
      <c r="S22" s="33"/>
      <c r="T22" s="33"/>
    </row>
    <row r="23" spans="1:21" x14ac:dyDescent="0.25">
      <c r="A23" s="6">
        <v>111</v>
      </c>
      <c r="B23" s="6" t="s">
        <v>335</v>
      </c>
      <c r="C23" s="76" t="s">
        <v>337</v>
      </c>
      <c r="D23" s="76"/>
      <c r="E23" s="49">
        <v>-1545017636.8774109</v>
      </c>
      <c r="F23" t="s">
        <v>439</v>
      </c>
      <c r="G23" t="s">
        <v>437</v>
      </c>
      <c r="H23" s="6">
        <v>111</v>
      </c>
      <c r="I23" t="s">
        <v>335</v>
      </c>
      <c r="K23" s="49">
        <v>-1520197766.9851615</v>
      </c>
      <c r="L23" s="49">
        <v>-24819869.892249346</v>
      </c>
      <c r="M23" s="49"/>
      <c r="N23" s="49"/>
      <c r="O23" s="49"/>
      <c r="P23" s="49"/>
      <c r="Q23" s="49">
        <v>0</v>
      </c>
      <c r="R23" s="49">
        <v>0</v>
      </c>
      <c r="S23" s="49">
        <v>-24819869.892249346</v>
      </c>
      <c r="T23" s="49">
        <v>0</v>
      </c>
      <c r="U23" s="33"/>
    </row>
    <row r="24" spans="1:21" x14ac:dyDescent="0.25">
      <c r="A24" s="6">
        <v>111</v>
      </c>
      <c r="B24" s="6" t="s">
        <v>332</v>
      </c>
      <c r="C24" s="75" t="s">
        <v>334</v>
      </c>
      <c r="D24" s="76"/>
      <c r="E24" s="49">
        <v>-525460555.34533668</v>
      </c>
      <c r="F24" t="s">
        <v>438</v>
      </c>
      <c r="G24" t="s">
        <v>437</v>
      </c>
      <c r="H24" s="6">
        <v>111</v>
      </c>
      <c r="I24" t="s">
        <v>332</v>
      </c>
      <c r="K24" s="49">
        <v>-525460555.34533668</v>
      </c>
      <c r="L24" s="49">
        <v>0</v>
      </c>
      <c r="M24" s="49"/>
      <c r="N24" s="49"/>
      <c r="O24" s="49"/>
      <c r="P24" s="49"/>
      <c r="Q24" s="49"/>
      <c r="R24" s="49"/>
      <c r="S24" s="49"/>
      <c r="T24" s="49">
        <v>0</v>
      </c>
      <c r="U24" s="102"/>
    </row>
    <row r="25" spans="1:21" x14ac:dyDescent="0.25">
      <c r="A25" s="6">
        <v>111</v>
      </c>
      <c r="B25" s="6" t="s">
        <v>329</v>
      </c>
      <c r="C25" s="75" t="s">
        <v>331</v>
      </c>
      <c r="D25" s="76"/>
      <c r="E25" s="49">
        <v>-2070478192.2227476</v>
      </c>
      <c r="F25" t="s">
        <v>330</v>
      </c>
      <c r="G25" t="s">
        <v>437</v>
      </c>
      <c r="H25" s="6">
        <v>111</v>
      </c>
      <c r="I25" t="s">
        <v>329</v>
      </c>
      <c r="K25" s="49">
        <v>-2045658322.3304982</v>
      </c>
      <c r="L25" s="49">
        <v>-24819869.892249346</v>
      </c>
      <c r="M25" s="49">
        <v>0</v>
      </c>
      <c r="N25" s="49">
        <v>0</v>
      </c>
      <c r="O25" s="49">
        <v>0</v>
      </c>
      <c r="P25" s="49">
        <v>0</v>
      </c>
      <c r="Q25" s="49">
        <v>0</v>
      </c>
      <c r="R25" s="49">
        <v>0</v>
      </c>
      <c r="S25" s="49">
        <v>-24819869.892249346</v>
      </c>
      <c r="T25" s="49">
        <v>0</v>
      </c>
    </row>
    <row r="26" spans="1:21" x14ac:dyDescent="0.25">
      <c r="A26" s="6">
        <v>112</v>
      </c>
      <c r="C26" s="17" t="s">
        <v>436</v>
      </c>
      <c r="D26" s="17"/>
      <c r="E26" s="49">
        <v>-142863173.063247</v>
      </c>
      <c r="F26" t="s">
        <v>435</v>
      </c>
      <c r="G26" t="s">
        <v>434</v>
      </c>
      <c r="H26" s="6">
        <v>112</v>
      </c>
      <c r="K26" s="49">
        <v>-142863173.063247</v>
      </c>
      <c r="L26" s="49">
        <v>0</v>
      </c>
      <c r="M26" s="49"/>
      <c r="N26" s="49"/>
      <c r="O26" s="49"/>
      <c r="P26" s="49"/>
      <c r="Q26" s="49"/>
      <c r="R26" s="49"/>
      <c r="S26" s="49"/>
      <c r="T26" s="49">
        <v>0</v>
      </c>
    </row>
    <row r="27" spans="1:21" x14ac:dyDescent="0.25">
      <c r="A27" s="6">
        <v>113</v>
      </c>
      <c r="C27" s="17" t="s">
        <v>35</v>
      </c>
      <c r="D27" s="17"/>
      <c r="E27" s="49">
        <v>-124385450</v>
      </c>
      <c r="F27" t="s">
        <v>433</v>
      </c>
      <c r="G27" t="s">
        <v>431</v>
      </c>
      <c r="H27" s="6">
        <v>113</v>
      </c>
      <c r="K27" s="49">
        <v>-124833447</v>
      </c>
      <c r="L27" s="49">
        <v>447997</v>
      </c>
      <c r="M27" s="49"/>
      <c r="N27" s="49"/>
      <c r="O27" s="49"/>
      <c r="P27" s="49"/>
      <c r="Q27" s="49"/>
      <c r="R27" s="49"/>
      <c r="S27" s="49"/>
      <c r="T27" s="49">
        <v>447997</v>
      </c>
    </row>
    <row r="28" spans="1:21" x14ac:dyDescent="0.25">
      <c r="A28" s="6">
        <v>114</v>
      </c>
      <c r="C28" s="17" t="s">
        <v>324</v>
      </c>
      <c r="D28" s="17"/>
      <c r="E28" s="97">
        <v>0</v>
      </c>
      <c r="F28" t="s">
        <v>432</v>
      </c>
      <c r="G28" t="s">
        <v>431</v>
      </c>
      <c r="H28" s="6">
        <v>114</v>
      </c>
      <c r="K28" s="97">
        <v>0</v>
      </c>
      <c r="L28" s="97">
        <v>0</v>
      </c>
      <c r="M28" s="97"/>
      <c r="N28" s="97"/>
      <c r="O28" s="97"/>
      <c r="P28" s="97"/>
      <c r="Q28" s="97"/>
      <c r="R28" s="97"/>
      <c r="S28" s="97"/>
      <c r="T28" s="97">
        <v>0</v>
      </c>
    </row>
    <row r="29" spans="1:21" x14ac:dyDescent="0.25">
      <c r="C29" s="17"/>
      <c r="D29" s="17"/>
      <c r="E29" s="97"/>
      <c r="H29" s="6"/>
      <c r="K29" s="97"/>
      <c r="L29" s="97"/>
      <c r="M29" s="97"/>
      <c r="N29" s="97"/>
      <c r="O29" s="97"/>
      <c r="P29" s="97"/>
      <c r="Q29" s="97"/>
      <c r="R29" s="97"/>
      <c r="S29" s="97"/>
      <c r="T29" s="97"/>
    </row>
    <row r="30" spans="1:21" x14ac:dyDescent="0.25">
      <c r="A30" s="6">
        <v>115</v>
      </c>
      <c r="C30" s="17" t="s">
        <v>321</v>
      </c>
      <c r="D30" s="17"/>
      <c r="E30" s="54">
        <v>10323562685.396225</v>
      </c>
      <c r="F30" t="s">
        <v>320</v>
      </c>
      <c r="H30" s="6">
        <v>115</v>
      </c>
      <c r="K30" s="54">
        <v>10350785555.576881</v>
      </c>
      <c r="L30" s="54">
        <v>-27222870.180656433</v>
      </c>
      <c r="M30" s="54">
        <v>-58248.680613181685</v>
      </c>
      <c r="N30" s="54">
        <v>738957.06103350758</v>
      </c>
      <c r="O30" s="54">
        <v>-19547.257175537583</v>
      </c>
      <c r="P30" s="54">
        <v>-19175407.974208441</v>
      </c>
      <c r="Q30" s="54">
        <v>-188114.43502435897</v>
      </c>
      <c r="R30" s="54">
        <v>33054473.150115531</v>
      </c>
      <c r="S30" s="54">
        <v>-40399244.104833469</v>
      </c>
      <c r="T30" s="54">
        <v>-1175737.9399495656</v>
      </c>
    </row>
    <row r="31" spans="1:21" x14ac:dyDescent="0.25">
      <c r="E31" s="43"/>
      <c r="H31" s="6"/>
      <c r="K31" s="43"/>
      <c r="L31" s="43"/>
      <c r="M31" s="43"/>
      <c r="N31" s="43"/>
      <c r="O31" s="43"/>
      <c r="P31" s="43"/>
      <c r="Q31" s="43"/>
      <c r="R31" s="43"/>
      <c r="S31" s="43"/>
      <c r="T31" s="43"/>
    </row>
    <row r="32" spans="1:21" x14ac:dyDescent="0.25">
      <c r="C32" s="100" t="s">
        <v>319</v>
      </c>
      <c r="D32" s="100"/>
      <c r="E32" s="100"/>
      <c r="F32" s="100"/>
      <c r="G32" s="100"/>
      <c r="K32" s="41"/>
      <c r="L32" s="41"/>
      <c r="M32" s="41"/>
      <c r="N32" s="41"/>
      <c r="O32" s="41"/>
      <c r="P32" s="41"/>
      <c r="Q32" s="41"/>
      <c r="R32" s="41"/>
      <c r="S32" s="41"/>
      <c r="T32" s="41"/>
    </row>
    <row r="33" spans="1:20" x14ac:dyDescent="0.25">
      <c r="C33" s="21" t="s">
        <v>417</v>
      </c>
      <c r="D33" s="21"/>
      <c r="E33" s="21"/>
      <c r="F33" s="21"/>
      <c r="G33" s="21"/>
    </row>
    <row r="34" spans="1:20" x14ac:dyDescent="0.25">
      <c r="C34" s="25" t="s">
        <v>430</v>
      </c>
      <c r="D34" s="25"/>
      <c r="E34" s="25"/>
      <c r="F34" s="25"/>
      <c r="G34" s="25"/>
    </row>
    <row r="35" spans="1:20" x14ac:dyDescent="0.25">
      <c r="C35" s="76"/>
    </row>
    <row r="36" spans="1:20" x14ac:dyDescent="0.25">
      <c r="A36" s="37" t="s">
        <v>100</v>
      </c>
      <c r="B36" s="37"/>
      <c r="C36" s="37" t="s">
        <v>73</v>
      </c>
      <c r="E36" s="37" t="s">
        <v>156</v>
      </c>
      <c r="F36" s="37" t="s">
        <v>155</v>
      </c>
      <c r="G36" s="37" t="s">
        <v>154</v>
      </c>
      <c r="H36" s="37" t="s">
        <v>100</v>
      </c>
      <c r="K36" s="37"/>
      <c r="L36" s="37"/>
      <c r="M36" s="37"/>
      <c r="N36" s="37"/>
      <c r="O36" s="37"/>
      <c r="P36" s="37"/>
      <c r="Q36" s="37"/>
      <c r="R36" s="37"/>
      <c r="S36" s="37"/>
      <c r="T36" s="37"/>
    </row>
    <row r="37" spans="1:20" ht="77.25" customHeight="1" x14ac:dyDescent="0.25">
      <c r="A37" s="6">
        <v>200</v>
      </c>
      <c r="C37" t="s">
        <v>429</v>
      </c>
      <c r="E37" s="101">
        <v>0.1045</v>
      </c>
      <c r="F37" s="98" t="s">
        <v>428</v>
      </c>
      <c r="G37" s="18" t="s">
        <v>427</v>
      </c>
      <c r="H37" s="6">
        <v>200</v>
      </c>
      <c r="K37" s="101">
        <v>0.1045</v>
      </c>
      <c r="L37" s="101">
        <v>0</v>
      </c>
      <c r="M37" s="101"/>
      <c r="N37" s="101"/>
      <c r="O37" s="101"/>
      <c r="P37" s="101"/>
      <c r="Q37" s="101"/>
      <c r="R37" s="101"/>
      <c r="S37" s="101"/>
      <c r="T37" s="101"/>
    </row>
    <row r="38" spans="1:20" x14ac:dyDescent="0.25">
      <c r="C38" s="76"/>
    </row>
    <row r="39" spans="1:20" x14ac:dyDescent="0.25">
      <c r="C39" s="48" t="s">
        <v>284</v>
      </c>
      <c r="D39" s="48"/>
    </row>
    <row r="40" spans="1:20" ht="45" x14ac:dyDescent="0.25">
      <c r="A40" s="6">
        <v>201</v>
      </c>
      <c r="C40" t="s">
        <v>283</v>
      </c>
      <c r="E40" s="71">
        <v>1.6849602842978394E-2</v>
      </c>
      <c r="F40" s="18" t="s">
        <v>426</v>
      </c>
      <c r="G40" t="s">
        <v>425</v>
      </c>
      <c r="H40" s="6">
        <v>201</v>
      </c>
      <c r="K40" s="71">
        <v>1.6849602842978394E-2</v>
      </c>
      <c r="L40" s="71">
        <v>0</v>
      </c>
      <c r="M40" s="71"/>
      <c r="N40" s="71"/>
      <c r="O40" s="71"/>
      <c r="P40" s="71"/>
      <c r="Q40" s="71"/>
      <c r="R40" s="71"/>
      <c r="S40" s="71"/>
      <c r="T40" s="71"/>
    </row>
    <row r="41" spans="1:20" x14ac:dyDescent="0.25">
      <c r="A41" s="6">
        <v>202</v>
      </c>
      <c r="C41" t="s">
        <v>281</v>
      </c>
      <c r="E41" s="71">
        <v>2.7605794758881429E-4</v>
      </c>
      <c r="F41" t="s">
        <v>485</v>
      </c>
      <c r="H41" s="6">
        <v>202</v>
      </c>
      <c r="K41" s="71">
        <v>2.7605794758881429E-4</v>
      </c>
      <c r="L41" s="71">
        <v>0</v>
      </c>
      <c r="M41" s="71"/>
      <c r="N41" s="71"/>
      <c r="O41" s="71"/>
      <c r="P41" s="71"/>
      <c r="Q41" s="71"/>
      <c r="R41" s="71"/>
      <c r="S41" s="71"/>
      <c r="T41" s="71"/>
    </row>
    <row r="42" spans="1:20" x14ac:dyDescent="0.25">
      <c r="A42" s="6">
        <v>203</v>
      </c>
      <c r="C42" t="s">
        <v>279</v>
      </c>
      <c r="E42" s="74">
        <v>5.198875E-2</v>
      </c>
      <c r="F42" t="s">
        <v>484</v>
      </c>
      <c r="H42" s="6">
        <v>203</v>
      </c>
      <c r="K42" s="74">
        <v>5.198875E-2</v>
      </c>
      <c r="L42" s="74">
        <v>0</v>
      </c>
      <c r="M42" s="74"/>
      <c r="N42" s="74"/>
      <c r="O42" s="74"/>
      <c r="P42" s="74"/>
      <c r="Q42" s="74"/>
      <c r="R42" s="74"/>
      <c r="S42" s="74"/>
      <c r="T42" s="74"/>
    </row>
    <row r="43" spans="1:20" x14ac:dyDescent="0.25">
      <c r="A43" s="6">
        <v>204</v>
      </c>
      <c r="C43" s="17" t="s">
        <v>277</v>
      </c>
      <c r="D43" s="17"/>
      <c r="E43" s="64">
        <v>6.911441079056721E-2</v>
      </c>
      <c r="F43" s="66" t="s">
        <v>483</v>
      </c>
      <c r="H43" s="6">
        <v>204</v>
      </c>
      <c r="K43" s="64">
        <v>6.911441079056721E-2</v>
      </c>
      <c r="L43" s="64">
        <v>0</v>
      </c>
      <c r="M43" s="64">
        <v>6.911441079056721E-2</v>
      </c>
      <c r="N43" s="64">
        <v>6.911441079056721E-2</v>
      </c>
      <c r="O43" s="64">
        <v>6.911441079056721E-2</v>
      </c>
      <c r="P43" s="64">
        <v>6.911441079056721E-2</v>
      </c>
      <c r="Q43" s="64">
        <v>6.911441079056721E-2</v>
      </c>
      <c r="R43" s="64">
        <v>6.911441079056721E-2</v>
      </c>
      <c r="S43" s="64">
        <v>6.911441079056721E-2</v>
      </c>
      <c r="T43" s="64">
        <v>6.911441079056721E-2</v>
      </c>
    </row>
    <row r="45" spans="1:20" x14ac:dyDescent="0.25">
      <c r="A45" s="6">
        <v>205</v>
      </c>
      <c r="C45" s="17" t="s">
        <v>275</v>
      </c>
      <c r="D45" s="17"/>
      <c r="E45" s="64">
        <v>5.2264807947588816E-2</v>
      </c>
      <c r="F45" t="s">
        <v>482</v>
      </c>
      <c r="G45" s="43"/>
      <c r="H45" s="6">
        <v>205</v>
      </c>
      <c r="K45" s="64">
        <v>5.2264807947588816E-2</v>
      </c>
      <c r="L45" s="64">
        <v>0</v>
      </c>
      <c r="M45" s="64">
        <v>5.2264807947588816E-2</v>
      </c>
      <c r="N45" s="64">
        <v>5.2264807947588816E-2</v>
      </c>
      <c r="O45" s="64">
        <v>5.2264807947588816E-2</v>
      </c>
      <c r="P45" s="64">
        <v>5.2264807947588816E-2</v>
      </c>
      <c r="Q45" s="64">
        <v>5.2264807947588816E-2</v>
      </c>
      <c r="R45" s="64">
        <v>5.2264807947588816E-2</v>
      </c>
      <c r="S45" s="64">
        <v>5.2264807947588816E-2</v>
      </c>
      <c r="T45" s="64">
        <v>5.2264807947588816E-2</v>
      </c>
    </row>
    <row r="46" spans="1:20" x14ac:dyDescent="0.25">
      <c r="A46" s="6">
        <v>206</v>
      </c>
      <c r="C46" s="17" t="s">
        <v>273</v>
      </c>
      <c r="D46" s="17"/>
      <c r="E46" s="64">
        <v>0</v>
      </c>
      <c r="F46" t="s">
        <v>481</v>
      </c>
      <c r="G46" s="43"/>
      <c r="H46" s="6"/>
      <c r="K46" s="64">
        <v>0</v>
      </c>
      <c r="L46" s="64">
        <v>0</v>
      </c>
      <c r="M46" s="64"/>
      <c r="N46" s="64"/>
      <c r="O46" s="64"/>
      <c r="P46" s="64"/>
      <c r="Q46" s="64"/>
      <c r="R46" s="64"/>
      <c r="S46" s="64"/>
      <c r="T46" s="64"/>
    </row>
    <row r="47" spans="1:20" x14ac:dyDescent="0.25">
      <c r="H47" s="6"/>
    </row>
    <row r="48" spans="1:20" x14ac:dyDescent="0.25">
      <c r="A48" s="6">
        <v>207</v>
      </c>
      <c r="C48" t="s">
        <v>271</v>
      </c>
      <c r="D48" s="17"/>
      <c r="E48" s="97">
        <v>713506952.26064587</v>
      </c>
      <c r="F48" t="s">
        <v>480</v>
      </c>
      <c r="H48" s="6">
        <v>207</v>
      </c>
      <c r="K48" s="97">
        <v>715388444.89321005</v>
      </c>
      <c r="L48" s="97">
        <v>-1881492.632564187</v>
      </c>
      <c r="M48" s="97">
        <v>-4025.8232399079875</v>
      </c>
      <c r="N48" s="97">
        <v>51072.581872860086</v>
      </c>
      <c r="O48" s="97">
        <v>-1350.9971622589671</v>
      </c>
      <c r="P48" s="97">
        <v>-1325297.0238061603</v>
      </c>
      <c r="Q48" s="97">
        <v>-13001.41833790901</v>
      </c>
      <c r="R48" s="97">
        <v>2284540.4357628589</v>
      </c>
      <c r="S48" s="97">
        <v>-2792169.9526898609</v>
      </c>
      <c r="T48" s="97">
        <v>-81260.434963729524</v>
      </c>
    </row>
    <row r="49" spans="1:20" x14ac:dyDescent="0.25">
      <c r="A49" s="6">
        <v>208</v>
      </c>
      <c r="C49" t="s">
        <v>269</v>
      </c>
      <c r="D49" s="17"/>
      <c r="E49" s="49">
        <v>0</v>
      </c>
      <c r="F49" t="s">
        <v>479</v>
      </c>
      <c r="H49" s="6"/>
      <c r="K49" s="49">
        <v>0</v>
      </c>
      <c r="L49" s="49">
        <v>0</v>
      </c>
      <c r="M49" s="49"/>
      <c r="N49" s="49"/>
      <c r="O49" s="49"/>
      <c r="P49" s="49"/>
      <c r="Q49" s="49"/>
      <c r="R49" s="49"/>
      <c r="S49" s="49"/>
      <c r="T49" s="49"/>
    </row>
    <row r="50" spans="1:20" x14ac:dyDescent="0.25">
      <c r="A50" s="6">
        <v>209</v>
      </c>
      <c r="C50" s="17" t="s">
        <v>267</v>
      </c>
      <c r="D50" s="17"/>
      <c r="E50" s="54">
        <v>713506952.26064587</v>
      </c>
      <c r="F50" t="s">
        <v>478</v>
      </c>
      <c r="H50" s="6"/>
      <c r="K50" s="54">
        <v>715388444.89321005</v>
      </c>
      <c r="L50" s="54">
        <v>-1881492.632564187</v>
      </c>
      <c r="M50" s="54">
        <v>-4025.8232399079875</v>
      </c>
      <c r="N50" s="54">
        <v>51072.581872860086</v>
      </c>
      <c r="O50" s="54">
        <v>-1350.9971622589671</v>
      </c>
      <c r="P50" s="54">
        <v>-1325297.0238061603</v>
      </c>
      <c r="Q50" s="54">
        <v>-13001.41833790901</v>
      </c>
      <c r="R50" s="54">
        <v>2284540.4357628589</v>
      </c>
      <c r="S50" s="54">
        <v>-2792169.9526898609</v>
      </c>
      <c r="T50" s="54">
        <v>-81260.434963729524</v>
      </c>
    </row>
    <row r="52" spans="1:20" x14ac:dyDescent="0.25">
      <c r="C52" s="100" t="s">
        <v>424</v>
      </c>
      <c r="D52" s="100"/>
      <c r="E52" s="100"/>
      <c r="F52" s="100"/>
      <c r="G52" s="100"/>
      <c r="K52" s="41"/>
      <c r="L52" s="41"/>
      <c r="M52" s="41"/>
      <c r="N52" s="41"/>
      <c r="O52" s="41"/>
      <c r="P52" s="41"/>
      <c r="Q52" s="41"/>
      <c r="R52" s="41"/>
      <c r="S52" s="41"/>
      <c r="T52" s="41"/>
    </row>
    <row r="53" spans="1:20" x14ac:dyDescent="0.25">
      <c r="C53" s="21" t="s">
        <v>417</v>
      </c>
      <c r="D53" s="21"/>
      <c r="E53" s="21"/>
      <c r="F53" s="21"/>
      <c r="G53" s="21"/>
    </row>
    <row r="54" spans="1:20" x14ac:dyDescent="0.25">
      <c r="C54" s="25" t="s">
        <v>423</v>
      </c>
      <c r="D54" s="25"/>
      <c r="E54" s="25"/>
      <c r="F54" s="25"/>
      <c r="G54" s="25"/>
    </row>
    <row r="55" spans="1:20" x14ac:dyDescent="0.25">
      <c r="C55" s="76"/>
    </row>
    <row r="56" spans="1:20" x14ac:dyDescent="0.25">
      <c r="A56" s="37" t="s">
        <v>100</v>
      </c>
      <c r="B56" s="37"/>
      <c r="C56" s="37" t="s">
        <v>73</v>
      </c>
      <c r="E56" s="37" t="s">
        <v>156</v>
      </c>
      <c r="F56" s="37" t="s">
        <v>155</v>
      </c>
      <c r="G56" s="37" t="s">
        <v>154</v>
      </c>
      <c r="H56" s="37" t="s">
        <v>100</v>
      </c>
      <c r="K56" s="37"/>
      <c r="L56" s="37"/>
      <c r="M56" s="37"/>
      <c r="N56" s="37"/>
      <c r="O56" s="37"/>
      <c r="P56" s="37"/>
      <c r="Q56" s="37"/>
      <c r="R56" s="37"/>
      <c r="S56" s="37"/>
      <c r="T56" s="37"/>
    </row>
    <row r="57" spans="1:20" x14ac:dyDescent="0.25">
      <c r="A57" s="6">
        <v>300</v>
      </c>
      <c r="C57" t="s">
        <v>236</v>
      </c>
      <c r="E57" s="51">
        <v>0.21</v>
      </c>
      <c r="F57" t="s">
        <v>422</v>
      </c>
      <c r="H57" s="6">
        <v>300</v>
      </c>
      <c r="K57" s="51">
        <v>0.21</v>
      </c>
      <c r="L57" s="51">
        <v>0</v>
      </c>
      <c r="M57" s="51"/>
      <c r="N57" s="51"/>
      <c r="O57" s="51"/>
      <c r="P57" s="51"/>
      <c r="Q57" s="51"/>
      <c r="R57" s="51"/>
      <c r="S57" s="51"/>
      <c r="T57" s="51"/>
    </row>
    <row r="58" spans="1:20" x14ac:dyDescent="0.25">
      <c r="A58" s="6">
        <v>301</v>
      </c>
      <c r="C58" t="s">
        <v>234</v>
      </c>
      <c r="E58" s="74">
        <v>8.8400000000000006E-2</v>
      </c>
      <c r="F58" t="s">
        <v>421</v>
      </c>
      <c r="H58" s="6">
        <v>301</v>
      </c>
      <c r="K58" s="74">
        <v>8.8400000000000006E-2</v>
      </c>
      <c r="L58" s="74">
        <v>0</v>
      </c>
      <c r="M58" s="74"/>
      <c r="N58" s="74"/>
      <c r="O58" s="74"/>
      <c r="P58" s="74"/>
      <c r="Q58" s="74"/>
      <c r="R58" s="74"/>
      <c r="S58" s="74"/>
      <c r="T58" s="74"/>
    </row>
    <row r="59" spans="1:20" x14ac:dyDescent="0.25">
      <c r="A59" s="6">
        <v>302</v>
      </c>
      <c r="C59" s="17" t="s">
        <v>232</v>
      </c>
      <c r="D59" s="17"/>
      <c r="E59" s="64">
        <v>0.27983599999999997</v>
      </c>
      <c r="F59" s="43" t="s">
        <v>477</v>
      </c>
      <c r="H59" s="6">
        <v>302</v>
      </c>
      <c r="K59" s="64">
        <v>0.27983599999999997</v>
      </c>
      <c r="L59" s="64">
        <v>0</v>
      </c>
      <c r="M59" s="64">
        <v>0.27983599999999997</v>
      </c>
      <c r="N59" s="64">
        <v>0.27983599999999997</v>
      </c>
      <c r="O59" s="64">
        <v>0.27983599999999997</v>
      </c>
      <c r="P59" s="64">
        <v>0.27983599999999997</v>
      </c>
      <c r="Q59" s="64">
        <v>0.27983599999999997</v>
      </c>
      <c r="R59" s="64">
        <v>0.27983599999999997</v>
      </c>
      <c r="S59" s="64">
        <v>0.27983599999999997</v>
      </c>
      <c r="T59" s="64">
        <v>0.27983599999999997</v>
      </c>
    </row>
    <row r="61" spans="1:20" x14ac:dyDescent="0.25">
      <c r="A61" s="6">
        <v>303</v>
      </c>
      <c r="C61" s="17" t="s">
        <v>217</v>
      </c>
      <c r="E61" s="96">
        <v>183621109.27514073</v>
      </c>
      <c r="F61" t="s">
        <v>476</v>
      </c>
      <c r="H61" s="6">
        <v>303</v>
      </c>
      <c r="K61" s="96">
        <v>184173969.62918702</v>
      </c>
      <c r="L61" s="96">
        <v>-552860.35404628515</v>
      </c>
      <c r="M61" s="96">
        <v>-1182.9533760702463</v>
      </c>
      <c r="N61" s="96">
        <v>15007.236917958864</v>
      </c>
      <c r="O61" s="96">
        <v>-396.9788435599807</v>
      </c>
      <c r="P61" s="96">
        <v>-389427.07992395101</v>
      </c>
      <c r="Q61" s="96">
        <v>-3820.3544467795846</v>
      </c>
      <c r="R61" s="96">
        <v>671292.46869677107</v>
      </c>
      <c r="S61" s="96">
        <v>-820455.01634390268</v>
      </c>
      <c r="T61" s="96">
        <v>-23877.676726680522</v>
      </c>
    </row>
    <row r="63" spans="1:20" x14ac:dyDescent="0.25">
      <c r="A63" s="6">
        <v>304</v>
      </c>
      <c r="C63" t="s">
        <v>420</v>
      </c>
      <c r="H63" s="6">
        <v>304</v>
      </c>
    </row>
    <row r="65" spans="1:20" x14ac:dyDescent="0.25">
      <c r="C65" t="s">
        <v>214</v>
      </c>
    </row>
    <row r="66" spans="1:20" x14ac:dyDescent="0.25">
      <c r="A66" s="6">
        <v>305</v>
      </c>
      <c r="C66" s="50" t="s">
        <v>213</v>
      </c>
      <c r="D66" s="50"/>
      <c r="E66" s="97">
        <v>10323562685.396225</v>
      </c>
      <c r="F66" t="s">
        <v>212</v>
      </c>
      <c r="G66" s="53"/>
      <c r="H66" s="6">
        <v>305</v>
      </c>
      <c r="K66" s="97">
        <v>10350785555.576881</v>
      </c>
      <c r="L66" s="97">
        <v>-27222870.180656433</v>
      </c>
      <c r="M66" s="97">
        <v>-58248.680613181685</v>
      </c>
      <c r="N66" s="97">
        <v>738957.06103350758</v>
      </c>
      <c r="O66" s="97">
        <v>-19547.257175537583</v>
      </c>
      <c r="P66" s="97">
        <v>-19175407.974208441</v>
      </c>
      <c r="Q66" s="97">
        <v>-188114.43502435897</v>
      </c>
      <c r="R66" s="97">
        <v>33054473.150115531</v>
      </c>
      <c r="S66" s="97">
        <v>-40399244.104833469</v>
      </c>
      <c r="T66" s="97">
        <v>-1175737.9399495656</v>
      </c>
    </row>
    <row r="67" spans="1:20" x14ac:dyDescent="0.25">
      <c r="A67" s="6">
        <v>306</v>
      </c>
      <c r="C67" s="52" t="s">
        <v>211</v>
      </c>
      <c r="D67" s="52"/>
      <c r="E67" s="51">
        <v>5.2264807947588816E-2</v>
      </c>
      <c r="F67" t="s">
        <v>475</v>
      </c>
      <c r="H67" s="6">
        <v>306</v>
      </c>
      <c r="K67" s="51">
        <v>5.2264807947588816E-2</v>
      </c>
      <c r="L67" s="51">
        <v>0</v>
      </c>
      <c r="M67" s="51">
        <v>5.2264807947588816E-2</v>
      </c>
      <c r="N67" s="51">
        <v>5.2264807947588816E-2</v>
      </c>
      <c r="O67" s="51">
        <v>5.2264807947588816E-2</v>
      </c>
      <c r="P67" s="51">
        <v>5.2264807947588816E-2</v>
      </c>
      <c r="Q67" s="51">
        <v>5.2264807947588816E-2</v>
      </c>
      <c r="R67" s="51">
        <v>5.2264807947588816E-2</v>
      </c>
      <c r="S67" s="51">
        <v>5.2264807947588816E-2</v>
      </c>
      <c r="T67" s="51">
        <v>5.2264807947588816E-2</v>
      </c>
    </row>
    <row r="68" spans="1:20" x14ac:dyDescent="0.25">
      <c r="A68" s="6">
        <v>307</v>
      </c>
      <c r="C68" s="50" t="s">
        <v>209</v>
      </c>
      <c r="D68" s="50"/>
      <c r="E68" s="31">
        <v>0.27983599999999997</v>
      </c>
      <c r="F68" t="s">
        <v>474</v>
      </c>
      <c r="H68" s="6">
        <v>307</v>
      </c>
      <c r="K68" s="31">
        <v>0.27983599999999997</v>
      </c>
      <c r="L68" s="31">
        <v>0</v>
      </c>
      <c r="M68" s="31">
        <v>0.27983599999999997</v>
      </c>
      <c r="N68" s="31">
        <v>0.27983599999999997</v>
      </c>
      <c r="O68" s="31">
        <v>0.27983599999999997</v>
      </c>
      <c r="P68" s="31">
        <v>0.27983599999999997</v>
      </c>
      <c r="Q68" s="31">
        <v>0.27983599999999997</v>
      </c>
      <c r="R68" s="31">
        <v>0.27983599999999997</v>
      </c>
      <c r="S68" s="31">
        <v>0.27983599999999997</v>
      </c>
      <c r="T68" s="31">
        <v>0.27983599999999997</v>
      </c>
    </row>
    <row r="69" spans="1:20" x14ac:dyDescent="0.25">
      <c r="A69" s="6">
        <v>308</v>
      </c>
      <c r="C69" s="50" t="s">
        <v>207</v>
      </c>
      <c r="D69" s="50"/>
      <c r="E69" s="97">
        <v>-21883788.802613933</v>
      </c>
      <c r="F69" t="s">
        <v>473</v>
      </c>
      <c r="H69" s="6">
        <v>308</v>
      </c>
      <c r="K69" s="97">
        <v>-21883788.802613933</v>
      </c>
      <c r="L69" s="97">
        <v>0</v>
      </c>
      <c r="M69" s="97"/>
      <c r="N69" s="97"/>
      <c r="O69" s="97"/>
      <c r="P69" s="97"/>
      <c r="Q69" s="97"/>
      <c r="R69" s="97"/>
      <c r="S69" s="97"/>
      <c r="T69" s="97">
        <v>0</v>
      </c>
    </row>
    <row r="70" spans="1:20" x14ac:dyDescent="0.25">
      <c r="A70" s="6">
        <v>309</v>
      </c>
      <c r="C70" s="50" t="s">
        <v>205</v>
      </c>
      <c r="D70" s="50"/>
      <c r="E70" s="97">
        <v>11196068.832097646</v>
      </c>
      <c r="F70" t="s">
        <v>472</v>
      </c>
      <c r="H70" s="6">
        <v>309</v>
      </c>
      <c r="K70" s="97">
        <v>11196068.832097646</v>
      </c>
      <c r="L70" s="97">
        <v>0</v>
      </c>
      <c r="M70" s="97"/>
      <c r="N70" s="97"/>
      <c r="O70" s="97"/>
      <c r="P70" s="97"/>
      <c r="Q70" s="97"/>
      <c r="R70" s="97"/>
      <c r="S70" s="97"/>
      <c r="T70" s="97">
        <v>0</v>
      </c>
    </row>
    <row r="71" spans="1:20" x14ac:dyDescent="0.25">
      <c r="A71" s="6">
        <v>310</v>
      </c>
      <c r="C71" s="50" t="s">
        <v>419</v>
      </c>
      <c r="D71" s="50"/>
      <c r="E71" s="49">
        <v>0</v>
      </c>
      <c r="F71" t="s">
        <v>471</v>
      </c>
      <c r="H71" s="6"/>
      <c r="K71" s="49">
        <v>0</v>
      </c>
      <c r="L71" s="49">
        <v>0</v>
      </c>
      <c r="M71" s="49"/>
      <c r="N71" s="49"/>
      <c r="O71" s="49"/>
      <c r="P71" s="49"/>
      <c r="Q71" s="49"/>
      <c r="R71" s="49"/>
      <c r="S71" s="49"/>
      <c r="T71" s="49"/>
    </row>
    <row r="73" spans="1:20" x14ac:dyDescent="0.25">
      <c r="C73" s="100" t="s">
        <v>418</v>
      </c>
      <c r="D73" s="100"/>
      <c r="E73" s="100"/>
      <c r="F73" s="100"/>
      <c r="G73" s="100"/>
      <c r="K73" s="41"/>
      <c r="L73" s="41"/>
      <c r="M73" s="41"/>
      <c r="N73" s="41"/>
      <c r="O73" s="41"/>
      <c r="P73" s="41"/>
      <c r="Q73" s="41"/>
      <c r="R73" s="41"/>
      <c r="S73" s="41"/>
      <c r="T73" s="41"/>
    </row>
    <row r="74" spans="1:20" x14ac:dyDescent="0.25">
      <c r="C74" s="21" t="s">
        <v>417</v>
      </c>
      <c r="D74" s="21"/>
      <c r="E74" s="21"/>
      <c r="F74" s="21"/>
      <c r="G74" s="21"/>
    </row>
    <row r="75" spans="1:20" x14ac:dyDescent="0.25">
      <c r="C75" s="19" t="s">
        <v>470</v>
      </c>
      <c r="D75" s="19"/>
      <c r="E75" s="19"/>
      <c r="F75" s="19"/>
      <c r="G75" s="19"/>
    </row>
    <row r="76" spans="1:20" x14ac:dyDescent="0.25">
      <c r="C76" s="19"/>
      <c r="D76" s="19"/>
      <c r="E76" s="19"/>
      <c r="F76" s="19"/>
      <c r="G76" s="19"/>
    </row>
    <row r="77" spans="1:20" x14ac:dyDescent="0.25">
      <c r="C77" s="66"/>
    </row>
    <row r="78" spans="1:20" x14ac:dyDescent="0.25">
      <c r="A78" s="37" t="s">
        <v>100</v>
      </c>
      <c r="B78" s="37"/>
      <c r="C78" s="37" t="s">
        <v>73</v>
      </c>
      <c r="E78" s="37" t="s">
        <v>156</v>
      </c>
      <c r="F78" s="37" t="s">
        <v>155</v>
      </c>
      <c r="G78" s="37" t="s">
        <v>154</v>
      </c>
      <c r="H78" s="37" t="s">
        <v>100</v>
      </c>
      <c r="K78" s="37"/>
      <c r="L78" s="37"/>
      <c r="M78" s="37"/>
      <c r="N78" s="37"/>
      <c r="O78" s="37"/>
      <c r="P78" s="37"/>
      <c r="Q78" s="37"/>
      <c r="R78" s="37"/>
      <c r="S78" s="37"/>
      <c r="T78" s="37"/>
    </row>
    <row r="79" spans="1:20" x14ac:dyDescent="0.25">
      <c r="C79" s="48" t="s">
        <v>200</v>
      </c>
      <c r="D79" s="48"/>
    </row>
    <row r="80" spans="1:20" x14ac:dyDescent="0.25">
      <c r="A80" s="6">
        <v>400</v>
      </c>
      <c r="C80" t="s">
        <v>199</v>
      </c>
      <c r="E80" s="97">
        <v>670263608.10886574</v>
      </c>
      <c r="F80" t="s">
        <v>469</v>
      </c>
      <c r="H80" s="6">
        <v>400</v>
      </c>
      <c r="K80" s="97">
        <v>663124286.11173391</v>
      </c>
      <c r="L80" s="97">
        <v>7139321.9971318245</v>
      </c>
      <c r="M80" s="97">
        <v>-706955.9561300464</v>
      </c>
      <c r="N80" s="97">
        <v>7389570.6103350753</v>
      </c>
      <c r="O80" s="97">
        <v>-59494.687923813777</v>
      </c>
      <c r="P80" s="97"/>
      <c r="Q80" s="97"/>
      <c r="R80" s="97"/>
      <c r="S80" s="97">
        <v>2453623.5706549902</v>
      </c>
      <c r="T80" s="97">
        <v>-1937421.5398043804</v>
      </c>
    </row>
    <row r="81" spans="1:23" x14ac:dyDescent="0.25">
      <c r="A81" s="6">
        <v>401</v>
      </c>
      <c r="C81" t="s">
        <v>197</v>
      </c>
      <c r="E81" s="97">
        <v>309775646.42973119</v>
      </c>
      <c r="F81" t="s">
        <v>468</v>
      </c>
      <c r="H81" s="6">
        <v>401</v>
      </c>
      <c r="K81" s="97">
        <v>310967972.32667887</v>
      </c>
      <c r="L81" s="97">
        <v>-1192325.8969476819</v>
      </c>
      <c r="M81" s="97">
        <v>124469.14999822956</v>
      </c>
      <c r="N81" s="97"/>
      <c r="O81" s="97">
        <v>-135977.88383156204</v>
      </c>
      <c r="P81" s="97"/>
      <c r="Q81" s="97"/>
      <c r="R81" s="97"/>
      <c r="S81" s="97"/>
      <c r="T81" s="97">
        <v>-1180817.1631143494</v>
      </c>
      <c r="W81" s="33"/>
    </row>
    <row r="82" spans="1:23" x14ac:dyDescent="0.25">
      <c r="A82" s="6">
        <v>402</v>
      </c>
      <c r="C82" t="s">
        <v>195</v>
      </c>
      <c r="E82" s="97">
        <v>1745354.32</v>
      </c>
      <c r="F82" t="s">
        <v>467</v>
      </c>
      <c r="H82" s="6">
        <v>402</v>
      </c>
      <c r="K82" s="97">
        <v>1745354.32</v>
      </c>
      <c r="L82" s="97">
        <v>0</v>
      </c>
      <c r="M82" s="97"/>
      <c r="N82" s="97"/>
      <c r="O82" s="97"/>
      <c r="P82" s="97"/>
      <c r="Q82" s="97"/>
      <c r="R82" s="97"/>
      <c r="S82" s="97"/>
      <c r="T82" s="97">
        <v>0</v>
      </c>
    </row>
    <row r="83" spans="1:23" x14ac:dyDescent="0.25">
      <c r="A83" s="6">
        <v>403</v>
      </c>
      <c r="C83" t="s">
        <v>193</v>
      </c>
      <c r="E83" s="97">
        <v>529931639.00447822</v>
      </c>
      <c r="F83" t="s">
        <v>466</v>
      </c>
      <c r="H83" s="6">
        <v>403</v>
      </c>
      <c r="K83" s="97">
        <v>531095643.8469246</v>
      </c>
      <c r="L83" s="97">
        <v>-1164004.8424463868</v>
      </c>
      <c r="M83" s="97"/>
      <c r="N83" s="97"/>
      <c r="O83" s="97"/>
      <c r="P83" s="97"/>
      <c r="Q83" s="97">
        <v>-6482.9442333333336</v>
      </c>
      <c r="R83" s="97">
        <v>-75747.028961696109</v>
      </c>
      <c r="S83" s="97">
        <v>-457471.82578475011</v>
      </c>
      <c r="T83" s="97">
        <v>-624303.04346660723</v>
      </c>
    </row>
    <row r="84" spans="1:23" x14ac:dyDescent="0.25">
      <c r="A84" s="6">
        <v>404</v>
      </c>
      <c r="C84" t="s">
        <v>189</v>
      </c>
      <c r="E84" s="97">
        <v>0</v>
      </c>
      <c r="F84" t="s">
        <v>188</v>
      </c>
      <c r="H84" s="6">
        <v>404</v>
      </c>
      <c r="K84" s="97">
        <v>0</v>
      </c>
      <c r="L84" s="97">
        <v>0</v>
      </c>
      <c r="M84" s="97"/>
      <c r="N84" s="97"/>
      <c r="O84" s="97"/>
      <c r="P84" s="97"/>
      <c r="Q84" s="97"/>
      <c r="R84" s="97"/>
      <c r="S84" s="97"/>
      <c r="T84" s="97">
        <v>0</v>
      </c>
    </row>
    <row r="85" spans="1:23" x14ac:dyDescent="0.25">
      <c r="A85" s="6">
        <v>405</v>
      </c>
      <c r="C85" t="s">
        <v>187</v>
      </c>
      <c r="E85" s="97">
        <v>713506952.26064587</v>
      </c>
      <c r="F85" t="s">
        <v>465</v>
      </c>
      <c r="H85" s="6">
        <v>405</v>
      </c>
      <c r="K85" s="97">
        <v>715388444.89321005</v>
      </c>
      <c r="L85" s="97">
        <v>-1881492.632564187</v>
      </c>
      <c r="M85" s="97">
        <v>-4025.8232399079875</v>
      </c>
      <c r="N85" s="97">
        <v>51072.581872860086</v>
      </c>
      <c r="O85" s="97">
        <v>-1350.9971622589671</v>
      </c>
      <c r="P85" s="97">
        <v>-1325297.0238061603</v>
      </c>
      <c r="Q85" s="97">
        <v>-13001.41833790901</v>
      </c>
      <c r="R85" s="97">
        <v>2284540.4357628589</v>
      </c>
      <c r="S85" s="97">
        <v>-2792169.9526898609</v>
      </c>
      <c r="T85" s="97">
        <v>-81260.434963808861</v>
      </c>
    </row>
    <row r="86" spans="1:23" x14ac:dyDescent="0.25">
      <c r="A86" s="6">
        <v>406</v>
      </c>
      <c r="C86" t="s">
        <v>185</v>
      </c>
      <c r="E86" s="97">
        <v>143416089.90797246</v>
      </c>
      <c r="F86" t="s">
        <v>464</v>
      </c>
      <c r="H86" s="6">
        <v>406</v>
      </c>
      <c r="K86" s="97">
        <v>143785342.48067313</v>
      </c>
      <c r="L86" s="97">
        <v>-369252.5727006793</v>
      </c>
      <c r="M86" s="97"/>
      <c r="N86" s="97"/>
      <c r="O86" s="97"/>
      <c r="P86" s="97"/>
      <c r="Q86" s="97"/>
      <c r="R86" s="97"/>
      <c r="S86" s="97"/>
      <c r="T86" s="97">
        <v>-369252.5727006793</v>
      </c>
    </row>
    <row r="87" spans="1:23" x14ac:dyDescent="0.25">
      <c r="A87" s="6">
        <v>407</v>
      </c>
      <c r="C87" t="s">
        <v>183</v>
      </c>
      <c r="E87" s="97">
        <v>183621109.27514073</v>
      </c>
      <c r="F87" t="s">
        <v>463</v>
      </c>
      <c r="H87" s="6">
        <v>407</v>
      </c>
      <c r="K87" s="97">
        <v>184173969.62918702</v>
      </c>
      <c r="L87" s="97">
        <v>-552860.35404628515</v>
      </c>
      <c r="M87" s="97">
        <v>-1182.9533760702463</v>
      </c>
      <c r="N87" s="97">
        <v>15007.236917958864</v>
      </c>
      <c r="O87" s="97">
        <v>-396.9788435599807</v>
      </c>
      <c r="P87" s="97">
        <v>-389427.07992395101</v>
      </c>
      <c r="Q87" s="97">
        <v>-3820.3544467795846</v>
      </c>
      <c r="R87" s="97">
        <v>671292.46869677107</v>
      </c>
      <c r="S87" s="97">
        <v>-820455.01634390268</v>
      </c>
      <c r="T87" s="97">
        <v>-23877.676726680522</v>
      </c>
    </row>
    <row r="88" spans="1:23" x14ac:dyDescent="0.25">
      <c r="A88" s="6">
        <v>408</v>
      </c>
      <c r="C88" t="s">
        <v>24</v>
      </c>
      <c r="E88" s="97">
        <v>-14732192.819800004</v>
      </c>
      <c r="F88" t="s">
        <v>462</v>
      </c>
      <c r="G88" t="s">
        <v>178</v>
      </c>
      <c r="H88" s="6">
        <v>408</v>
      </c>
      <c r="K88" s="97">
        <v>-14732192.819800004</v>
      </c>
      <c r="L88" s="97">
        <v>0</v>
      </c>
      <c r="M88" s="97"/>
      <c r="N88" s="97"/>
      <c r="O88" s="97"/>
      <c r="P88" s="97"/>
      <c r="Q88" s="97"/>
      <c r="R88" s="97"/>
      <c r="S88" s="97"/>
      <c r="T88" s="97">
        <v>0</v>
      </c>
    </row>
    <row r="89" spans="1:23" x14ac:dyDescent="0.25">
      <c r="A89" s="6">
        <v>409</v>
      </c>
      <c r="C89" t="s">
        <v>180</v>
      </c>
      <c r="E89" s="97">
        <v>-19860596.636095401</v>
      </c>
      <c r="F89" t="s">
        <v>461</v>
      </c>
      <c r="G89" t="s">
        <v>178</v>
      </c>
      <c r="H89" s="6">
        <v>409</v>
      </c>
      <c r="K89" s="97">
        <v>-19860596.636095401</v>
      </c>
      <c r="L89" s="97">
        <v>0</v>
      </c>
      <c r="M89" s="97"/>
      <c r="N89" s="97"/>
      <c r="O89" s="97"/>
      <c r="P89" s="97"/>
      <c r="Q89" s="97"/>
      <c r="R89" s="97"/>
      <c r="S89" s="97"/>
      <c r="T89" s="97">
        <v>0</v>
      </c>
    </row>
    <row r="90" spans="1:23" x14ac:dyDescent="0.25">
      <c r="A90" s="6">
        <v>410</v>
      </c>
      <c r="C90" t="s">
        <v>177</v>
      </c>
      <c r="E90" s="99">
        <v>0</v>
      </c>
      <c r="F90" t="s">
        <v>460</v>
      </c>
      <c r="H90" s="6">
        <v>410</v>
      </c>
      <c r="K90" s="99">
        <v>0</v>
      </c>
      <c r="L90" s="99">
        <v>0</v>
      </c>
      <c r="M90" s="99"/>
      <c r="N90" s="99"/>
      <c r="O90" s="99"/>
      <c r="P90" s="99"/>
      <c r="Q90" s="99"/>
      <c r="R90" s="99"/>
      <c r="S90" s="99"/>
      <c r="T90" s="99">
        <v>0</v>
      </c>
    </row>
    <row r="91" spans="1:23" x14ac:dyDescent="0.25">
      <c r="A91" s="6">
        <v>411</v>
      </c>
      <c r="C91" s="17" t="s">
        <v>174</v>
      </c>
      <c r="D91" s="17"/>
      <c r="E91" s="96">
        <v>2517667609.8509388</v>
      </c>
      <c r="F91" t="s">
        <v>459</v>
      </c>
      <c r="H91" s="6">
        <v>411</v>
      </c>
      <c r="K91" s="96">
        <v>2515688224.1525126</v>
      </c>
      <c r="L91" s="96">
        <v>1979385.6984262466</v>
      </c>
      <c r="M91" s="96">
        <v>-587695.58274779504</v>
      </c>
      <c r="N91" s="96">
        <v>7455650.4291258939</v>
      </c>
      <c r="O91" s="96">
        <v>-197220.54776119479</v>
      </c>
      <c r="P91" s="96">
        <v>-1714724.1037301114</v>
      </c>
      <c r="Q91" s="96">
        <v>-23304.717018021929</v>
      </c>
      <c r="R91" s="96">
        <v>2880085.8754979339</v>
      </c>
      <c r="S91" s="96">
        <v>-1616473.2241635234</v>
      </c>
      <c r="T91" s="96">
        <v>-4216932.4307765057</v>
      </c>
    </row>
    <row r="92" spans="1:23" x14ac:dyDescent="0.25">
      <c r="H92" s="6"/>
    </row>
    <row r="93" spans="1:23" x14ac:dyDescent="0.25">
      <c r="C93" s="48" t="s">
        <v>172</v>
      </c>
      <c r="D93" s="48"/>
    </row>
    <row r="94" spans="1:23" x14ac:dyDescent="0.25">
      <c r="A94" s="6">
        <v>412</v>
      </c>
      <c r="C94" t="s">
        <v>171</v>
      </c>
      <c r="E94" s="88">
        <v>7.6870000000000003E-3</v>
      </c>
      <c r="F94" t="s">
        <v>379</v>
      </c>
      <c r="H94" s="6">
        <v>412</v>
      </c>
      <c r="K94" s="88">
        <v>7.6870000000000003E-3</v>
      </c>
      <c r="L94" s="88">
        <v>0</v>
      </c>
      <c r="M94" s="88">
        <v>7.6870000000000003E-3</v>
      </c>
      <c r="N94" s="88">
        <v>7.6870000000000003E-3</v>
      </c>
      <c r="O94" s="88">
        <v>7.6870000000000003E-3</v>
      </c>
      <c r="P94" s="88">
        <v>7.6870000000000003E-3</v>
      </c>
      <c r="Q94" s="88">
        <v>7.6870000000000003E-3</v>
      </c>
      <c r="R94" s="88">
        <v>7.6870000000000003E-3</v>
      </c>
      <c r="S94" s="88">
        <v>7.6870000000000003E-3</v>
      </c>
      <c r="T94" s="88">
        <v>7.6870000000000003E-3</v>
      </c>
    </row>
    <row r="95" spans="1:23" x14ac:dyDescent="0.25">
      <c r="A95" s="6">
        <v>413</v>
      </c>
      <c r="C95" t="s">
        <v>169</v>
      </c>
      <c r="D95" s="17"/>
      <c r="E95" s="87">
        <v>2.0782341986441631E-4</v>
      </c>
      <c r="F95" t="s">
        <v>378</v>
      </c>
      <c r="H95" s="6">
        <v>413</v>
      </c>
      <c r="K95" s="87">
        <v>2.0782341986441631E-4</v>
      </c>
      <c r="L95" s="87">
        <v>0</v>
      </c>
      <c r="M95" s="87">
        <v>2.0782341986441631E-4</v>
      </c>
      <c r="N95" s="87">
        <v>2.0782341986441631E-4</v>
      </c>
      <c r="O95" s="87">
        <v>2.0782341986441631E-4</v>
      </c>
      <c r="P95" s="87">
        <v>2.0782341986441631E-4</v>
      </c>
      <c r="Q95" s="87">
        <v>2.0782341986441631E-4</v>
      </c>
      <c r="R95" s="87">
        <v>2.0782341986441631E-4</v>
      </c>
      <c r="S95" s="87">
        <v>2.0782341986441631E-4</v>
      </c>
      <c r="T95" s="87">
        <v>2.0782341986441631E-4</v>
      </c>
    </row>
    <row r="96" spans="1:23" x14ac:dyDescent="0.25">
      <c r="A96" s="6">
        <v>414</v>
      </c>
      <c r="C96" s="17" t="s">
        <v>167</v>
      </c>
      <c r="D96" s="17"/>
      <c r="E96" s="96">
        <v>19876541.209685259</v>
      </c>
      <c r="F96" s="43" t="s">
        <v>458</v>
      </c>
      <c r="H96" s="6">
        <v>414</v>
      </c>
      <c r="K96" s="96">
        <v>19860914.309116378</v>
      </c>
      <c r="L96" s="96">
        <v>15626.900568880141</v>
      </c>
      <c r="M96" s="96">
        <v>-4639.7528504281581</v>
      </c>
      <c r="N96" s="96">
        <v>58861.043618185293</v>
      </c>
      <c r="O96" s="96">
        <v>-1557.0213993435693</v>
      </c>
      <c r="P96" s="96">
        <v>-13537.444012734504</v>
      </c>
      <c r="Q96" s="96">
        <v>-183.98662570719236</v>
      </c>
      <c r="R96" s="96">
        <v>22737.769421101799</v>
      </c>
      <c r="S96" s="96">
        <v>-12761.770667709927</v>
      </c>
      <c r="T96" s="96">
        <v>-33291.936914480139</v>
      </c>
    </row>
    <row r="97" spans="1:23" x14ac:dyDescent="0.25">
      <c r="C97" s="17"/>
      <c r="D97" s="17"/>
      <c r="E97" s="97"/>
      <c r="H97" s="6"/>
      <c r="K97" s="97"/>
      <c r="L97" s="97"/>
      <c r="M97" s="97"/>
      <c r="N97" s="97"/>
      <c r="O97" s="97"/>
      <c r="P97" s="97"/>
      <c r="Q97" s="97"/>
      <c r="R97" s="97"/>
      <c r="S97" s="97"/>
      <c r="T97" s="97"/>
    </row>
    <row r="98" spans="1:23" x14ac:dyDescent="0.25">
      <c r="A98" s="6">
        <v>415</v>
      </c>
      <c r="C98" s="17" t="s">
        <v>416</v>
      </c>
      <c r="D98" s="17"/>
      <c r="E98" s="96">
        <v>2537544151.0606241</v>
      </c>
      <c r="F98" t="s">
        <v>457</v>
      </c>
      <c r="H98" s="6">
        <v>415</v>
      </c>
      <c r="K98" s="96">
        <v>2535549138.4616289</v>
      </c>
      <c r="L98" s="96">
        <v>1995012.5989952087</v>
      </c>
      <c r="M98" s="96">
        <v>-592335.33559822314</v>
      </c>
      <c r="N98" s="96">
        <v>7514511.4727440793</v>
      </c>
      <c r="O98" s="96">
        <v>-198777.56916053835</v>
      </c>
      <c r="P98" s="96">
        <v>-1728261.547742846</v>
      </c>
      <c r="Q98" s="96">
        <v>-23488.703643729121</v>
      </c>
      <c r="R98" s="96">
        <v>2902823.644919036</v>
      </c>
      <c r="S98" s="96">
        <v>-1629234.9948312333</v>
      </c>
      <c r="T98" s="96">
        <v>-4250224.367690986</v>
      </c>
    </row>
    <row r="99" spans="1:23" x14ac:dyDescent="0.25">
      <c r="C99" s="17"/>
      <c r="D99" s="17"/>
      <c r="E99" s="97"/>
      <c r="H99" s="6"/>
      <c r="K99" s="97"/>
      <c r="L99" s="97"/>
      <c r="M99" s="97"/>
      <c r="N99" s="97"/>
      <c r="O99" s="97"/>
      <c r="P99" s="97"/>
      <c r="Q99" s="97"/>
      <c r="R99" s="97"/>
      <c r="S99" s="97"/>
      <c r="T99" s="97"/>
    </row>
    <row r="100" spans="1:23" x14ac:dyDescent="0.25">
      <c r="C100" s="48" t="s">
        <v>65</v>
      </c>
      <c r="D100" s="17"/>
      <c r="E100" s="97"/>
      <c r="H100" s="6"/>
      <c r="K100" s="97"/>
      <c r="L100" s="97"/>
      <c r="M100" s="97"/>
      <c r="N100" s="97"/>
      <c r="O100" s="97"/>
      <c r="P100" s="97"/>
      <c r="Q100" s="97"/>
      <c r="R100" s="97"/>
      <c r="S100" s="97"/>
      <c r="T100" s="97"/>
    </row>
    <row r="101" spans="1:23" x14ac:dyDescent="0.25">
      <c r="A101" s="6">
        <v>416</v>
      </c>
      <c r="C101" t="s">
        <v>415</v>
      </c>
      <c r="E101" s="70">
        <v>136134084</v>
      </c>
      <c r="F101" s="98" t="s">
        <v>414</v>
      </c>
      <c r="H101" s="6">
        <v>416</v>
      </c>
      <c r="K101" s="70">
        <v>136134084</v>
      </c>
      <c r="L101" s="70">
        <v>0</v>
      </c>
      <c r="M101" s="70"/>
      <c r="N101" s="70"/>
      <c r="O101" s="70"/>
      <c r="P101" s="70"/>
      <c r="Q101" s="70"/>
      <c r="R101" s="70"/>
      <c r="S101" s="70"/>
      <c r="T101" s="70"/>
    </row>
    <row r="102" spans="1:23" x14ac:dyDescent="0.25">
      <c r="E102" s="33"/>
      <c r="H102" s="6"/>
      <c r="K102" s="33"/>
      <c r="L102" s="33"/>
      <c r="M102" s="33"/>
      <c r="N102" s="33"/>
      <c r="O102" s="33"/>
      <c r="P102" s="33"/>
      <c r="Q102" s="33"/>
      <c r="R102" s="33"/>
      <c r="S102" s="33"/>
      <c r="T102" s="33"/>
    </row>
    <row r="103" spans="1:23" x14ac:dyDescent="0.25">
      <c r="A103" s="6">
        <v>417</v>
      </c>
      <c r="C103" s="17" t="s">
        <v>413</v>
      </c>
      <c r="E103" s="96">
        <v>2673678235.0606241</v>
      </c>
      <c r="F103" t="s">
        <v>456</v>
      </c>
      <c r="H103" s="6">
        <v>417</v>
      </c>
      <c r="K103" s="96">
        <v>2671683222.4616289</v>
      </c>
      <c r="L103" s="96">
        <v>1995012.5989952087</v>
      </c>
      <c r="M103" s="96">
        <v>-592335.33559822314</v>
      </c>
      <c r="N103" s="96">
        <v>7514511.4727440793</v>
      </c>
      <c r="O103" s="96">
        <v>-198777.56916053835</v>
      </c>
      <c r="P103" s="96">
        <v>-1728261.547742846</v>
      </c>
      <c r="Q103" s="96">
        <v>-23488.703643729121</v>
      </c>
      <c r="R103" s="96">
        <v>2902823.644919036</v>
      </c>
      <c r="S103" s="96">
        <v>-1629234.9948312333</v>
      </c>
      <c r="T103" s="96">
        <v>-4250224.367690986</v>
      </c>
    </row>
    <row r="104" spans="1:23" x14ac:dyDescent="0.25">
      <c r="C104" s="17"/>
      <c r="D104" s="17"/>
      <c r="E104" s="97"/>
      <c r="H104" s="6"/>
      <c r="K104" s="97"/>
      <c r="L104" s="97"/>
      <c r="M104" s="97"/>
      <c r="N104" s="97"/>
      <c r="O104" s="97"/>
      <c r="P104" s="97"/>
      <c r="Q104" s="97"/>
      <c r="R104" s="97"/>
      <c r="S104" s="97"/>
      <c r="T104" s="97"/>
    </row>
    <row r="105" spans="1:23" x14ac:dyDescent="0.25">
      <c r="C105" s="48" t="s">
        <v>412</v>
      </c>
      <c r="D105" s="17"/>
      <c r="E105" s="97"/>
      <c r="H105" s="6"/>
      <c r="K105" s="97"/>
      <c r="L105" s="97"/>
      <c r="M105" s="97"/>
      <c r="N105" s="97"/>
      <c r="O105" s="97"/>
      <c r="P105" s="97"/>
      <c r="Q105" s="97"/>
      <c r="R105" s="97"/>
      <c r="S105" s="97"/>
      <c r="T105" s="97"/>
    </row>
    <row r="106" spans="1:23" x14ac:dyDescent="0.25">
      <c r="A106" s="6">
        <v>418</v>
      </c>
      <c r="C106" t="s">
        <v>153</v>
      </c>
      <c r="D106" s="17"/>
      <c r="E106" s="88">
        <v>3.5142409364145128E-3</v>
      </c>
      <c r="F106" t="s">
        <v>455</v>
      </c>
      <c r="H106" s="6">
        <v>418</v>
      </c>
      <c r="K106" s="88">
        <v>3.5142409364145128E-3</v>
      </c>
      <c r="L106" s="88">
        <v>0</v>
      </c>
      <c r="M106" s="88">
        <v>3.5142409364145128E-3</v>
      </c>
      <c r="N106" s="88">
        <v>3.5142409364145128E-3</v>
      </c>
      <c r="O106" s="88">
        <v>3.5142409364145128E-3</v>
      </c>
      <c r="P106" s="88">
        <v>3.5142409364145128E-3</v>
      </c>
      <c r="Q106" s="88">
        <v>3.5142409364145128E-3</v>
      </c>
      <c r="R106" s="88">
        <v>3.5142409364145128E-3</v>
      </c>
      <c r="S106" s="88">
        <v>3.5142409364145128E-3</v>
      </c>
      <c r="T106" s="88">
        <v>3.5142409364145128E-3</v>
      </c>
    </row>
    <row r="107" spans="1:23" x14ac:dyDescent="0.25">
      <c r="A107" s="6">
        <v>419</v>
      </c>
      <c r="C107" t="s">
        <v>151</v>
      </c>
      <c r="E107" s="97">
        <v>9395949.5044505503</v>
      </c>
      <c r="F107" s="43" t="s">
        <v>454</v>
      </c>
      <c r="H107" s="6">
        <v>419</v>
      </c>
      <c r="K107" s="97">
        <v>9388938.5495064985</v>
      </c>
      <c r="L107" s="97">
        <v>7010.9549440518022</v>
      </c>
      <c r="M107" s="97">
        <v>-2081.6090844441046</v>
      </c>
      <c r="N107" s="97">
        <v>26407.803834673752</v>
      </c>
      <c r="O107" s="97">
        <v>-698.5522707849309</v>
      </c>
      <c r="P107" s="97">
        <v>-6073.5274799090139</v>
      </c>
      <c r="Q107" s="97">
        <v>-82.544963888101606</v>
      </c>
      <c r="R107" s="97">
        <v>10201.221684166463</v>
      </c>
      <c r="S107" s="97">
        <v>-5725.5243138750075</v>
      </c>
      <c r="T107" s="97">
        <v>-14936.312461886151</v>
      </c>
    </row>
    <row r="108" spans="1:23" x14ac:dyDescent="0.25">
      <c r="A108" s="6">
        <v>420</v>
      </c>
      <c r="C108" t="s">
        <v>149</v>
      </c>
      <c r="E108" s="97">
        <v>4615864.0460625142</v>
      </c>
      <c r="F108" t="s">
        <v>411</v>
      </c>
      <c r="H108" s="6">
        <v>420</v>
      </c>
      <c r="K108" s="97">
        <v>4615864.0460625142</v>
      </c>
      <c r="L108" s="97">
        <v>0</v>
      </c>
      <c r="M108" s="97"/>
      <c r="N108" s="97"/>
      <c r="O108" s="97"/>
      <c r="P108" s="97"/>
      <c r="Q108" s="97"/>
      <c r="R108" s="97"/>
      <c r="S108" s="97"/>
      <c r="T108" s="97"/>
    </row>
    <row r="109" spans="1:23" x14ac:dyDescent="0.25">
      <c r="H109" s="6"/>
    </row>
    <row r="110" spans="1:23" x14ac:dyDescent="0.25">
      <c r="A110" s="6">
        <v>421</v>
      </c>
      <c r="C110" s="17" t="s">
        <v>67</v>
      </c>
      <c r="D110" s="17"/>
      <c r="E110" s="96">
        <v>2687690048.6111369</v>
      </c>
      <c r="F110" t="s">
        <v>453</v>
      </c>
      <c r="H110" s="6">
        <v>421</v>
      </c>
      <c r="K110" s="96">
        <v>2685688025.057198</v>
      </c>
      <c r="L110" s="96">
        <v>2002023.5539388657</v>
      </c>
      <c r="M110" s="96">
        <v>-594416.94468266726</v>
      </c>
      <c r="N110" s="96">
        <v>7540919.2765787533</v>
      </c>
      <c r="O110" s="96">
        <v>-199476.12143132329</v>
      </c>
      <c r="P110" s="96">
        <v>-1734335.0752227551</v>
      </c>
      <c r="Q110" s="96">
        <v>-23571.248607617221</v>
      </c>
      <c r="R110" s="96">
        <v>2913024.8666032022</v>
      </c>
      <c r="S110" s="96">
        <v>-1634960.5191451083</v>
      </c>
      <c r="T110" s="96">
        <v>-4265160.6801528726</v>
      </c>
      <c r="W110" s="33"/>
    </row>
    <row r="111" spans="1:23" x14ac:dyDescent="0.25">
      <c r="H111" s="6"/>
      <c r="J111" s="33"/>
      <c r="L111" s="33">
        <v>2002023.5539388657</v>
      </c>
      <c r="M111" s="33"/>
      <c r="N111" s="33"/>
      <c r="O111" s="33"/>
      <c r="P111" s="33"/>
      <c r="Q111" s="33"/>
      <c r="R111" s="33"/>
      <c r="S111" s="33"/>
      <c r="T111" s="33"/>
    </row>
    <row r="112" spans="1:23" x14ac:dyDescent="0.25">
      <c r="C112" s="85"/>
      <c r="K112" t="s">
        <v>143</v>
      </c>
      <c r="L112" s="33">
        <v>-7.4692070484161377E-7</v>
      </c>
      <c r="M112" s="33"/>
      <c r="N112" s="33"/>
      <c r="O112" s="33"/>
      <c r="P112" s="33"/>
      <c r="Q112" s="33"/>
    </row>
    <row r="113" spans="5:20" x14ac:dyDescent="0.25">
      <c r="E113" s="94"/>
      <c r="K113" s="95"/>
      <c r="L113" s="95"/>
      <c r="M113" s="95"/>
      <c r="N113" s="95"/>
      <c r="O113" s="95"/>
      <c r="P113" s="95"/>
      <c r="Q113" s="95"/>
      <c r="R113" s="94"/>
      <c r="S113" s="94"/>
      <c r="T113" s="94"/>
    </row>
    <row r="115" spans="5:20" x14ac:dyDescent="0.25">
      <c r="E115" s="93"/>
      <c r="K115" s="93"/>
      <c r="L115" s="93"/>
      <c r="M115" s="93"/>
      <c r="N115" s="93"/>
      <c r="O115" s="93"/>
      <c r="P115" s="93"/>
      <c r="Q115" s="93"/>
      <c r="R115" s="93"/>
      <c r="S115" s="93"/>
      <c r="T115" s="93"/>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1" max="1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D174-0301-42EF-BC39-1544BE3D9B0C}">
  <sheetPr>
    <tabColor rgb="FFC00000"/>
    <pageSetUpPr fitToPage="1"/>
  </sheetPr>
  <dimension ref="A1:V115"/>
  <sheetViews>
    <sheetView workbookViewId="0">
      <selection sqref="A1:B1"/>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4" customWidth="1"/>
    <col min="6" max="6" width="42.28515625" bestFit="1" customWidth="1"/>
    <col min="7" max="7" width="20.28515625" customWidth="1"/>
    <col min="8" max="8" width="6.140625" customWidth="1"/>
    <col min="9" max="9" width="2.28515625" customWidth="1"/>
    <col min="10" max="10" width="12.7109375" bestFit="1" customWidth="1"/>
    <col min="11" max="20" width="24" customWidth="1"/>
    <col min="21" max="21" width="6.140625" bestFit="1" customWidth="1"/>
    <col min="22" max="22" width="13.28515625" bestFit="1" customWidth="1"/>
    <col min="26" max="26" width="14.28515625" bestFit="1" customWidth="1"/>
  </cols>
  <sheetData>
    <row r="1" spans="1:22" x14ac:dyDescent="0.25">
      <c r="C1" s="76" t="s">
        <v>67</v>
      </c>
      <c r="F1" s="79"/>
      <c r="G1" s="79" t="s">
        <v>409</v>
      </c>
      <c r="P1" t="s">
        <v>452</v>
      </c>
    </row>
    <row r="2" spans="1:22" x14ac:dyDescent="0.25">
      <c r="C2" s="80" t="s">
        <v>370</v>
      </c>
      <c r="F2" s="79"/>
      <c r="P2" t="s">
        <v>451</v>
      </c>
    </row>
    <row r="3" spans="1:22" x14ac:dyDescent="0.25">
      <c r="A3" s="76"/>
      <c r="B3" s="76"/>
      <c r="C3" s="17"/>
      <c r="I3" s="79"/>
      <c r="J3" s="17"/>
      <c r="M3" s="106" t="s">
        <v>502</v>
      </c>
      <c r="N3" s="106"/>
      <c r="O3" s="106"/>
      <c r="P3" t="s">
        <v>450</v>
      </c>
    </row>
    <row r="4" spans="1:22" ht="163.5" customHeight="1" x14ac:dyDescent="0.25">
      <c r="C4" s="42" t="s">
        <v>368</v>
      </c>
      <c r="D4" s="105"/>
      <c r="E4" s="41"/>
      <c r="F4" s="41"/>
      <c r="G4" s="41"/>
      <c r="K4" s="78" t="s">
        <v>367</v>
      </c>
      <c r="L4" s="78" t="s">
        <v>366</v>
      </c>
      <c r="M4" s="78" t="s">
        <v>365</v>
      </c>
      <c r="N4" s="78" t="s">
        <v>364</v>
      </c>
      <c r="O4" s="78" t="s">
        <v>501</v>
      </c>
      <c r="P4" s="78" t="s">
        <v>500</v>
      </c>
      <c r="Q4" s="78" t="s">
        <v>499</v>
      </c>
      <c r="R4" s="78" t="s">
        <v>498</v>
      </c>
      <c r="S4" s="78" t="s">
        <v>497</v>
      </c>
      <c r="T4" s="78" t="s">
        <v>496</v>
      </c>
    </row>
    <row r="5" spans="1:22" x14ac:dyDescent="0.25">
      <c r="A5" s="37" t="s">
        <v>100</v>
      </c>
      <c r="B5" s="37"/>
      <c r="C5" s="37" t="s">
        <v>73</v>
      </c>
      <c r="E5" s="37" t="s">
        <v>156</v>
      </c>
      <c r="F5" s="37" t="s">
        <v>155</v>
      </c>
      <c r="G5" s="37" t="s">
        <v>154</v>
      </c>
      <c r="H5" s="37" t="s">
        <v>100</v>
      </c>
      <c r="K5" s="37"/>
      <c r="L5" s="37"/>
      <c r="M5" s="37"/>
      <c r="N5" s="37"/>
      <c r="O5" s="37"/>
      <c r="P5" s="37"/>
      <c r="Q5" s="37"/>
      <c r="R5" s="37"/>
      <c r="S5" s="37"/>
      <c r="T5" s="37"/>
    </row>
    <row r="6" spans="1:22" x14ac:dyDescent="0.25">
      <c r="A6"/>
      <c r="B6"/>
      <c r="C6" s="48" t="s">
        <v>362</v>
      </c>
      <c r="D6" s="48"/>
    </row>
    <row r="7" spans="1:22" x14ac:dyDescent="0.25">
      <c r="A7" s="6">
        <v>100</v>
      </c>
      <c r="C7" t="s">
        <v>361</v>
      </c>
      <c r="E7" s="97">
        <v>15043171312.398457</v>
      </c>
      <c r="F7" t="s">
        <v>447</v>
      </c>
      <c r="G7" t="s">
        <v>425</v>
      </c>
      <c r="H7" s="6">
        <v>100</v>
      </c>
      <c r="K7" s="97">
        <v>15256619954.619112</v>
      </c>
      <c r="L7" s="97">
        <v>-213448642.22065544</v>
      </c>
      <c r="M7" s="97">
        <v>-49071402.052196503</v>
      </c>
      <c r="N7" s="97"/>
      <c r="O7" s="97"/>
      <c r="P7" s="97">
        <v>-9545836.153842926</v>
      </c>
      <c r="Q7" s="97">
        <v>-6020492.1412945129</v>
      </c>
      <c r="R7" s="97"/>
      <c r="S7" s="97">
        <v>-148810911.8733215</v>
      </c>
      <c r="T7" s="97">
        <v>0</v>
      </c>
    </row>
    <row r="8" spans="1:22" x14ac:dyDescent="0.25">
      <c r="A8" s="6">
        <v>101</v>
      </c>
      <c r="C8" t="s">
        <v>359</v>
      </c>
      <c r="E8" s="97">
        <v>1385759470.1859598</v>
      </c>
      <c r="F8" t="s">
        <v>446</v>
      </c>
      <c r="G8" t="s">
        <v>431</v>
      </c>
      <c r="H8" s="6">
        <v>101</v>
      </c>
      <c r="K8" s="97">
        <v>1393948853.0521536</v>
      </c>
      <c r="L8" s="97">
        <v>-8189382.8661937714</v>
      </c>
      <c r="M8" s="97"/>
      <c r="N8" s="97"/>
      <c r="O8" s="97"/>
      <c r="P8" s="97">
        <v>-253336.57995223999</v>
      </c>
      <c r="Q8" s="97"/>
      <c r="R8" s="97">
        <v>-8742928.5</v>
      </c>
      <c r="S8" s="97"/>
      <c r="T8" s="97">
        <v>806882.21375846863</v>
      </c>
    </row>
    <row r="9" spans="1:22" x14ac:dyDescent="0.25">
      <c r="A9" s="6">
        <v>102</v>
      </c>
      <c r="C9" t="s">
        <v>357</v>
      </c>
      <c r="E9" s="99">
        <v>0</v>
      </c>
      <c r="F9" t="s">
        <v>445</v>
      </c>
      <c r="G9" t="s">
        <v>431</v>
      </c>
      <c r="H9" s="6">
        <v>102</v>
      </c>
      <c r="K9" s="99">
        <v>0</v>
      </c>
      <c r="L9" s="99">
        <v>0</v>
      </c>
      <c r="M9" s="99"/>
      <c r="N9" s="99"/>
      <c r="O9" s="99"/>
      <c r="P9" s="99"/>
      <c r="Q9" s="99"/>
      <c r="R9" s="99"/>
      <c r="S9" s="99"/>
      <c r="T9" s="99">
        <v>0</v>
      </c>
    </row>
    <row r="10" spans="1:22" x14ac:dyDescent="0.25">
      <c r="A10" s="6">
        <v>103</v>
      </c>
      <c r="C10" s="17" t="s">
        <v>355</v>
      </c>
      <c r="D10" s="17"/>
      <c r="E10" s="96">
        <v>16428930782.584415</v>
      </c>
      <c r="F10" s="66" t="s">
        <v>354</v>
      </c>
      <c r="H10" s="6">
        <v>103</v>
      </c>
      <c r="K10" s="96">
        <v>16650568807.671265</v>
      </c>
      <c r="L10" s="96">
        <v>-221638025.08684921</v>
      </c>
      <c r="M10" s="96">
        <v>-49071402.052196503</v>
      </c>
      <c r="N10" s="96">
        <v>0</v>
      </c>
      <c r="O10" s="96">
        <v>0</v>
      </c>
      <c r="P10" s="96">
        <v>-9799172.733795166</v>
      </c>
      <c r="Q10" s="96">
        <v>-6020492.1412945129</v>
      </c>
      <c r="R10" s="96">
        <v>-8742928.5</v>
      </c>
      <c r="S10" s="96">
        <v>-148810911.8733215</v>
      </c>
      <c r="T10" s="96">
        <v>806882.21375846863</v>
      </c>
    </row>
    <row r="11" spans="1:22" x14ac:dyDescent="0.25">
      <c r="E11" s="33"/>
      <c r="K11" s="33"/>
      <c r="L11" s="33"/>
      <c r="M11" s="33"/>
      <c r="N11" s="33"/>
      <c r="O11" s="33"/>
      <c r="P11" s="33"/>
      <c r="Q11" s="33"/>
      <c r="R11" s="33"/>
      <c r="S11" s="33"/>
      <c r="T11" s="33"/>
    </row>
    <row r="12" spans="1:22" x14ac:dyDescent="0.25">
      <c r="C12" s="48" t="s">
        <v>353</v>
      </c>
      <c r="D12" s="48"/>
      <c r="E12" s="33"/>
      <c r="K12" s="33"/>
      <c r="L12" s="33"/>
      <c r="M12" s="33"/>
      <c r="N12" s="33"/>
      <c r="O12" s="33"/>
      <c r="P12" s="33"/>
      <c r="Q12" s="33"/>
      <c r="R12" s="33"/>
      <c r="S12" s="33"/>
      <c r="T12" s="33"/>
    </row>
    <row r="13" spans="1:22" x14ac:dyDescent="0.25">
      <c r="A13" s="6">
        <v>104</v>
      </c>
      <c r="C13" t="s">
        <v>352</v>
      </c>
      <c r="E13" s="97">
        <v>94423361.419041246</v>
      </c>
      <c r="F13" t="s">
        <v>444</v>
      </c>
      <c r="G13" t="s">
        <v>425</v>
      </c>
      <c r="H13" s="6">
        <v>104</v>
      </c>
      <c r="K13" s="97">
        <v>94423361.419041246</v>
      </c>
      <c r="L13" s="97">
        <v>0</v>
      </c>
      <c r="M13" s="97"/>
      <c r="N13" s="97"/>
      <c r="O13" s="97"/>
      <c r="P13" s="97"/>
      <c r="Q13" s="97"/>
      <c r="R13" s="97"/>
      <c r="S13" s="97"/>
      <c r="T13" s="97">
        <v>0</v>
      </c>
    </row>
    <row r="14" spans="1:22" x14ac:dyDescent="0.25">
      <c r="A14" s="6">
        <v>105</v>
      </c>
      <c r="C14" t="s">
        <v>350</v>
      </c>
      <c r="E14" s="97">
        <v>74405305</v>
      </c>
      <c r="F14" t="s">
        <v>443</v>
      </c>
      <c r="G14" t="s">
        <v>425</v>
      </c>
      <c r="H14" s="6">
        <v>105</v>
      </c>
      <c r="K14" s="97">
        <v>74616856</v>
      </c>
      <c r="L14" s="97">
        <v>-211551</v>
      </c>
      <c r="M14" s="97"/>
      <c r="N14" s="97"/>
      <c r="O14" s="97"/>
      <c r="P14" s="97"/>
      <c r="Q14" s="97"/>
      <c r="R14" s="97"/>
      <c r="S14" s="97"/>
      <c r="T14" s="97">
        <v>-211551</v>
      </c>
      <c r="V14" s="104"/>
    </row>
    <row r="15" spans="1:22" x14ac:dyDescent="0.25">
      <c r="A15" s="6">
        <v>106</v>
      </c>
      <c r="C15" t="s">
        <v>348</v>
      </c>
      <c r="E15" s="77">
        <v>97409225.843841285</v>
      </c>
      <c r="F15" t="s">
        <v>486</v>
      </c>
      <c r="H15" s="6">
        <v>106</v>
      </c>
      <c r="K15" s="77">
        <v>94439920.822499648</v>
      </c>
      <c r="L15" s="77">
        <v>2969305.0213416368</v>
      </c>
      <c r="M15" s="77"/>
      <c r="N15" s="77"/>
      <c r="O15" s="77"/>
      <c r="P15" s="77"/>
      <c r="Q15" s="77"/>
      <c r="R15" s="77"/>
      <c r="S15" s="77"/>
      <c r="T15" s="77">
        <v>2969305.0213416368</v>
      </c>
    </row>
    <row r="16" spans="1:22" x14ac:dyDescent="0.25">
      <c r="A16" s="6">
        <v>107</v>
      </c>
      <c r="C16" s="17" t="s">
        <v>346</v>
      </c>
      <c r="D16" s="17"/>
      <c r="E16" s="96">
        <v>266237892.26288253</v>
      </c>
      <c r="F16" s="66" t="s">
        <v>345</v>
      </c>
      <c r="H16" s="6">
        <v>107</v>
      </c>
      <c r="K16" s="96">
        <v>263480138.24154091</v>
      </c>
      <c r="L16" s="96">
        <v>2757754.0213416219</v>
      </c>
      <c r="M16" s="96">
        <v>0</v>
      </c>
      <c r="N16" s="96">
        <v>0</v>
      </c>
      <c r="O16" s="96">
        <v>0</v>
      </c>
      <c r="P16" s="96">
        <v>0</v>
      </c>
      <c r="Q16" s="96">
        <v>0</v>
      </c>
      <c r="R16" s="96">
        <v>0</v>
      </c>
      <c r="S16" s="96">
        <v>0</v>
      </c>
      <c r="T16" s="96">
        <v>2757754.0213416368</v>
      </c>
    </row>
    <row r="17" spans="1:21" x14ac:dyDescent="0.25">
      <c r="E17" s="33"/>
      <c r="K17" s="33"/>
      <c r="L17" s="33"/>
      <c r="M17" s="33"/>
      <c r="N17" s="33"/>
      <c r="O17" s="33"/>
      <c r="P17" s="33"/>
      <c r="Q17" s="33"/>
      <c r="R17" s="33"/>
      <c r="S17" s="33"/>
      <c r="T17" s="33"/>
    </row>
    <row r="18" spans="1:21" x14ac:dyDescent="0.25">
      <c r="C18" s="48" t="s">
        <v>344</v>
      </c>
      <c r="D18" s="48"/>
      <c r="E18" s="33"/>
      <c r="K18" s="33"/>
      <c r="L18" s="33"/>
      <c r="M18" s="33"/>
      <c r="N18" s="33"/>
      <c r="O18" s="33"/>
      <c r="P18" s="33"/>
      <c r="Q18" s="33"/>
      <c r="R18" s="33"/>
      <c r="S18" s="33"/>
      <c r="T18" s="33"/>
    </row>
    <row r="19" spans="1:21" x14ac:dyDescent="0.25">
      <c r="A19" s="6">
        <v>108</v>
      </c>
      <c r="C19" t="s">
        <v>343</v>
      </c>
      <c r="E19" s="97">
        <v>-3550687135.2270069</v>
      </c>
      <c r="F19" t="s">
        <v>442</v>
      </c>
      <c r="G19" t="s">
        <v>441</v>
      </c>
      <c r="H19" s="6">
        <v>108</v>
      </c>
      <c r="K19" s="97">
        <v>-3573217596.6248989</v>
      </c>
      <c r="L19" s="97">
        <v>22530461.397891998</v>
      </c>
      <c r="M19" s="97">
        <v>11364133.189320564</v>
      </c>
      <c r="N19" s="97"/>
      <c r="O19" s="97"/>
      <c r="P19" s="97">
        <v>-579452.61538505554</v>
      </c>
      <c r="Q19" s="97">
        <v>3389669.5500610732</v>
      </c>
      <c r="R19" s="97"/>
      <c r="S19" s="97">
        <v>8356111.2738954164</v>
      </c>
      <c r="T19" s="97">
        <v>0</v>
      </c>
    </row>
    <row r="20" spans="1:21" x14ac:dyDescent="0.25">
      <c r="A20" s="6">
        <v>109</v>
      </c>
      <c r="C20" t="s">
        <v>341</v>
      </c>
      <c r="E20" s="99">
        <v>-480341041.6496647</v>
      </c>
      <c r="F20" t="s">
        <v>440</v>
      </c>
      <c r="G20" t="s">
        <v>434</v>
      </c>
      <c r="H20" s="6">
        <v>109</v>
      </c>
      <c r="K20" s="99">
        <v>-482743675.02472544</v>
      </c>
      <c r="L20" s="99">
        <v>2402633.3750607371</v>
      </c>
      <c r="M20" s="99"/>
      <c r="N20" s="99"/>
      <c r="O20" s="99"/>
      <c r="P20" s="99">
        <v>73872.574510157108</v>
      </c>
      <c r="Q20" s="99"/>
      <c r="R20" s="99">
        <v>2585592.5</v>
      </c>
      <c r="S20" s="99"/>
      <c r="T20" s="99">
        <v>-256831.69944941998</v>
      </c>
    </row>
    <row r="21" spans="1:21" x14ac:dyDescent="0.25">
      <c r="A21" s="6">
        <v>110</v>
      </c>
      <c r="C21" s="17" t="s">
        <v>339</v>
      </c>
      <c r="D21" s="17"/>
      <c r="E21" s="103">
        <v>-4031028176.8766718</v>
      </c>
      <c r="F21" t="s">
        <v>338</v>
      </c>
      <c r="H21" s="6">
        <v>110</v>
      </c>
      <c r="K21" s="103">
        <v>-4055961271.6496243</v>
      </c>
      <c r="L21" s="103">
        <v>24933094.772952557</v>
      </c>
      <c r="M21" s="103">
        <v>11364133.189320564</v>
      </c>
      <c r="N21" s="103">
        <v>0</v>
      </c>
      <c r="O21" s="103">
        <v>0</v>
      </c>
      <c r="P21" s="103">
        <v>-505580.04087489843</v>
      </c>
      <c r="Q21" s="103">
        <v>3389669.5500610732</v>
      </c>
      <c r="R21" s="103">
        <v>2585592.5</v>
      </c>
      <c r="S21" s="103">
        <v>8356111.2738954164</v>
      </c>
      <c r="T21" s="103">
        <v>-256831.69944941998</v>
      </c>
    </row>
    <row r="22" spans="1:21" x14ac:dyDescent="0.25">
      <c r="E22" s="33"/>
      <c r="K22" s="33"/>
      <c r="L22" s="33"/>
      <c r="M22" s="33"/>
      <c r="N22" s="33"/>
      <c r="O22" s="33"/>
      <c r="P22" s="33"/>
      <c r="Q22" s="33"/>
      <c r="R22" s="33"/>
      <c r="S22" s="33"/>
      <c r="T22" s="33"/>
    </row>
    <row r="23" spans="1:21" x14ac:dyDescent="0.25">
      <c r="A23" s="6">
        <v>111</v>
      </c>
      <c r="B23" s="6" t="s">
        <v>335</v>
      </c>
      <c r="C23" s="76" t="s">
        <v>337</v>
      </c>
      <c r="D23" s="76"/>
      <c r="E23" s="49">
        <v>-1520197766.9851615</v>
      </c>
      <c r="F23" t="s">
        <v>439</v>
      </c>
      <c r="G23" t="s">
        <v>437</v>
      </c>
      <c r="H23" s="6">
        <v>111</v>
      </c>
      <c r="I23" t="s">
        <v>335</v>
      </c>
      <c r="K23" s="49">
        <v>-1535183351.7320898</v>
      </c>
      <c r="L23" s="49">
        <v>14985584.746928215</v>
      </c>
      <c r="M23" s="49"/>
      <c r="N23" s="49"/>
      <c r="O23" s="49">
        <v>-26297434.116210043</v>
      </c>
      <c r="P23" s="49"/>
      <c r="Q23" s="49"/>
      <c r="R23" s="49"/>
      <c r="S23" s="49">
        <v>39601787.84708707</v>
      </c>
      <c r="T23" s="49">
        <v>1681231.0160511881</v>
      </c>
      <c r="U23" s="33"/>
    </row>
    <row r="24" spans="1:21" x14ac:dyDescent="0.25">
      <c r="A24" s="6">
        <v>111</v>
      </c>
      <c r="B24" s="6" t="s">
        <v>332</v>
      </c>
      <c r="C24" s="75" t="s">
        <v>334</v>
      </c>
      <c r="D24" s="76"/>
      <c r="E24" s="49">
        <v>-525460555.34533668</v>
      </c>
      <c r="F24" t="s">
        <v>438</v>
      </c>
      <c r="G24" t="s">
        <v>437</v>
      </c>
      <c r="H24" s="6">
        <v>111</v>
      </c>
      <c r="I24" t="s">
        <v>332</v>
      </c>
      <c r="K24" s="49">
        <v>-525337799.23584288</v>
      </c>
      <c r="L24" s="49">
        <v>-122756.10949379206</v>
      </c>
      <c r="M24" s="49"/>
      <c r="N24" s="49"/>
      <c r="O24" s="49"/>
      <c r="P24" s="49"/>
      <c r="Q24" s="49"/>
      <c r="R24" s="49"/>
      <c r="S24" s="49"/>
      <c r="T24" s="49">
        <v>-122756.10949379206</v>
      </c>
      <c r="U24" s="102"/>
    </row>
    <row r="25" spans="1:21" x14ac:dyDescent="0.25">
      <c r="A25" s="6">
        <v>111</v>
      </c>
      <c r="B25" s="6" t="s">
        <v>329</v>
      </c>
      <c r="C25" s="75" t="s">
        <v>331</v>
      </c>
      <c r="D25" s="76"/>
      <c r="E25" s="49">
        <v>-2045658322.3304982</v>
      </c>
      <c r="F25" t="s">
        <v>330</v>
      </c>
      <c r="G25" t="s">
        <v>437</v>
      </c>
      <c r="H25" s="6">
        <v>111</v>
      </c>
      <c r="I25" t="s">
        <v>329</v>
      </c>
      <c r="K25" s="49">
        <v>-2060521150.9679327</v>
      </c>
      <c r="L25" s="49">
        <v>14862828.637434423</v>
      </c>
      <c r="M25" s="49">
        <v>0</v>
      </c>
      <c r="N25" s="49">
        <v>0</v>
      </c>
      <c r="O25" s="49">
        <v>-26297434.116210043</v>
      </c>
      <c r="P25" s="49">
        <v>0</v>
      </c>
      <c r="Q25" s="49">
        <v>0</v>
      </c>
      <c r="R25" s="49">
        <v>0</v>
      </c>
      <c r="S25" s="49">
        <v>39601787.84708707</v>
      </c>
      <c r="T25" s="49">
        <v>1558474.9065573961</v>
      </c>
    </row>
    <row r="26" spans="1:21" x14ac:dyDescent="0.25">
      <c r="A26" s="6">
        <v>112</v>
      </c>
      <c r="C26" s="17" t="s">
        <v>436</v>
      </c>
      <c r="D26" s="17"/>
      <c r="E26" s="49">
        <v>-142863173.063247</v>
      </c>
      <c r="F26" t="s">
        <v>435</v>
      </c>
      <c r="G26" t="s">
        <v>434</v>
      </c>
      <c r="H26" s="6">
        <v>112</v>
      </c>
      <c r="K26" s="49">
        <v>-142863173.063247</v>
      </c>
      <c r="L26" s="49">
        <v>0</v>
      </c>
      <c r="M26" s="49"/>
      <c r="N26" s="49"/>
      <c r="O26" s="49"/>
      <c r="P26" s="49"/>
      <c r="Q26" s="49"/>
      <c r="R26" s="49"/>
      <c r="S26" s="49"/>
      <c r="T26" s="49">
        <v>0</v>
      </c>
    </row>
    <row r="27" spans="1:21" x14ac:dyDescent="0.25">
      <c r="A27" s="6">
        <v>113</v>
      </c>
      <c r="C27" s="17" t="s">
        <v>35</v>
      </c>
      <c r="D27" s="17"/>
      <c r="E27" s="49">
        <v>-124833447</v>
      </c>
      <c r="F27" t="s">
        <v>433</v>
      </c>
      <c r="G27" t="s">
        <v>431</v>
      </c>
      <c r="H27" s="6">
        <v>113</v>
      </c>
      <c r="K27" s="49">
        <v>-125198867</v>
      </c>
      <c r="L27" s="49">
        <v>365420</v>
      </c>
      <c r="M27" s="49"/>
      <c r="N27" s="49"/>
      <c r="O27" s="49"/>
      <c r="P27" s="49"/>
      <c r="Q27" s="49"/>
      <c r="R27" s="49"/>
      <c r="S27" s="49"/>
      <c r="T27" s="49">
        <v>365420</v>
      </c>
    </row>
    <row r="28" spans="1:21" x14ac:dyDescent="0.25">
      <c r="A28" s="6">
        <v>114</v>
      </c>
      <c r="C28" s="17" t="s">
        <v>324</v>
      </c>
      <c r="D28" s="17"/>
      <c r="E28" s="97">
        <v>0</v>
      </c>
      <c r="F28" t="s">
        <v>432</v>
      </c>
      <c r="G28" t="s">
        <v>431</v>
      </c>
      <c r="H28" s="6">
        <v>114</v>
      </c>
      <c r="K28" s="97">
        <v>0</v>
      </c>
      <c r="L28" s="97">
        <v>0</v>
      </c>
      <c r="M28" s="97"/>
      <c r="N28" s="97"/>
      <c r="O28" s="97"/>
      <c r="P28" s="97"/>
      <c r="Q28" s="97"/>
      <c r="R28" s="97"/>
      <c r="S28" s="97"/>
      <c r="T28" s="97">
        <v>0</v>
      </c>
    </row>
    <row r="29" spans="1:21" x14ac:dyDescent="0.25">
      <c r="C29" s="17"/>
      <c r="D29" s="17"/>
      <c r="E29" s="97"/>
      <c r="H29" s="6"/>
      <c r="K29" s="97"/>
      <c r="L29" s="97"/>
      <c r="M29" s="97"/>
      <c r="N29" s="97"/>
      <c r="O29" s="97"/>
      <c r="P29" s="97"/>
      <c r="Q29" s="97"/>
      <c r="R29" s="97"/>
      <c r="S29" s="97"/>
      <c r="T29" s="97"/>
    </row>
    <row r="30" spans="1:21" x14ac:dyDescent="0.25">
      <c r="A30" s="6">
        <v>115</v>
      </c>
      <c r="C30" s="17" t="s">
        <v>321</v>
      </c>
      <c r="D30" s="17"/>
      <c r="E30" s="54">
        <v>10350785555.576881</v>
      </c>
      <c r="F30" t="s">
        <v>320</v>
      </c>
      <c r="H30" s="6">
        <v>115</v>
      </c>
      <c r="K30" s="54">
        <v>10529504483.232002</v>
      </c>
      <c r="L30" s="54">
        <v>-178718927.65512085</v>
      </c>
      <c r="M30" s="54">
        <v>-37707268.862875938</v>
      </c>
      <c r="N30" s="54">
        <v>0</v>
      </c>
      <c r="O30" s="54">
        <v>-26297434.116210043</v>
      </c>
      <c r="P30" s="54">
        <v>-10304752.774670064</v>
      </c>
      <c r="Q30" s="54">
        <v>-2630822.5912334397</v>
      </c>
      <c r="R30" s="54">
        <v>-6157336</v>
      </c>
      <c r="S30" s="54">
        <v>-100853012.75233902</v>
      </c>
      <c r="T30" s="54">
        <v>5231699.4422080815</v>
      </c>
    </row>
    <row r="31" spans="1:21" x14ac:dyDescent="0.25">
      <c r="E31" s="43"/>
      <c r="H31" s="6"/>
      <c r="K31" s="43"/>
      <c r="L31" s="43"/>
      <c r="M31" s="43"/>
      <c r="N31" s="43"/>
      <c r="O31" s="43"/>
      <c r="P31" s="43"/>
      <c r="Q31" s="43"/>
      <c r="R31" s="43"/>
      <c r="S31" s="43"/>
      <c r="T31" s="43"/>
    </row>
    <row r="32" spans="1:21" x14ac:dyDescent="0.25">
      <c r="C32" s="100" t="s">
        <v>319</v>
      </c>
      <c r="D32" s="100"/>
      <c r="E32" s="100"/>
      <c r="F32" s="100"/>
      <c r="G32" s="100"/>
      <c r="K32" s="41"/>
      <c r="L32" s="41"/>
      <c r="M32" s="41"/>
      <c r="N32" s="41"/>
      <c r="O32" s="41"/>
      <c r="P32" s="41"/>
      <c r="Q32" s="41"/>
      <c r="R32" s="41"/>
      <c r="S32" s="41"/>
      <c r="T32" s="41"/>
    </row>
    <row r="33" spans="1:20" x14ac:dyDescent="0.25">
      <c r="C33" s="21" t="s">
        <v>417</v>
      </c>
      <c r="D33" s="21"/>
      <c r="E33" s="21"/>
      <c r="F33" s="21"/>
      <c r="G33" s="21"/>
    </row>
    <row r="34" spans="1:20" x14ac:dyDescent="0.25">
      <c r="C34" s="25" t="s">
        <v>430</v>
      </c>
      <c r="D34" s="25"/>
      <c r="E34" s="25"/>
      <c r="F34" s="25"/>
      <c r="G34" s="25"/>
    </row>
    <row r="35" spans="1:20" x14ac:dyDescent="0.25">
      <c r="C35" s="76"/>
    </row>
    <row r="36" spans="1:20" x14ac:dyDescent="0.25">
      <c r="A36" s="37" t="s">
        <v>100</v>
      </c>
      <c r="B36" s="37"/>
      <c r="C36" s="37" t="s">
        <v>73</v>
      </c>
      <c r="E36" s="37" t="s">
        <v>156</v>
      </c>
      <c r="F36" s="37" t="s">
        <v>155</v>
      </c>
      <c r="G36" s="37" t="s">
        <v>154</v>
      </c>
      <c r="H36" s="37" t="s">
        <v>100</v>
      </c>
      <c r="K36" s="37"/>
      <c r="L36" s="37"/>
      <c r="M36" s="37"/>
      <c r="N36" s="37"/>
      <c r="O36" s="37"/>
      <c r="P36" s="37"/>
      <c r="Q36" s="37"/>
      <c r="R36" s="37"/>
      <c r="S36" s="37"/>
      <c r="T36" s="37"/>
    </row>
    <row r="37" spans="1:20" ht="77.25" customHeight="1" x14ac:dyDescent="0.25">
      <c r="A37" s="6">
        <v>200</v>
      </c>
      <c r="C37" t="s">
        <v>429</v>
      </c>
      <c r="E37" s="101">
        <v>0.1045</v>
      </c>
      <c r="F37" s="98" t="s">
        <v>428</v>
      </c>
      <c r="G37" s="18" t="s">
        <v>427</v>
      </c>
      <c r="H37" s="6">
        <v>200</v>
      </c>
      <c r="K37" s="101">
        <v>0.1045</v>
      </c>
      <c r="L37" s="101">
        <v>0</v>
      </c>
      <c r="M37" s="101"/>
      <c r="N37" s="101"/>
      <c r="O37" s="101"/>
      <c r="P37" s="101"/>
      <c r="Q37" s="101"/>
      <c r="R37" s="101"/>
      <c r="S37" s="101"/>
      <c r="T37" s="101"/>
    </row>
    <row r="38" spans="1:20" x14ac:dyDescent="0.25">
      <c r="C38" s="76"/>
    </row>
    <row r="39" spans="1:20" x14ac:dyDescent="0.25">
      <c r="C39" s="48" t="s">
        <v>284</v>
      </c>
      <c r="D39" s="48"/>
    </row>
    <row r="40" spans="1:20" ht="45" x14ac:dyDescent="0.25">
      <c r="A40" s="6">
        <v>201</v>
      </c>
      <c r="C40" t="s">
        <v>283</v>
      </c>
      <c r="E40" s="71">
        <v>1.6849602842978394E-2</v>
      </c>
      <c r="F40" s="18" t="s">
        <v>426</v>
      </c>
      <c r="G40" t="s">
        <v>425</v>
      </c>
      <c r="H40" s="6">
        <v>201</v>
      </c>
      <c r="K40" s="71">
        <v>1.6849602842978394E-2</v>
      </c>
      <c r="L40" s="71">
        <v>0</v>
      </c>
      <c r="M40" s="71"/>
      <c r="N40" s="71"/>
      <c r="O40" s="71"/>
      <c r="P40" s="71"/>
      <c r="Q40" s="71"/>
      <c r="R40" s="71"/>
      <c r="S40" s="71"/>
      <c r="T40" s="71"/>
    </row>
    <row r="41" spans="1:20" x14ac:dyDescent="0.25">
      <c r="A41" s="6">
        <v>202</v>
      </c>
      <c r="C41" t="s">
        <v>281</v>
      </c>
      <c r="E41" s="71">
        <v>2.7605794758881429E-4</v>
      </c>
      <c r="F41" t="s">
        <v>485</v>
      </c>
      <c r="H41" s="6">
        <v>202</v>
      </c>
      <c r="K41" s="71">
        <v>2.7605794758881429E-4</v>
      </c>
      <c r="L41" s="71">
        <v>0</v>
      </c>
      <c r="M41" s="71"/>
      <c r="N41" s="71"/>
      <c r="O41" s="71"/>
      <c r="P41" s="71"/>
      <c r="Q41" s="71"/>
      <c r="R41" s="71"/>
      <c r="S41" s="71"/>
      <c r="T41" s="71"/>
    </row>
    <row r="42" spans="1:20" x14ac:dyDescent="0.25">
      <c r="A42" s="6">
        <v>203</v>
      </c>
      <c r="C42" t="s">
        <v>279</v>
      </c>
      <c r="E42" s="74">
        <v>5.198875E-2</v>
      </c>
      <c r="F42" t="s">
        <v>484</v>
      </c>
      <c r="H42" s="6">
        <v>203</v>
      </c>
      <c r="K42" s="74">
        <v>5.198875E-2</v>
      </c>
      <c r="L42" s="74">
        <v>0</v>
      </c>
      <c r="M42" s="74"/>
      <c r="N42" s="74"/>
      <c r="O42" s="74"/>
      <c r="P42" s="74"/>
      <c r="Q42" s="74"/>
      <c r="R42" s="74"/>
      <c r="S42" s="74"/>
      <c r="T42" s="74"/>
    </row>
    <row r="43" spans="1:20" x14ac:dyDescent="0.25">
      <c r="A43" s="6">
        <v>204</v>
      </c>
      <c r="C43" s="17" t="s">
        <v>277</v>
      </c>
      <c r="D43" s="17"/>
      <c r="E43" s="64">
        <v>6.911441079056721E-2</v>
      </c>
      <c r="F43" s="66" t="s">
        <v>483</v>
      </c>
      <c r="H43" s="6">
        <v>204</v>
      </c>
      <c r="K43" s="64">
        <v>6.911441079056721E-2</v>
      </c>
      <c r="L43" s="64">
        <v>0</v>
      </c>
      <c r="M43" s="64">
        <v>6.911441079056721E-2</v>
      </c>
      <c r="N43" s="64">
        <v>6.911441079056721E-2</v>
      </c>
      <c r="O43" s="64">
        <v>6.911441079056721E-2</v>
      </c>
      <c r="P43" s="64">
        <v>6.911441079056721E-2</v>
      </c>
      <c r="Q43" s="64">
        <v>6.911441079056721E-2</v>
      </c>
      <c r="R43" s="64">
        <v>6.911441079056721E-2</v>
      </c>
      <c r="S43" s="64">
        <v>6.911441079056721E-2</v>
      </c>
      <c r="T43" s="64">
        <v>6.911441079056721E-2</v>
      </c>
    </row>
    <row r="45" spans="1:20" x14ac:dyDescent="0.25">
      <c r="A45" s="6">
        <v>205</v>
      </c>
      <c r="C45" s="17" t="s">
        <v>275</v>
      </c>
      <c r="D45" s="17"/>
      <c r="E45" s="64">
        <v>5.2264807947588816E-2</v>
      </c>
      <c r="F45" t="s">
        <v>482</v>
      </c>
      <c r="G45" s="43"/>
      <c r="H45" s="6">
        <v>205</v>
      </c>
      <c r="K45" s="64">
        <v>5.2264807947588816E-2</v>
      </c>
      <c r="L45" s="64">
        <v>0</v>
      </c>
      <c r="M45" s="64">
        <v>5.2264807947588816E-2</v>
      </c>
      <c r="N45" s="64">
        <v>5.2264807947588816E-2</v>
      </c>
      <c r="O45" s="64">
        <v>5.2264807947588816E-2</v>
      </c>
      <c r="P45" s="64">
        <v>5.2264807947588816E-2</v>
      </c>
      <c r="Q45" s="64">
        <v>5.2264807947588816E-2</v>
      </c>
      <c r="R45" s="64">
        <v>5.2264807947588816E-2</v>
      </c>
      <c r="S45" s="64">
        <v>5.2264807947588816E-2</v>
      </c>
      <c r="T45" s="64">
        <v>5.2264807947588816E-2</v>
      </c>
    </row>
    <row r="46" spans="1:20" x14ac:dyDescent="0.25">
      <c r="A46" s="6">
        <v>206</v>
      </c>
      <c r="C46" s="17" t="s">
        <v>273</v>
      </c>
      <c r="D46" s="17"/>
      <c r="E46" s="64">
        <v>0</v>
      </c>
      <c r="F46" t="s">
        <v>481</v>
      </c>
      <c r="G46" s="43"/>
      <c r="H46" s="6"/>
      <c r="K46" s="64">
        <v>0</v>
      </c>
      <c r="L46" s="64">
        <v>0</v>
      </c>
      <c r="M46" s="64"/>
      <c r="N46" s="64"/>
      <c r="O46" s="64"/>
      <c r="P46" s="64"/>
      <c r="Q46" s="64"/>
      <c r="R46" s="64"/>
      <c r="S46" s="64"/>
      <c r="T46" s="64"/>
    </row>
    <row r="47" spans="1:20" x14ac:dyDescent="0.25">
      <c r="H47" s="6"/>
    </row>
    <row r="48" spans="1:20" x14ac:dyDescent="0.25">
      <c r="A48" s="6">
        <v>207</v>
      </c>
      <c r="C48" t="s">
        <v>271</v>
      </c>
      <c r="D48" s="17"/>
      <c r="E48" s="97">
        <v>715388444.89321005</v>
      </c>
      <c r="F48" t="s">
        <v>480</v>
      </c>
      <c r="H48" s="6">
        <v>207</v>
      </c>
      <c r="K48" s="97">
        <v>727740498.27521574</v>
      </c>
      <c r="L48" s="97">
        <v>-12352053.382005692</v>
      </c>
      <c r="M48" s="97">
        <v>-2606115.6699791718</v>
      </c>
      <c r="N48" s="97">
        <v>0</v>
      </c>
      <c r="O48" s="97">
        <v>-1817531.6642456178</v>
      </c>
      <c r="P48" s="97">
        <v>-712206.91636378411</v>
      </c>
      <c r="Q48" s="97">
        <v>-181827.75328761243</v>
      </c>
      <c r="R48" s="97">
        <v>-425560.64967954793</v>
      </c>
      <c r="S48" s="97">
        <v>-6970396.5528314728</v>
      </c>
      <c r="T48" s="97">
        <v>361585.82438155066</v>
      </c>
    </row>
    <row r="49" spans="1:20" x14ac:dyDescent="0.25">
      <c r="A49" s="6">
        <v>208</v>
      </c>
      <c r="C49" t="s">
        <v>269</v>
      </c>
      <c r="D49" s="17"/>
      <c r="E49" s="49">
        <v>0</v>
      </c>
      <c r="F49" t="s">
        <v>479</v>
      </c>
      <c r="H49" s="6"/>
      <c r="K49" s="49">
        <v>0</v>
      </c>
      <c r="L49" s="49">
        <v>0</v>
      </c>
      <c r="M49" s="49"/>
      <c r="N49" s="49"/>
      <c r="O49" s="49"/>
      <c r="P49" s="49"/>
      <c r="Q49" s="49"/>
      <c r="R49" s="49"/>
      <c r="S49" s="49"/>
      <c r="T49" s="49"/>
    </row>
    <row r="50" spans="1:20" x14ac:dyDescent="0.25">
      <c r="A50" s="6">
        <v>209</v>
      </c>
      <c r="C50" s="17" t="s">
        <v>267</v>
      </c>
      <c r="D50" s="17"/>
      <c r="E50" s="54">
        <v>715388444.89321005</v>
      </c>
      <c r="F50" t="s">
        <v>478</v>
      </c>
      <c r="H50" s="6"/>
      <c r="K50" s="54">
        <v>727740498.27521574</v>
      </c>
      <c r="L50" s="54">
        <v>-12352053.382005692</v>
      </c>
      <c r="M50" s="54">
        <v>-2606115.6699791718</v>
      </c>
      <c r="N50" s="54">
        <v>0</v>
      </c>
      <c r="O50" s="54">
        <v>-1817531.6642456178</v>
      </c>
      <c r="P50" s="54">
        <v>-712206.91636378411</v>
      </c>
      <c r="Q50" s="54">
        <v>-181827.75328761243</v>
      </c>
      <c r="R50" s="54">
        <v>-425560.64967954793</v>
      </c>
      <c r="S50" s="54">
        <v>-6970396.5528314728</v>
      </c>
      <c r="T50" s="54">
        <v>361585.82438155066</v>
      </c>
    </row>
    <row r="52" spans="1:20" x14ac:dyDescent="0.25">
      <c r="C52" s="100" t="s">
        <v>424</v>
      </c>
      <c r="D52" s="100"/>
      <c r="E52" s="100"/>
      <c r="F52" s="100"/>
      <c r="G52" s="100"/>
      <c r="K52" s="41"/>
      <c r="L52" s="41"/>
      <c r="M52" s="41"/>
      <c r="N52" s="41"/>
      <c r="O52" s="41"/>
      <c r="P52" s="41"/>
      <c r="Q52" s="41"/>
      <c r="R52" s="41"/>
      <c r="S52" s="41"/>
      <c r="T52" s="41"/>
    </row>
    <row r="53" spans="1:20" x14ac:dyDescent="0.25">
      <c r="C53" s="21" t="s">
        <v>417</v>
      </c>
      <c r="D53" s="21"/>
      <c r="E53" s="21"/>
      <c r="F53" s="21"/>
      <c r="G53" s="21"/>
    </row>
    <row r="54" spans="1:20" x14ac:dyDescent="0.25">
      <c r="C54" s="25" t="s">
        <v>423</v>
      </c>
      <c r="D54" s="25"/>
      <c r="E54" s="25"/>
      <c r="F54" s="25"/>
      <c r="G54" s="25"/>
    </row>
    <row r="55" spans="1:20" x14ac:dyDescent="0.25">
      <c r="C55" s="76"/>
    </row>
    <row r="56" spans="1:20" x14ac:dyDescent="0.25">
      <c r="A56" s="37" t="s">
        <v>100</v>
      </c>
      <c r="B56" s="37"/>
      <c r="C56" s="37" t="s">
        <v>73</v>
      </c>
      <c r="E56" s="37" t="s">
        <v>156</v>
      </c>
      <c r="F56" s="37" t="s">
        <v>155</v>
      </c>
      <c r="G56" s="37" t="s">
        <v>154</v>
      </c>
      <c r="H56" s="37" t="s">
        <v>100</v>
      </c>
      <c r="K56" s="37"/>
      <c r="L56" s="37"/>
      <c r="M56" s="37"/>
      <c r="N56" s="37"/>
      <c r="O56" s="37"/>
      <c r="P56" s="37"/>
      <c r="Q56" s="37"/>
      <c r="R56" s="37"/>
      <c r="S56" s="37"/>
      <c r="T56" s="37"/>
    </row>
    <row r="57" spans="1:20" x14ac:dyDescent="0.25">
      <c r="A57" s="6">
        <v>300</v>
      </c>
      <c r="C57" t="s">
        <v>236</v>
      </c>
      <c r="E57" s="51">
        <v>0.21</v>
      </c>
      <c r="F57" t="s">
        <v>422</v>
      </c>
      <c r="H57" s="6">
        <v>300</v>
      </c>
      <c r="K57" s="51">
        <v>0.21</v>
      </c>
      <c r="L57" s="51">
        <v>0</v>
      </c>
      <c r="M57" s="51"/>
      <c r="N57" s="51"/>
      <c r="O57" s="51"/>
      <c r="P57" s="51"/>
      <c r="Q57" s="51"/>
      <c r="R57" s="51"/>
      <c r="S57" s="51"/>
      <c r="T57" s="51"/>
    </row>
    <row r="58" spans="1:20" x14ac:dyDescent="0.25">
      <c r="A58" s="6">
        <v>301</v>
      </c>
      <c r="C58" t="s">
        <v>234</v>
      </c>
      <c r="E58" s="74">
        <v>8.8400000000000006E-2</v>
      </c>
      <c r="F58" t="s">
        <v>421</v>
      </c>
      <c r="H58" s="6">
        <v>301</v>
      </c>
      <c r="K58" s="74">
        <v>8.8400000000000006E-2</v>
      </c>
      <c r="L58" s="74">
        <v>0</v>
      </c>
      <c r="M58" s="74"/>
      <c r="N58" s="74"/>
      <c r="O58" s="74"/>
      <c r="P58" s="74"/>
      <c r="Q58" s="74"/>
      <c r="R58" s="74"/>
      <c r="S58" s="74"/>
      <c r="T58" s="74"/>
    </row>
    <row r="59" spans="1:20" x14ac:dyDescent="0.25">
      <c r="A59" s="6">
        <v>302</v>
      </c>
      <c r="C59" s="17" t="s">
        <v>232</v>
      </c>
      <c r="D59" s="17"/>
      <c r="E59" s="64">
        <v>0.27983599999999997</v>
      </c>
      <c r="F59" s="43" t="s">
        <v>477</v>
      </c>
      <c r="H59" s="6">
        <v>302</v>
      </c>
      <c r="K59" s="64">
        <v>0.27983599999999997</v>
      </c>
      <c r="L59" s="64">
        <v>0</v>
      </c>
      <c r="M59" s="64">
        <v>0.27983599999999997</v>
      </c>
      <c r="N59" s="64">
        <v>0.27983599999999997</v>
      </c>
      <c r="O59" s="64">
        <v>0.27983599999999997</v>
      </c>
      <c r="P59" s="64">
        <v>0.27983599999999997</v>
      </c>
      <c r="Q59" s="64">
        <v>0.27983599999999997</v>
      </c>
      <c r="R59" s="64">
        <v>0.27983599999999997</v>
      </c>
      <c r="S59" s="64">
        <v>0.27983599999999997</v>
      </c>
      <c r="T59" s="64">
        <v>0.27983599999999997</v>
      </c>
    </row>
    <row r="61" spans="1:20" x14ac:dyDescent="0.25">
      <c r="A61" s="6">
        <v>303</v>
      </c>
      <c r="C61" s="17" t="s">
        <v>217</v>
      </c>
      <c r="E61" s="96">
        <v>184173969.62918702</v>
      </c>
      <c r="F61" t="s">
        <v>476</v>
      </c>
      <c r="H61" s="6">
        <v>303</v>
      </c>
      <c r="K61" s="96">
        <v>187780019.31434634</v>
      </c>
      <c r="L61" s="96">
        <v>-3606049.6851593256</v>
      </c>
      <c r="M61" s="96">
        <v>-765784.57287208049</v>
      </c>
      <c r="N61" s="96">
        <v>0</v>
      </c>
      <c r="O61" s="96">
        <v>-534065.97612643021</v>
      </c>
      <c r="P61" s="96">
        <v>-209275.84892981395</v>
      </c>
      <c r="Q61" s="96">
        <v>-53428.514317922491</v>
      </c>
      <c r="R61" s="96">
        <v>-125047.32007870634</v>
      </c>
      <c r="S61" s="96">
        <v>-2048190.8030589186</v>
      </c>
      <c r="T61" s="96">
        <v>129743.35022452549</v>
      </c>
    </row>
    <row r="63" spans="1:20" x14ac:dyDescent="0.25">
      <c r="A63" s="6">
        <v>304</v>
      </c>
      <c r="C63" t="s">
        <v>420</v>
      </c>
      <c r="H63" s="6">
        <v>304</v>
      </c>
    </row>
    <row r="65" spans="1:20" x14ac:dyDescent="0.25">
      <c r="C65" t="s">
        <v>214</v>
      </c>
    </row>
    <row r="66" spans="1:20" x14ac:dyDescent="0.25">
      <c r="A66" s="6">
        <v>305</v>
      </c>
      <c r="C66" s="50" t="s">
        <v>213</v>
      </c>
      <c r="D66" s="50"/>
      <c r="E66" s="97">
        <v>10350785555.576881</v>
      </c>
      <c r="F66" t="s">
        <v>212</v>
      </c>
      <c r="G66" s="53"/>
      <c r="H66" s="6">
        <v>305</v>
      </c>
      <c r="K66" s="97">
        <v>10529504483.232002</v>
      </c>
      <c r="L66" s="97">
        <v>-178718927.65512085</v>
      </c>
      <c r="M66" s="97">
        <v>-37707268.862875938</v>
      </c>
      <c r="N66" s="97">
        <v>0</v>
      </c>
      <c r="O66" s="97">
        <v>-26297434.116210043</v>
      </c>
      <c r="P66" s="97">
        <v>-10304752.774670064</v>
      </c>
      <c r="Q66" s="97">
        <v>-2630822.5912334397</v>
      </c>
      <c r="R66" s="97">
        <v>-6157336</v>
      </c>
      <c r="S66" s="97">
        <v>-100853012.75233902</v>
      </c>
      <c r="T66" s="97">
        <v>5231699.4422080815</v>
      </c>
    </row>
    <row r="67" spans="1:20" x14ac:dyDescent="0.25">
      <c r="A67" s="6">
        <v>306</v>
      </c>
      <c r="C67" s="52" t="s">
        <v>211</v>
      </c>
      <c r="D67" s="52"/>
      <c r="E67" s="51">
        <v>5.2264807947588816E-2</v>
      </c>
      <c r="F67" t="s">
        <v>475</v>
      </c>
      <c r="H67" s="6">
        <v>306</v>
      </c>
      <c r="K67" s="51">
        <v>5.2264807947588816E-2</v>
      </c>
      <c r="L67" s="51">
        <v>0</v>
      </c>
      <c r="M67" s="51">
        <v>5.2264807947588816E-2</v>
      </c>
      <c r="N67" s="51">
        <v>5.2264807947588816E-2</v>
      </c>
      <c r="O67" s="51">
        <v>5.2264807947588816E-2</v>
      </c>
      <c r="P67" s="51">
        <v>5.2264807947588816E-2</v>
      </c>
      <c r="Q67" s="51">
        <v>5.2264807947588816E-2</v>
      </c>
      <c r="R67" s="51">
        <v>5.2264807947588816E-2</v>
      </c>
      <c r="S67" s="51">
        <v>5.2264807947588816E-2</v>
      </c>
      <c r="T67" s="51">
        <v>5.2264807947588816E-2</v>
      </c>
    </row>
    <row r="68" spans="1:20" x14ac:dyDescent="0.25">
      <c r="A68" s="6">
        <v>307</v>
      </c>
      <c r="C68" s="50" t="s">
        <v>209</v>
      </c>
      <c r="D68" s="50"/>
      <c r="E68" s="31">
        <v>0.27983599999999997</v>
      </c>
      <c r="F68" t="s">
        <v>474</v>
      </c>
      <c r="H68" s="6">
        <v>307</v>
      </c>
      <c r="K68" s="31">
        <v>0.27983599999999997</v>
      </c>
      <c r="L68" s="31">
        <v>0</v>
      </c>
      <c r="M68" s="31">
        <v>0.27983599999999997</v>
      </c>
      <c r="N68" s="31">
        <v>0.27983599999999997</v>
      </c>
      <c r="O68" s="31">
        <v>0.27983599999999997</v>
      </c>
      <c r="P68" s="31">
        <v>0.27983599999999997</v>
      </c>
      <c r="Q68" s="31">
        <v>0.27983599999999997</v>
      </c>
      <c r="R68" s="31">
        <v>0.27983599999999997</v>
      </c>
      <c r="S68" s="31">
        <v>0.27983599999999997</v>
      </c>
      <c r="T68" s="31">
        <v>0.27983599999999997</v>
      </c>
    </row>
    <row r="69" spans="1:20" x14ac:dyDescent="0.25">
      <c r="A69" s="6">
        <v>308</v>
      </c>
      <c r="C69" s="50" t="s">
        <v>207</v>
      </c>
      <c r="D69" s="50"/>
      <c r="E69" s="97">
        <v>-21883788.802613933</v>
      </c>
      <c r="F69" t="s">
        <v>473</v>
      </c>
      <c r="H69" s="6">
        <v>308</v>
      </c>
      <c r="K69" s="97">
        <v>-21911028.051942907</v>
      </c>
      <c r="L69" s="97">
        <v>27239.249328974634</v>
      </c>
      <c r="M69" s="97"/>
      <c r="N69" s="97"/>
      <c r="O69" s="97"/>
      <c r="P69" s="97"/>
      <c r="Q69" s="97"/>
      <c r="R69" s="97"/>
      <c r="S69" s="97"/>
      <c r="T69" s="97">
        <v>27239.249328974634</v>
      </c>
    </row>
    <row r="70" spans="1:20" x14ac:dyDescent="0.25">
      <c r="A70" s="6">
        <v>309</v>
      </c>
      <c r="C70" s="50" t="s">
        <v>205</v>
      </c>
      <c r="D70" s="50"/>
      <c r="E70" s="97">
        <v>11196068.832097646</v>
      </c>
      <c r="F70" t="s">
        <v>472</v>
      </c>
      <c r="H70" s="6">
        <v>309</v>
      </c>
      <c r="K70" s="97">
        <v>11232945.326774467</v>
      </c>
      <c r="L70" s="97">
        <v>-36876.494676820934</v>
      </c>
      <c r="M70" s="97"/>
      <c r="N70" s="97"/>
      <c r="O70" s="97"/>
      <c r="P70" s="97"/>
      <c r="Q70" s="97"/>
      <c r="R70" s="97"/>
      <c r="S70" s="97"/>
      <c r="T70" s="97">
        <v>-36876.494676820934</v>
      </c>
    </row>
    <row r="71" spans="1:20" x14ac:dyDescent="0.25">
      <c r="A71" s="6">
        <v>310</v>
      </c>
      <c r="C71" s="50" t="s">
        <v>419</v>
      </c>
      <c r="D71" s="50"/>
      <c r="E71" s="49">
        <v>0</v>
      </c>
      <c r="F71" t="s">
        <v>471</v>
      </c>
      <c r="H71" s="6"/>
      <c r="K71" s="49">
        <v>0</v>
      </c>
      <c r="L71" s="49">
        <v>0</v>
      </c>
      <c r="M71" s="49"/>
      <c r="N71" s="49"/>
      <c r="O71" s="49"/>
      <c r="P71" s="49"/>
      <c r="Q71" s="49"/>
      <c r="R71" s="49"/>
      <c r="S71" s="49"/>
      <c r="T71" s="49"/>
    </row>
    <row r="73" spans="1:20" x14ac:dyDescent="0.25">
      <c r="C73" s="100" t="s">
        <v>418</v>
      </c>
      <c r="D73" s="100"/>
      <c r="E73" s="100"/>
      <c r="F73" s="100"/>
      <c r="G73" s="100"/>
      <c r="K73" s="41"/>
      <c r="L73" s="41"/>
      <c r="M73" s="41"/>
      <c r="N73" s="41"/>
      <c r="O73" s="41"/>
      <c r="P73" s="41"/>
      <c r="Q73" s="41"/>
      <c r="R73" s="41"/>
      <c r="S73" s="41"/>
      <c r="T73" s="41"/>
    </row>
    <row r="74" spans="1:20" x14ac:dyDescent="0.25">
      <c r="C74" s="21" t="s">
        <v>417</v>
      </c>
      <c r="D74" s="21"/>
      <c r="E74" s="21"/>
      <c r="F74" s="21"/>
      <c r="G74" s="21"/>
    </row>
    <row r="75" spans="1:20" x14ac:dyDescent="0.25">
      <c r="C75" s="19" t="s">
        <v>470</v>
      </c>
      <c r="D75" s="19"/>
      <c r="E75" s="19"/>
      <c r="F75" s="19"/>
      <c r="G75" s="19"/>
    </row>
    <row r="76" spans="1:20" x14ac:dyDescent="0.25">
      <c r="C76" s="19"/>
      <c r="D76" s="19"/>
      <c r="E76" s="19"/>
      <c r="F76" s="19"/>
      <c r="G76" s="19"/>
    </row>
    <row r="77" spans="1:20" x14ac:dyDescent="0.25">
      <c r="C77" s="66"/>
    </row>
    <row r="78" spans="1:20" x14ac:dyDescent="0.25">
      <c r="A78" s="37" t="s">
        <v>100</v>
      </c>
      <c r="B78" s="37"/>
      <c r="C78" s="37" t="s">
        <v>73</v>
      </c>
      <c r="E78" s="37" t="s">
        <v>156</v>
      </c>
      <c r="F78" s="37" t="s">
        <v>155</v>
      </c>
      <c r="G78" s="37" t="s">
        <v>154</v>
      </c>
      <c r="H78" s="37" t="s">
        <v>100</v>
      </c>
      <c r="K78" s="37"/>
      <c r="L78" s="37"/>
      <c r="M78" s="37"/>
      <c r="N78" s="37"/>
      <c r="O78" s="37"/>
      <c r="P78" s="37"/>
      <c r="Q78" s="37"/>
      <c r="R78" s="37"/>
      <c r="S78" s="37"/>
      <c r="T78" s="37"/>
    </row>
    <row r="79" spans="1:20" x14ac:dyDescent="0.25">
      <c r="C79" s="48" t="s">
        <v>200</v>
      </c>
      <c r="D79" s="48"/>
    </row>
    <row r="80" spans="1:20" x14ac:dyDescent="0.25">
      <c r="A80" s="6">
        <v>400</v>
      </c>
      <c r="C80" t="s">
        <v>199</v>
      </c>
      <c r="E80" s="97">
        <v>663124286.11173391</v>
      </c>
      <c r="F80" t="s">
        <v>469</v>
      </c>
      <c r="H80" s="6">
        <v>400</v>
      </c>
      <c r="K80" s="97">
        <v>632960218.36720455</v>
      </c>
      <c r="L80" s="97">
        <v>30164067.744529366</v>
      </c>
      <c r="M80" s="97"/>
      <c r="N80" s="97"/>
      <c r="O80" s="97"/>
      <c r="P80" s="97"/>
      <c r="Q80" s="97"/>
      <c r="R80" s="97"/>
      <c r="S80" s="97">
        <v>31137653.489825077</v>
      </c>
      <c r="T80" s="97">
        <v>-973585.74529571086</v>
      </c>
    </row>
    <row r="81" spans="1:20" x14ac:dyDescent="0.25">
      <c r="A81" s="6">
        <v>401</v>
      </c>
      <c r="C81" t="s">
        <v>197</v>
      </c>
      <c r="E81" s="97">
        <v>310967972.32667887</v>
      </c>
      <c r="F81" t="s">
        <v>468</v>
      </c>
      <c r="H81" s="6">
        <v>401</v>
      </c>
      <c r="K81" s="97">
        <v>311438989.8577919</v>
      </c>
      <c r="L81" s="97">
        <v>-471017.53111302853</v>
      </c>
      <c r="M81" s="97"/>
      <c r="N81" s="97"/>
      <c r="O81" s="97"/>
      <c r="P81" s="97"/>
      <c r="Q81" s="97"/>
      <c r="R81" s="97"/>
      <c r="S81" s="97"/>
      <c r="T81" s="97">
        <v>-471017.53111302853</v>
      </c>
    </row>
    <row r="82" spans="1:20" x14ac:dyDescent="0.25">
      <c r="A82" s="6">
        <v>402</v>
      </c>
      <c r="C82" t="s">
        <v>195</v>
      </c>
      <c r="E82" s="97">
        <v>1745354.32</v>
      </c>
      <c r="F82" t="s">
        <v>467</v>
      </c>
      <c r="H82" s="6">
        <v>402</v>
      </c>
      <c r="K82" s="97">
        <v>1745354.32</v>
      </c>
      <c r="L82" s="97">
        <v>0</v>
      </c>
      <c r="M82" s="97"/>
      <c r="N82" s="97"/>
      <c r="O82" s="97"/>
      <c r="P82" s="97"/>
      <c r="Q82" s="97"/>
      <c r="R82" s="97"/>
      <c r="S82" s="97"/>
      <c r="T82" s="97">
        <v>0</v>
      </c>
    </row>
    <row r="83" spans="1:20" x14ac:dyDescent="0.25">
      <c r="A83" s="6">
        <v>403</v>
      </c>
      <c r="C83" t="s">
        <v>193</v>
      </c>
      <c r="E83" s="97">
        <v>531095643.8469246</v>
      </c>
      <c r="F83" t="s">
        <v>466</v>
      </c>
      <c r="H83" s="6">
        <v>403</v>
      </c>
      <c r="K83" s="97">
        <v>537037675.40049243</v>
      </c>
      <c r="L83" s="97">
        <v>-5942031.5535678267</v>
      </c>
      <c r="M83" s="97"/>
      <c r="N83" s="97"/>
      <c r="O83" s="97"/>
      <c r="P83" s="97">
        <v>-302961.0000000298</v>
      </c>
      <c r="Q83" s="97">
        <v>-100000.3799999996</v>
      </c>
      <c r="R83" s="97">
        <v>-1559792</v>
      </c>
      <c r="S83" s="97">
        <v>-4022317.7889580457</v>
      </c>
      <c r="T83" s="97">
        <v>43039.615390248597</v>
      </c>
    </row>
    <row r="84" spans="1:20" x14ac:dyDescent="0.25">
      <c r="A84" s="6">
        <v>404</v>
      </c>
      <c r="C84" t="s">
        <v>189</v>
      </c>
      <c r="E84" s="97">
        <v>0</v>
      </c>
      <c r="F84" t="s">
        <v>188</v>
      </c>
      <c r="H84" s="6">
        <v>404</v>
      </c>
      <c r="K84" s="97">
        <v>0</v>
      </c>
      <c r="L84" s="97">
        <v>0</v>
      </c>
      <c r="M84" s="97"/>
      <c r="N84" s="97"/>
      <c r="O84" s="97"/>
      <c r="P84" s="97"/>
      <c r="Q84" s="97"/>
      <c r="R84" s="97"/>
      <c r="S84" s="97"/>
      <c r="T84" s="97">
        <v>0</v>
      </c>
    </row>
    <row r="85" spans="1:20" x14ac:dyDescent="0.25">
      <c r="A85" s="6">
        <v>405</v>
      </c>
      <c r="C85" t="s">
        <v>187</v>
      </c>
      <c r="E85" s="97">
        <v>715388444.89321005</v>
      </c>
      <c r="F85" t="s">
        <v>465</v>
      </c>
      <c r="H85" s="6">
        <v>405</v>
      </c>
      <c r="K85" s="97">
        <v>727740498.27521574</v>
      </c>
      <c r="L85" s="97">
        <v>-12352053.382005692</v>
      </c>
      <c r="M85" s="97">
        <v>-2606115.6699791718</v>
      </c>
      <c r="N85" s="97">
        <v>0</v>
      </c>
      <c r="O85" s="97">
        <v>-1817531.6642456178</v>
      </c>
      <c r="P85" s="97">
        <v>-712206.91636378411</v>
      </c>
      <c r="Q85" s="97">
        <v>-181827.75328761243</v>
      </c>
      <c r="R85" s="97">
        <v>-425560.64967954793</v>
      </c>
      <c r="S85" s="97">
        <v>-6970396.5528314728</v>
      </c>
      <c r="T85" s="97">
        <v>361585.82438155066</v>
      </c>
    </row>
    <row r="86" spans="1:20" x14ac:dyDescent="0.25">
      <c r="A86" s="6">
        <v>406</v>
      </c>
      <c r="C86" t="s">
        <v>185</v>
      </c>
      <c r="E86" s="97">
        <v>143785342.48067313</v>
      </c>
      <c r="F86" t="s">
        <v>464</v>
      </c>
      <c r="H86" s="6">
        <v>406</v>
      </c>
      <c r="K86" s="97">
        <v>144963797.97262129</v>
      </c>
      <c r="L86" s="97">
        <v>-1178455.4919481575</v>
      </c>
      <c r="M86" s="97"/>
      <c r="N86" s="97"/>
      <c r="O86" s="97"/>
      <c r="P86" s="97"/>
      <c r="Q86" s="97"/>
      <c r="R86" s="97"/>
      <c r="S86" s="97"/>
      <c r="T86" s="97">
        <v>-1178455.4919481575</v>
      </c>
    </row>
    <row r="87" spans="1:20" x14ac:dyDescent="0.25">
      <c r="A87" s="6">
        <v>407</v>
      </c>
      <c r="C87" t="s">
        <v>183</v>
      </c>
      <c r="E87" s="97">
        <v>184173969.62918702</v>
      </c>
      <c r="F87" t="s">
        <v>463</v>
      </c>
      <c r="H87" s="6">
        <v>407</v>
      </c>
      <c r="K87" s="97">
        <v>187780019.31434634</v>
      </c>
      <c r="L87" s="97">
        <v>-3606049.6851593256</v>
      </c>
      <c r="M87" s="97">
        <v>-765784.57287208049</v>
      </c>
      <c r="N87" s="97">
        <v>0</v>
      </c>
      <c r="O87" s="97">
        <v>-534065.97612643021</v>
      </c>
      <c r="P87" s="97">
        <v>-209275.84892981395</v>
      </c>
      <c r="Q87" s="97">
        <v>-53428.514317922491</v>
      </c>
      <c r="R87" s="97">
        <v>-125047.32007870634</v>
      </c>
      <c r="S87" s="97">
        <v>-2048190.8030589186</v>
      </c>
      <c r="T87" s="97">
        <v>129743.35022452549</v>
      </c>
    </row>
    <row r="88" spans="1:20" x14ac:dyDescent="0.25">
      <c r="A88" s="6">
        <v>408</v>
      </c>
      <c r="C88" t="s">
        <v>24</v>
      </c>
      <c r="E88" s="97">
        <v>-14732192.819800004</v>
      </c>
      <c r="F88" t="s">
        <v>462</v>
      </c>
      <c r="G88" t="s">
        <v>178</v>
      </c>
      <c r="H88" s="6">
        <v>408</v>
      </c>
      <c r="K88" s="97">
        <v>-14606488.819800004</v>
      </c>
      <c r="L88" s="97">
        <v>-125704</v>
      </c>
      <c r="M88" s="97"/>
      <c r="N88" s="97">
        <v>-125704</v>
      </c>
      <c r="O88" s="97"/>
      <c r="P88" s="97"/>
      <c r="Q88" s="97"/>
      <c r="R88" s="97"/>
      <c r="S88" s="97"/>
      <c r="T88" s="97">
        <v>0</v>
      </c>
    </row>
    <row r="89" spans="1:20" x14ac:dyDescent="0.25">
      <c r="A89" s="6">
        <v>409</v>
      </c>
      <c r="C89" t="s">
        <v>180</v>
      </c>
      <c r="E89" s="97">
        <v>-19860596.636095401</v>
      </c>
      <c r="F89" t="s">
        <v>461</v>
      </c>
      <c r="G89" t="s">
        <v>178</v>
      </c>
      <c r="H89" s="6">
        <v>409</v>
      </c>
      <c r="K89" s="97">
        <v>-19860596.636095401</v>
      </c>
      <c r="L89" s="97">
        <v>0</v>
      </c>
      <c r="M89" s="97"/>
      <c r="N89" s="97"/>
      <c r="O89" s="97"/>
      <c r="P89" s="97"/>
      <c r="Q89" s="97"/>
      <c r="R89" s="97"/>
      <c r="S89" s="97"/>
      <c r="T89" s="97">
        <v>0</v>
      </c>
    </row>
    <row r="90" spans="1:20" x14ac:dyDescent="0.25">
      <c r="A90" s="6">
        <v>410</v>
      </c>
      <c r="C90" t="s">
        <v>177</v>
      </c>
      <c r="E90" s="99">
        <v>0</v>
      </c>
      <c r="F90" t="s">
        <v>460</v>
      </c>
      <c r="H90" s="6">
        <v>410</v>
      </c>
      <c r="K90" s="99">
        <v>0</v>
      </c>
      <c r="L90" s="99">
        <v>0</v>
      </c>
      <c r="M90" s="99"/>
      <c r="N90" s="99"/>
      <c r="O90" s="99"/>
      <c r="P90" s="99"/>
      <c r="Q90" s="99"/>
      <c r="R90" s="99"/>
      <c r="S90" s="99"/>
      <c r="T90" s="99">
        <v>0</v>
      </c>
    </row>
    <row r="91" spans="1:20" x14ac:dyDescent="0.25">
      <c r="A91" s="6">
        <v>411</v>
      </c>
      <c r="C91" s="17" t="s">
        <v>174</v>
      </c>
      <c r="D91" s="17"/>
      <c r="E91" s="96">
        <v>2515688224.1525126</v>
      </c>
      <c r="F91" t="s">
        <v>459</v>
      </c>
      <c r="H91" s="6">
        <v>411</v>
      </c>
      <c r="K91" s="96">
        <v>2509199468.0517769</v>
      </c>
      <c r="L91" s="96">
        <v>6488756.1007356644</v>
      </c>
      <c r="M91" s="96">
        <v>-3371900.2428512522</v>
      </c>
      <c r="N91" s="96">
        <v>-125704</v>
      </c>
      <c r="O91" s="96">
        <v>-2351597.6403720481</v>
      </c>
      <c r="P91" s="96">
        <v>-1224443.765293628</v>
      </c>
      <c r="Q91" s="96">
        <v>-335256.64760553447</v>
      </c>
      <c r="R91" s="96">
        <v>-2110399.969758254</v>
      </c>
      <c r="S91" s="96">
        <v>18096748.344976638</v>
      </c>
      <c r="T91" s="96">
        <v>-2088689.9783605721</v>
      </c>
    </row>
    <row r="92" spans="1:20" x14ac:dyDescent="0.25">
      <c r="H92" s="6"/>
    </row>
    <row r="93" spans="1:20" x14ac:dyDescent="0.25">
      <c r="C93" s="48" t="s">
        <v>172</v>
      </c>
      <c r="D93" s="48"/>
    </row>
    <row r="94" spans="1:20" x14ac:dyDescent="0.25">
      <c r="A94" s="6">
        <v>412</v>
      </c>
      <c r="C94" t="s">
        <v>171</v>
      </c>
      <c r="E94" s="88">
        <v>7.6870000000000003E-3</v>
      </c>
      <c r="F94" t="s">
        <v>379</v>
      </c>
      <c r="H94" s="6">
        <v>412</v>
      </c>
      <c r="K94" s="88">
        <v>7.6870000000000003E-3</v>
      </c>
      <c r="L94" s="88">
        <v>0</v>
      </c>
      <c r="M94" s="88">
        <v>7.6870000000000003E-3</v>
      </c>
      <c r="N94" s="88">
        <v>7.6870000000000003E-3</v>
      </c>
      <c r="O94" s="88">
        <v>7.6870000000000003E-3</v>
      </c>
      <c r="P94" s="88">
        <v>7.6870000000000003E-3</v>
      </c>
      <c r="Q94" s="88">
        <v>7.6870000000000003E-3</v>
      </c>
      <c r="R94" s="88">
        <v>7.6870000000000003E-3</v>
      </c>
      <c r="S94" s="88">
        <v>7.6870000000000003E-3</v>
      </c>
      <c r="T94" s="88">
        <v>7.6870000000000003E-3</v>
      </c>
    </row>
    <row r="95" spans="1:20" x14ac:dyDescent="0.25">
      <c r="A95" s="6">
        <v>413</v>
      </c>
      <c r="C95" t="s">
        <v>169</v>
      </c>
      <c r="D95" s="17"/>
      <c r="E95" s="87">
        <v>2.0782341986441631E-4</v>
      </c>
      <c r="F95" t="s">
        <v>378</v>
      </c>
      <c r="H95" s="6">
        <v>413</v>
      </c>
      <c r="K95" s="87">
        <v>2.0782341986441631E-4</v>
      </c>
      <c r="L95" s="87">
        <v>0</v>
      </c>
      <c r="M95" s="87">
        <v>2.0782341986441631E-4</v>
      </c>
      <c r="N95" s="87">
        <v>2.0782341986441631E-4</v>
      </c>
      <c r="O95" s="87">
        <v>2.0782341986441631E-4</v>
      </c>
      <c r="P95" s="87">
        <v>2.0782341986441631E-4</v>
      </c>
      <c r="Q95" s="87">
        <v>2.0782341986441631E-4</v>
      </c>
      <c r="R95" s="87">
        <v>2.0782341986441631E-4</v>
      </c>
      <c r="S95" s="87">
        <v>2.0782341986441631E-4</v>
      </c>
      <c r="T95" s="87">
        <v>2.0782341986441631E-4</v>
      </c>
    </row>
    <row r="96" spans="1:20" x14ac:dyDescent="0.25">
      <c r="A96" s="6">
        <v>414</v>
      </c>
      <c r="C96" s="17" t="s">
        <v>167</v>
      </c>
      <c r="D96" s="17"/>
      <c r="E96" s="96">
        <v>19860914.309116378</v>
      </c>
      <c r="F96" s="43" t="s">
        <v>458</v>
      </c>
      <c r="H96" s="6">
        <v>414</v>
      </c>
      <c r="K96" s="96">
        <v>19809686.725486502</v>
      </c>
      <c r="L96" s="96">
        <v>51227.583629876375</v>
      </c>
      <c r="M96" s="96">
        <v>-26620.557006708579</v>
      </c>
      <c r="N96" s="96">
        <v>-992.41088317063657</v>
      </c>
      <c r="O96" s="96">
        <v>-18565.448125307146</v>
      </c>
      <c r="P96" s="96">
        <v>-9666.7673145471035</v>
      </c>
      <c r="Q96" s="96">
        <v>-2646.7920331814053</v>
      </c>
      <c r="R96" s="96">
        <v>-16661.23510652862</v>
      </c>
      <c r="S96" s="96">
        <v>142870.63265731419</v>
      </c>
      <c r="T96" s="96">
        <v>-16489.838557997147</v>
      </c>
    </row>
    <row r="97" spans="1:20" x14ac:dyDescent="0.25">
      <c r="C97" s="17"/>
      <c r="D97" s="17"/>
      <c r="E97" s="97"/>
      <c r="H97" s="6"/>
      <c r="K97" s="97"/>
      <c r="L97" s="97"/>
      <c r="M97" s="97"/>
      <c r="N97" s="97"/>
      <c r="O97" s="97"/>
      <c r="P97" s="97"/>
      <c r="Q97" s="97"/>
      <c r="R97" s="97"/>
      <c r="S97" s="97"/>
      <c r="T97" s="97"/>
    </row>
    <row r="98" spans="1:20" x14ac:dyDescent="0.25">
      <c r="A98" s="6">
        <v>415</v>
      </c>
      <c r="C98" s="17" t="s">
        <v>416</v>
      </c>
      <c r="D98" s="17"/>
      <c r="E98" s="96">
        <v>2535549138.4616289</v>
      </c>
      <c r="F98" t="s">
        <v>457</v>
      </c>
      <c r="H98" s="6">
        <v>415</v>
      </c>
      <c r="K98" s="96">
        <v>2529009154.7772632</v>
      </c>
      <c r="L98" s="96">
        <v>6539983.6843657494</v>
      </c>
      <c r="M98" s="96">
        <v>-3398520.799857961</v>
      </c>
      <c r="N98" s="96">
        <v>-126696.41088317064</v>
      </c>
      <c r="O98" s="96">
        <v>-2370163.0884973551</v>
      </c>
      <c r="P98" s="96">
        <v>-1234110.5326081752</v>
      </c>
      <c r="Q98" s="96">
        <v>-337903.43963871588</v>
      </c>
      <c r="R98" s="96">
        <v>-2127061.2048647827</v>
      </c>
      <c r="S98" s="96">
        <v>18239618.977633953</v>
      </c>
      <c r="T98" s="96">
        <v>-2105179.8169185692</v>
      </c>
    </row>
    <row r="99" spans="1:20" x14ac:dyDescent="0.25">
      <c r="C99" s="17"/>
      <c r="D99" s="17"/>
      <c r="E99" s="97"/>
      <c r="H99" s="6"/>
      <c r="K99" s="97"/>
      <c r="L99" s="97"/>
      <c r="M99" s="97"/>
      <c r="N99" s="97"/>
      <c r="O99" s="97"/>
      <c r="P99" s="97"/>
      <c r="Q99" s="97"/>
      <c r="R99" s="97"/>
      <c r="S99" s="97"/>
      <c r="T99" s="97"/>
    </row>
    <row r="100" spans="1:20" x14ac:dyDescent="0.25">
      <c r="C100" s="48" t="s">
        <v>65</v>
      </c>
      <c r="D100" s="17"/>
      <c r="E100" s="97"/>
      <c r="H100" s="6"/>
      <c r="K100" s="97"/>
      <c r="L100" s="97"/>
      <c r="M100" s="97"/>
      <c r="N100" s="97"/>
      <c r="O100" s="97"/>
      <c r="P100" s="97"/>
      <c r="Q100" s="97"/>
      <c r="R100" s="97"/>
      <c r="S100" s="97"/>
      <c r="T100" s="97"/>
    </row>
    <row r="101" spans="1:20" x14ac:dyDescent="0.25">
      <c r="A101" s="6">
        <v>416</v>
      </c>
      <c r="C101" t="s">
        <v>415</v>
      </c>
      <c r="E101" s="70">
        <v>136134084</v>
      </c>
      <c r="F101" s="98" t="s">
        <v>414</v>
      </c>
      <c r="H101" s="6">
        <v>416</v>
      </c>
      <c r="K101" s="70">
        <v>136134084</v>
      </c>
      <c r="L101" s="70">
        <v>0</v>
      </c>
      <c r="M101" s="70"/>
      <c r="N101" s="70"/>
      <c r="O101" s="70"/>
      <c r="P101" s="70"/>
      <c r="Q101" s="70"/>
      <c r="R101" s="70"/>
      <c r="S101" s="70"/>
      <c r="T101" s="70"/>
    </row>
    <row r="102" spans="1:20" x14ac:dyDescent="0.25">
      <c r="E102" s="33"/>
      <c r="H102" s="6"/>
      <c r="K102" s="33"/>
      <c r="L102" s="33"/>
      <c r="M102" s="33"/>
      <c r="N102" s="33"/>
      <c r="O102" s="33"/>
      <c r="P102" s="33"/>
      <c r="Q102" s="33"/>
      <c r="R102" s="33"/>
      <c r="S102" s="33"/>
      <c r="T102" s="33"/>
    </row>
    <row r="103" spans="1:20" x14ac:dyDescent="0.25">
      <c r="A103" s="6">
        <v>417</v>
      </c>
      <c r="C103" s="17" t="s">
        <v>413</v>
      </c>
      <c r="E103" s="96">
        <v>2671683222.4616289</v>
      </c>
      <c r="F103" t="s">
        <v>456</v>
      </c>
      <c r="H103" s="6">
        <v>417</v>
      </c>
      <c r="K103" s="96">
        <v>2665143238.7772632</v>
      </c>
      <c r="L103" s="96">
        <v>6539983.6843657494</v>
      </c>
      <c r="M103" s="96">
        <v>-3398520.799857961</v>
      </c>
      <c r="N103" s="96">
        <v>-126696.41088317064</v>
      </c>
      <c r="O103" s="96">
        <v>-2370163.0884973551</v>
      </c>
      <c r="P103" s="96">
        <v>-1234110.5326081752</v>
      </c>
      <c r="Q103" s="96">
        <v>-337903.43963871588</v>
      </c>
      <c r="R103" s="96">
        <v>-2127061.2048647827</v>
      </c>
      <c r="S103" s="96">
        <v>18239618.977633953</v>
      </c>
      <c r="T103" s="96">
        <v>-2105179.8169185692</v>
      </c>
    </row>
    <row r="104" spans="1:20" x14ac:dyDescent="0.25">
      <c r="C104" s="17"/>
      <c r="D104" s="17"/>
      <c r="E104" s="97"/>
      <c r="H104" s="6"/>
      <c r="K104" s="97"/>
      <c r="L104" s="97"/>
      <c r="M104" s="97"/>
      <c r="N104" s="97"/>
      <c r="O104" s="97"/>
      <c r="P104" s="97"/>
      <c r="Q104" s="97"/>
      <c r="R104" s="97"/>
      <c r="S104" s="97"/>
      <c r="T104" s="97"/>
    </row>
    <row r="105" spans="1:20" x14ac:dyDescent="0.25">
      <c r="C105" s="48" t="s">
        <v>412</v>
      </c>
      <c r="D105" s="17"/>
      <c r="E105" s="97"/>
      <c r="H105" s="6"/>
      <c r="K105" s="97"/>
      <c r="L105" s="97"/>
      <c r="M105" s="97"/>
      <c r="N105" s="97"/>
      <c r="O105" s="97"/>
      <c r="P105" s="97"/>
      <c r="Q105" s="97"/>
      <c r="R105" s="97"/>
      <c r="S105" s="97"/>
      <c r="T105" s="97"/>
    </row>
    <row r="106" spans="1:20" x14ac:dyDescent="0.25">
      <c r="A106" s="6">
        <v>418</v>
      </c>
      <c r="C106" t="s">
        <v>153</v>
      </c>
      <c r="D106" s="17"/>
      <c r="E106" s="88">
        <v>3.5142409364145128E-3</v>
      </c>
      <c r="F106" t="s">
        <v>455</v>
      </c>
      <c r="H106" s="6">
        <v>418</v>
      </c>
      <c r="K106" s="88">
        <v>3.5142409364145128E-3</v>
      </c>
      <c r="L106" s="88">
        <v>0</v>
      </c>
      <c r="M106" s="88">
        <v>3.5142409364145128E-3</v>
      </c>
      <c r="N106" s="88">
        <v>3.5142409364145128E-3</v>
      </c>
      <c r="O106" s="88">
        <v>3.5142409364145128E-3</v>
      </c>
      <c r="P106" s="88">
        <v>3.5142409364145128E-3</v>
      </c>
      <c r="Q106" s="88">
        <v>3.5142409364145128E-3</v>
      </c>
      <c r="R106" s="88">
        <v>3.5142409364145128E-3</v>
      </c>
      <c r="S106" s="88">
        <v>3.5142409364145128E-3</v>
      </c>
      <c r="T106" s="88">
        <v>3.5142409364145128E-3</v>
      </c>
    </row>
    <row r="107" spans="1:20" x14ac:dyDescent="0.25">
      <c r="A107" s="6">
        <v>419</v>
      </c>
      <c r="C107" t="s">
        <v>151</v>
      </c>
      <c r="E107" s="97">
        <v>9388938.5495064985</v>
      </c>
      <c r="F107" s="43" t="s">
        <v>454</v>
      </c>
      <c r="H107" s="6">
        <v>419</v>
      </c>
      <c r="K107" s="97">
        <v>9365955.4711194169</v>
      </c>
      <c r="L107" s="97">
        <v>22983.078387081623</v>
      </c>
      <c r="M107" s="97">
        <v>-11943.22091811704</v>
      </c>
      <c r="N107" s="97">
        <v>-445.24171362243146</v>
      </c>
      <c r="O107" s="97">
        <v>-8329.3241515760583</v>
      </c>
      <c r="P107" s="97">
        <v>-4336.9617537519671</v>
      </c>
      <c r="Q107" s="97">
        <v>-1187.4741001336456</v>
      </c>
      <c r="R107" s="97">
        <v>-7475.0055603949959</v>
      </c>
      <c r="S107" s="97">
        <v>64098.415675804259</v>
      </c>
      <c r="T107" s="97">
        <v>-7398.1090911288447</v>
      </c>
    </row>
    <row r="108" spans="1:20" x14ac:dyDescent="0.25">
      <c r="A108" s="6">
        <v>420</v>
      </c>
      <c r="C108" t="s">
        <v>149</v>
      </c>
      <c r="E108" s="97">
        <v>4615864.0460625142</v>
      </c>
      <c r="F108" t="s">
        <v>411</v>
      </c>
      <c r="H108" s="6">
        <v>420</v>
      </c>
      <c r="K108" s="97">
        <v>4615864.0460625142</v>
      </c>
      <c r="L108" s="97">
        <v>0</v>
      </c>
      <c r="M108" s="97"/>
      <c r="N108" s="97"/>
      <c r="O108" s="97"/>
      <c r="P108" s="97"/>
      <c r="Q108" s="97"/>
      <c r="R108" s="97"/>
      <c r="S108" s="97"/>
      <c r="T108" s="97"/>
    </row>
    <row r="109" spans="1:20" x14ac:dyDescent="0.25">
      <c r="H109" s="6"/>
    </row>
    <row r="110" spans="1:20" x14ac:dyDescent="0.25">
      <c r="A110" s="6">
        <v>421</v>
      </c>
      <c r="C110" s="17" t="s">
        <v>67</v>
      </c>
      <c r="D110" s="17"/>
      <c r="E110" s="96">
        <v>2685688025.057198</v>
      </c>
      <c r="F110" t="s">
        <v>453</v>
      </c>
      <c r="H110" s="6">
        <v>421</v>
      </c>
      <c r="K110" s="96">
        <v>2679125058.294445</v>
      </c>
      <c r="L110" s="96">
        <v>6562966.7627530098</v>
      </c>
      <c r="M110" s="96">
        <v>-3410464.0207760781</v>
      </c>
      <c r="N110" s="96">
        <v>-127141.65259679306</v>
      </c>
      <c r="O110" s="96">
        <v>-2378492.4126489311</v>
      </c>
      <c r="P110" s="96">
        <v>-1238447.4943619273</v>
      </c>
      <c r="Q110" s="96">
        <v>-339090.91373884951</v>
      </c>
      <c r="R110" s="96">
        <v>-2134536.2104251776</v>
      </c>
      <c r="S110" s="96">
        <v>18303717.393309757</v>
      </c>
      <c r="T110" s="96">
        <v>-2112577.9260096978</v>
      </c>
    </row>
    <row r="111" spans="1:20" x14ac:dyDescent="0.25">
      <c r="H111" s="6"/>
      <c r="J111" s="33"/>
      <c r="L111" s="33">
        <v>6562966.7627530098</v>
      </c>
      <c r="M111" s="33"/>
      <c r="N111" s="33"/>
      <c r="O111" s="33"/>
      <c r="P111" s="33"/>
      <c r="Q111" s="33"/>
      <c r="R111" s="33"/>
      <c r="S111" s="33"/>
      <c r="T111" s="33"/>
    </row>
    <row r="112" spans="1:20" x14ac:dyDescent="0.25">
      <c r="C112" s="85"/>
      <c r="K112" t="s">
        <v>143</v>
      </c>
      <c r="L112" s="33">
        <v>7.0594251155853271E-7</v>
      </c>
      <c r="P112" s="33"/>
      <c r="Q112" s="33"/>
    </row>
    <row r="113" spans="5:20" x14ac:dyDescent="0.25">
      <c r="E113" s="94"/>
      <c r="K113" s="95">
        <v>2679125058.294445</v>
      </c>
      <c r="L113" s="95">
        <v>6562966.7627530098</v>
      </c>
      <c r="M113" s="95">
        <v>-3410464.0207760781</v>
      </c>
      <c r="N113" s="95">
        <v>-127141.65259679306</v>
      </c>
      <c r="O113" s="95">
        <v>-2378492.4126489311</v>
      </c>
      <c r="P113" s="95">
        <v>-1238447.4943619273</v>
      </c>
      <c r="Q113" s="95">
        <v>-339090.91373884951</v>
      </c>
      <c r="R113" s="94">
        <v>-2134536.2104251776</v>
      </c>
      <c r="S113" s="94">
        <v>18303717.393309757</v>
      </c>
      <c r="T113" s="94">
        <v>302511.5842341868</v>
      </c>
    </row>
    <row r="115" spans="5:20" x14ac:dyDescent="0.25">
      <c r="E115" s="93"/>
      <c r="K115" s="93"/>
      <c r="L115" s="93"/>
      <c r="M115" s="93"/>
      <c r="N115" s="93"/>
      <c r="O115" s="93"/>
      <c r="P115" s="93"/>
      <c r="Q115" s="93"/>
      <c r="R115" s="93"/>
      <c r="S115" s="93"/>
      <c r="T115" s="93"/>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1" max="14" man="1"/>
  </rowBreaks>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D43B-53B1-4EF3-BAB1-1D5A6E84B779}">
  <sheetPr>
    <pageSetUpPr fitToPage="1"/>
  </sheetPr>
  <dimension ref="A1:M115"/>
  <sheetViews>
    <sheetView workbookViewId="0">
      <selection sqref="A1:B1"/>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3" customWidth="1"/>
    <col min="6" max="6" width="42.28515625" bestFit="1" customWidth="1"/>
    <col min="7" max="7" width="20.28515625" customWidth="1"/>
    <col min="8" max="8" width="4.5703125" bestFit="1" customWidth="1"/>
    <col min="9" max="9" width="2.28515625" customWidth="1"/>
    <col min="10" max="10" width="12.7109375" bestFit="1" customWidth="1"/>
    <col min="11" max="11" width="19" bestFit="1" customWidth="1"/>
    <col min="12" max="12" width="18.7109375" customWidth="1"/>
    <col min="13" max="13" width="12.7109375" bestFit="1" customWidth="1"/>
    <col min="15" max="15" width="14.5703125" bestFit="1" customWidth="1"/>
    <col min="16" max="16" width="12.5703125" bestFit="1" customWidth="1"/>
  </cols>
  <sheetData>
    <row r="1" spans="1:12" x14ac:dyDescent="0.25">
      <c r="C1" s="76" t="s">
        <v>67</v>
      </c>
      <c r="F1" s="79"/>
      <c r="G1" s="79" t="str">
        <f>CONCATENATE("Prior Year: ",'1-BaseTRR_RY27'!$F$2)</f>
        <v>Prior Year: 2022</v>
      </c>
    </row>
    <row r="2" spans="1:12" x14ac:dyDescent="0.25">
      <c r="C2" s="80" t="s">
        <v>370</v>
      </c>
      <c r="F2" s="79"/>
    </row>
    <row r="3" spans="1:12" x14ac:dyDescent="0.25">
      <c r="A3" s="76"/>
      <c r="B3" s="76"/>
      <c r="C3" s="17"/>
      <c r="I3" s="79"/>
      <c r="J3" s="17"/>
    </row>
    <row r="4" spans="1:12" x14ac:dyDescent="0.25">
      <c r="C4" s="42" t="s">
        <v>368</v>
      </c>
      <c r="D4" s="105"/>
      <c r="E4" s="41"/>
      <c r="F4" s="41"/>
      <c r="G4" s="41"/>
    </row>
    <row r="5" spans="1:12" x14ac:dyDescent="0.25">
      <c r="A5" s="37" t="s">
        <v>100</v>
      </c>
      <c r="B5" s="37"/>
      <c r="C5" s="37" t="s">
        <v>73</v>
      </c>
      <c r="E5" s="37" t="s">
        <v>156</v>
      </c>
      <c r="F5" s="37" t="s">
        <v>155</v>
      </c>
      <c r="G5" s="37" t="s">
        <v>154</v>
      </c>
      <c r="H5" s="37" t="str">
        <f>A5</f>
        <v>Line</v>
      </c>
    </row>
    <row r="6" spans="1:12" x14ac:dyDescent="0.25">
      <c r="A6"/>
      <c r="B6"/>
      <c r="C6" s="48" t="s">
        <v>362</v>
      </c>
      <c r="D6" s="48"/>
    </row>
    <row r="7" spans="1:12" x14ac:dyDescent="0.25">
      <c r="A7" s="6">
        <v>100</v>
      </c>
      <c r="C7" t="s">
        <v>361</v>
      </c>
      <c r="E7" s="97">
        <v>15256619954.619112</v>
      </c>
      <c r="F7" t="s">
        <v>447</v>
      </c>
      <c r="G7" t="s">
        <v>425</v>
      </c>
      <c r="H7" s="6">
        <f>A7</f>
        <v>100</v>
      </c>
      <c r="K7" s="94"/>
      <c r="L7" s="33"/>
    </row>
    <row r="8" spans="1:12" x14ac:dyDescent="0.25">
      <c r="A8" s="6">
        <f>A7+1</f>
        <v>101</v>
      </c>
      <c r="C8" t="s">
        <v>359</v>
      </c>
      <c r="E8" s="97">
        <v>1393948853.0521536</v>
      </c>
      <c r="F8" t="s">
        <v>446</v>
      </c>
      <c r="G8" t="s">
        <v>431</v>
      </c>
      <c r="H8" s="6">
        <f>A8</f>
        <v>101</v>
      </c>
      <c r="K8" s="94"/>
      <c r="L8" s="33"/>
    </row>
    <row r="9" spans="1:12" x14ac:dyDescent="0.25">
      <c r="A9" s="6">
        <f>A8+1</f>
        <v>102</v>
      </c>
      <c r="C9" t="s">
        <v>357</v>
      </c>
      <c r="E9" s="99">
        <v>0</v>
      </c>
      <c r="F9" t="s">
        <v>445</v>
      </c>
      <c r="G9" t="s">
        <v>431</v>
      </c>
      <c r="H9" s="6">
        <f>A9</f>
        <v>102</v>
      </c>
      <c r="K9" s="94"/>
      <c r="L9" s="33"/>
    </row>
    <row r="10" spans="1:12" x14ac:dyDescent="0.25">
      <c r="A10" s="6">
        <f>A9+1</f>
        <v>103</v>
      </c>
      <c r="C10" s="17" t="s">
        <v>355</v>
      </c>
      <c r="D10" s="17"/>
      <c r="E10" s="96">
        <v>16650568807.671265</v>
      </c>
      <c r="F10" s="66" t="str">
        <f>"Sum of Lines "&amp;A7&amp;" to "&amp;A9&amp;""</f>
        <v>Sum of Lines 100 to 102</v>
      </c>
      <c r="H10" s="6">
        <f>A10</f>
        <v>103</v>
      </c>
      <c r="K10" s="94"/>
      <c r="L10" s="33"/>
    </row>
    <row r="11" spans="1:12" x14ac:dyDescent="0.25">
      <c r="E11" s="33"/>
      <c r="K11" s="94"/>
    </row>
    <row r="12" spans="1:12" x14ac:dyDescent="0.25">
      <c r="C12" s="48" t="s">
        <v>353</v>
      </c>
      <c r="D12" s="48"/>
      <c r="E12" s="33"/>
      <c r="K12" s="94"/>
    </row>
    <row r="13" spans="1:12" x14ac:dyDescent="0.25">
      <c r="A13" s="6">
        <f>A10+1</f>
        <v>104</v>
      </c>
      <c r="C13" t="s">
        <v>352</v>
      </c>
      <c r="E13" s="97">
        <v>94423361.419041246</v>
      </c>
      <c r="F13" t="s">
        <v>444</v>
      </c>
      <c r="G13" t="s">
        <v>425</v>
      </c>
      <c r="H13" s="6">
        <f>A13</f>
        <v>104</v>
      </c>
      <c r="K13" s="94"/>
      <c r="L13" s="33"/>
    </row>
    <row r="14" spans="1:12" x14ac:dyDescent="0.25">
      <c r="A14" s="6">
        <f>A13+1</f>
        <v>105</v>
      </c>
      <c r="C14" t="s">
        <v>350</v>
      </c>
      <c r="E14" s="97">
        <v>74616856</v>
      </c>
      <c r="F14" t="s">
        <v>443</v>
      </c>
      <c r="G14" t="s">
        <v>425</v>
      </c>
      <c r="H14" s="6">
        <f>A14</f>
        <v>105</v>
      </c>
      <c r="K14" s="94"/>
      <c r="L14" s="33"/>
    </row>
    <row r="15" spans="1:12" x14ac:dyDescent="0.25">
      <c r="A15" s="6">
        <f>A14+1</f>
        <v>106</v>
      </c>
      <c r="C15" t="s">
        <v>348</v>
      </c>
      <c r="E15" s="77">
        <v>94439920.822499648</v>
      </c>
      <c r="F15" t="str">
        <f>"(Line "&amp;A80&amp;" + Line "&amp;A81&amp;") / 10"</f>
        <v>(Line 400 + Line 401) / 10</v>
      </c>
      <c r="H15" s="6">
        <f>A15</f>
        <v>106</v>
      </c>
      <c r="K15" s="94"/>
      <c r="L15" s="33"/>
    </row>
    <row r="16" spans="1:12" x14ac:dyDescent="0.25">
      <c r="A16" s="6">
        <f>A15+1</f>
        <v>107</v>
      </c>
      <c r="C16" s="17" t="s">
        <v>346</v>
      </c>
      <c r="D16" s="17"/>
      <c r="E16" s="96">
        <v>263480138.24154091</v>
      </c>
      <c r="F16" s="66" t="str">
        <f>"Sum of Lines "&amp;A13&amp;" to "&amp;A15&amp;""</f>
        <v>Sum of Lines 104 to 106</v>
      </c>
      <c r="H16" s="6">
        <f>A16</f>
        <v>107</v>
      </c>
      <c r="K16" s="94"/>
      <c r="L16" s="33"/>
    </row>
    <row r="17" spans="1:12" x14ac:dyDescent="0.25">
      <c r="E17" s="33"/>
      <c r="K17" s="94"/>
    </row>
    <row r="18" spans="1:12" x14ac:dyDescent="0.25">
      <c r="C18" s="48" t="s">
        <v>344</v>
      </c>
      <c r="D18" s="48"/>
      <c r="E18" s="33"/>
      <c r="K18" s="94"/>
    </row>
    <row r="19" spans="1:12" x14ac:dyDescent="0.25">
      <c r="A19" s="6">
        <f>A16+1</f>
        <v>108</v>
      </c>
      <c r="C19" t="s">
        <v>343</v>
      </c>
      <c r="E19" s="97">
        <v>-3573217596.6248989</v>
      </c>
      <c r="F19" t="s">
        <v>442</v>
      </c>
      <c r="G19" t="s">
        <v>441</v>
      </c>
      <c r="H19" s="6">
        <f>A19</f>
        <v>108</v>
      </c>
      <c r="K19" s="94"/>
      <c r="L19" s="33"/>
    </row>
    <row r="20" spans="1:12" x14ac:dyDescent="0.25">
      <c r="A20" s="6">
        <f>A19+1</f>
        <v>109</v>
      </c>
      <c r="C20" t="s">
        <v>341</v>
      </c>
      <c r="E20" s="99">
        <v>-482743675.02472544</v>
      </c>
      <c r="F20" t="s">
        <v>440</v>
      </c>
      <c r="G20" t="s">
        <v>434</v>
      </c>
      <c r="H20" s="6">
        <f>A20</f>
        <v>109</v>
      </c>
      <c r="K20" s="94"/>
      <c r="L20" s="33"/>
    </row>
    <row r="21" spans="1:12" x14ac:dyDescent="0.25">
      <c r="A21" s="6">
        <f>A20+1</f>
        <v>110</v>
      </c>
      <c r="C21" s="17" t="s">
        <v>339</v>
      </c>
      <c r="D21" s="17"/>
      <c r="E21" s="103">
        <v>-4055961271.6496243</v>
      </c>
      <c r="F21" t="str">
        <f>"Line "&amp;A19&amp;" + Line "&amp;A20&amp;""</f>
        <v>Line 108 + Line 109</v>
      </c>
      <c r="H21" s="6">
        <f>A21</f>
        <v>110</v>
      </c>
      <c r="K21" s="94"/>
      <c r="L21" s="33"/>
    </row>
    <row r="22" spans="1:12" x14ac:dyDescent="0.25">
      <c r="E22" s="33"/>
      <c r="K22" s="94"/>
    </row>
    <row r="23" spans="1:12" x14ac:dyDescent="0.25">
      <c r="A23" s="6">
        <f>A21+1</f>
        <v>111</v>
      </c>
      <c r="B23" s="6" t="s">
        <v>335</v>
      </c>
      <c r="C23" s="76" t="s">
        <v>337</v>
      </c>
      <c r="D23" s="76"/>
      <c r="E23" s="49">
        <v>-1535183351.7320898</v>
      </c>
      <c r="F23" t="s">
        <v>439</v>
      </c>
      <c r="G23" t="s">
        <v>437</v>
      </c>
      <c r="H23" s="6">
        <f>A23</f>
        <v>111</v>
      </c>
      <c r="I23" t="s">
        <v>335</v>
      </c>
      <c r="K23" s="94"/>
      <c r="L23" s="33"/>
    </row>
    <row r="24" spans="1:12" x14ac:dyDescent="0.25">
      <c r="A24" s="6">
        <v>111</v>
      </c>
      <c r="B24" s="6" t="s">
        <v>332</v>
      </c>
      <c r="C24" s="75" t="s">
        <v>334</v>
      </c>
      <c r="D24" s="76"/>
      <c r="E24" s="49">
        <v>-525337799.23584288</v>
      </c>
      <c r="F24" t="s">
        <v>438</v>
      </c>
      <c r="G24" t="s">
        <v>437</v>
      </c>
      <c r="H24" s="6">
        <f>A24</f>
        <v>111</v>
      </c>
      <c r="I24" t="s">
        <v>332</v>
      </c>
      <c r="K24" s="94"/>
      <c r="L24" s="33"/>
    </row>
    <row r="25" spans="1:12" x14ac:dyDescent="0.25">
      <c r="A25" s="6">
        <v>111</v>
      </c>
      <c r="B25" s="6" t="s">
        <v>329</v>
      </c>
      <c r="C25" s="75" t="s">
        <v>331</v>
      </c>
      <c r="D25" s="76"/>
      <c r="E25" s="49">
        <v>-2060521150.9679327</v>
      </c>
      <c r="F25" t="str">
        <f>"Line "&amp;A23&amp;"a + Line "&amp;A24&amp;"b"</f>
        <v>Line 111a + Line 111b</v>
      </c>
      <c r="G25" t="s">
        <v>437</v>
      </c>
      <c r="H25" s="6">
        <f>A25</f>
        <v>111</v>
      </c>
      <c r="I25" t="s">
        <v>329</v>
      </c>
      <c r="K25" s="94"/>
      <c r="L25" s="33"/>
    </row>
    <row r="26" spans="1:12" x14ac:dyDescent="0.25">
      <c r="A26" s="6">
        <f>A23+1</f>
        <v>112</v>
      </c>
      <c r="C26" s="17" t="s">
        <v>436</v>
      </c>
      <c r="D26" s="17"/>
      <c r="E26" s="49">
        <v>-142863173.063247</v>
      </c>
      <c r="F26" t="s">
        <v>435</v>
      </c>
      <c r="G26" t="s">
        <v>434</v>
      </c>
      <c r="H26" s="6">
        <f>A26</f>
        <v>112</v>
      </c>
      <c r="K26" s="94"/>
      <c r="L26" s="33"/>
    </row>
    <row r="27" spans="1:12" x14ac:dyDescent="0.25">
      <c r="A27" s="6">
        <f>A26+1</f>
        <v>113</v>
      </c>
      <c r="C27" s="17" t="str">
        <f>+'1-BaseTRR_RY27'!C27</f>
        <v>Unfunded Reserves</v>
      </c>
      <c r="D27" s="17"/>
      <c r="E27" s="49">
        <v>-125198867</v>
      </c>
      <c r="F27" t="s">
        <v>433</v>
      </c>
      <c r="G27" t="s">
        <v>431</v>
      </c>
      <c r="H27" s="6">
        <f>A27</f>
        <v>113</v>
      </c>
      <c r="K27" s="94"/>
      <c r="L27" s="33"/>
    </row>
    <row r="28" spans="1:12" x14ac:dyDescent="0.25">
      <c r="A28" s="6">
        <f>A27+1</f>
        <v>114</v>
      </c>
      <c r="C28" s="17" t="s">
        <v>324</v>
      </c>
      <c r="D28" s="17"/>
      <c r="E28" s="97">
        <v>0</v>
      </c>
      <c r="F28" t="s">
        <v>432</v>
      </c>
      <c r="G28" t="s">
        <v>431</v>
      </c>
      <c r="H28" s="6">
        <f>A28</f>
        <v>114</v>
      </c>
      <c r="K28" s="94"/>
      <c r="L28" s="33"/>
    </row>
    <row r="29" spans="1:12" x14ac:dyDescent="0.25">
      <c r="C29" s="17"/>
      <c r="D29" s="17"/>
      <c r="E29" s="97"/>
      <c r="H29" s="6"/>
      <c r="K29" s="94"/>
    </row>
    <row r="30" spans="1:12" x14ac:dyDescent="0.25">
      <c r="A30" s="6">
        <f>A28+1</f>
        <v>115</v>
      </c>
      <c r="C30" s="17" t="s">
        <v>321</v>
      </c>
      <c r="D30" s="17"/>
      <c r="E30" s="54">
        <v>10529504483.232002</v>
      </c>
      <c r="F30" t="str">
        <f>"Sum of Lines "&amp;A10&amp;", "&amp;A16&amp;", "&amp;A21&amp;" and Lines "&amp;A25&amp;B25&amp;" to "&amp;A28&amp;""</f>
        <v>Sum of Lines 103, 107, 110 and Lines 111c to 114</v>
      </c>
      <c r="H30" s="6">
        <f>A30</f>
        <v>115</v>
      </c>
      <c r="K30" s="94"/>
      <c r="L30" s="33"/>
    </row>
    <row r="31" spans="1:12" x14ac:dyDescent="0.25">
      <c r="E31" s="43"/>
      <c r="H31" s="6"/>
    </row>
    <row r="32" spans="1:12" x14ac:dyDescent="0.25">
      <c r="C32" s="100" t="s">
        <v>319</v>
      </c>
      <c r="D32" s="100"/>
      <c r="E32" s="100"/>
      <c r="F32" s="100"/>
      <c r="G32" s="100"/>
    </row>
    <row r="33" spans="1:12" x14ac:dyDescent="0.25">
      <c r="C33" s="21" t="s">
        <v>417</v>
      </c>
      <c r="D33" s="21"/>
      <c r="E33" s="21"/>
      <c r="F33" s="21"/>
      <c r="G33" s="21"/>
    </row>
    <row r="34" spans="1:12" x14ac:dyDescent="0.25">
      <c r="C34" s="25" t="s">
        <v>430</v>
      </c>
      <c r="D34" s="25"/>
      <c r="E34" s="25"/>
      <c r="F34" s="25"/>
      <c r="G34" s="25"/>
    </row>
    <row r="35" spans="1:12" x14ac:dyDescent="0.25">
      <c r="C35" s="76"/>
    </row>
    <row r="36" spans="1:12" x14ac:dyDescent="0.25">
      <c r="A36" s="37" t="s">
        <v>100</v>
      </c>
      <c r="B36" s="37"/>
      <c r="C36" s="37" t="s">
        <v>73</v>
      </c>
      <c r="E36" s="37" t="s">
        <v>156</v>
      </c>
      <c r="F36" s="37" t="s">
        <v>155</v>
      </c>
      <c r="G36" s="37" t="s">
        <v>154</v>
      </c>
      <c r="H36" s="37" t="str">
        <f>A36</f>
        <v>Line</v>
      </c>
    </row>
    <row r="37" spans="1:12" ht="77.25" customHeight="1" x14ac:dyDescent="0.25">
      <c r="A37" s="6">
        <v>200</v>
      </c>
      <c r="C37" t="s">
        <v>429</v>
      </c>
      <c r="E37" s="101">
        <v>0.1045</v>
      </c>
      <c r="F37" s="98" t="s">
        <v>428</v>
      </c>
      <c r="G37" s="18" t="s">
        <v>427</v>
      </c>
      <c r="H37" s="6">
        <f>A37</f>
        <v>200</v>
      </c>
      <c r="K37" s="31"/>
      <c r="L37" s="51"/>
    </row>
    <row r="38" spans="1:12" x14ac:dyDescent="0.25">
      <c r="C38" s="76"/>
    </row>
    <row r="39" spans="1:12" x14ac:dyDescent="0.25">
      <c r="C39" s="48" t="s">
        <v>284</v>
      </c>
      <c r="D39" s="48"/>
    </row>
    <row r="40" spans="1:12" ht="45" x14ac:dyDescent="0.25">
      <c r="A40" s="6">
        <f>A37+1</f>
        <v>201</v>
      </c>
      <c r="C40" t="s">
        <v>283</v>
      </c>
      <c r="E40" s="71">
        <v>1.6849602842978394E-2</v>
      </c>
      <c r="F40" s="18" t="s">
        <v>426</v>
      </c>
      <c r="G40" t="s">
        <v>425</v>
      </c>
      <c r="H40" s="6">
        <f>A40</f>
        <v>201</v>
      </c>
      <c r="K40" s="31"/>
      <c r="L40" s="108"/>
    </row>
    <row r="41" spans="1:12" x14ac:dyDescent="0.25">
      <c r="A41" s="6">
        <f>A40+1</f>
        <v>202</v>
      </c>
      <c r="C41" t="s">
        <v>281</v>
      </c>
      <c r="E41" s="71">
        <v>2.7605794758881429E-4</v>
      </c>
      <c r="F41" t="str">
        <f>CONCATENATE("1-BaseTRR, L. ",'1-BaseTRR_RY27'!A64)</f>
        <v>1-BaseTRR, L. 217</v>
      </c>
      <c r="H41" s="6">
        <f>A41</f>
        <v>202</v>
      </c>
      <c r="K41" s="31"/>
      <c r="L41" s="108"/>
    </row>
    <row r="42" spans="1:12" x14ac:dyDescent="0.25">
      <c r="A42" s="6">
        <f>A41+1</f>
        <v>203</v>
      </c>
      <c r="C42" t="s">
        <v>279</v>
      </c>
      <c r="E42" s="74">
        <v>5.198875E-2</v>
      </c>
      <c r="F42" t="str">
        <f>CONCATENATE("Line ",A37," * ","1-BaseTRR, L. ",'1-BaseTRR_RY27'!A52)</f>
        <v>Line 200 * 1-BaseTRR, L. 210</v>
      </c>
      <c r="H42" s="6">
        <f>A42</f>
        <v>203</v>
      </c>
      <c r="K42" s="31"/>
      <c r="L42" s="108"/>
    </row>
    <row r="43" spans="1:12" x14ac:dyDescent="0.25">
      <c r="A43" s="6">
        <f>A42+1</f>
        <v>204</v>
      </c>
      <c r="C43" s="17" t="s">
        <v>277</v>
      </c>
      <c r="D43" s="17"/>
      <c r="E43" s="64">
        <v>6.911441079056721E-2</v>
      </c>
      <c r="F43" s="66" t="str">
        <f>"Sum of Lines "&amp;A40&amp;" to "&amp;A42&amp;""</f>
        <v>Sum of Lines 201 to 203</v>
      </c>
      <c r="H43" s="6">
        <f>A43</f>
        <v>204</v>
      </c>
      <c r="K43" s="31"/>
      <c r="L43" s="108"/>
    </row>
    <row r="44" spans="1:12" x14ac:dyDescent="0.25">
      <c r="K44" s="31"/>
      <c r="L44" s="108"/>
    </row>
    <row r="45" spans="1:12" x14ac:dyDescent="0.25">
      <c r="A45" s="6">
        <f>A43+1</f>
        <v>205</v>
      </c>
      <c r="C45" s="17" t="s">
        <v>275</v>
      </c>
      <c r="D45" s="17"/>
      <c r="E45" s="64">
        <v>5.2264807947588816E-2</v>
      </c>
      <c r="F45" t="str">
        <f>"Line "&amp;A41&amp;" + Line "&amp;A42&amp;""</f>
        <v>Line 202 + Line 203</v>
      </c>
      <c r="G45" s="43"/>
      <c r="H45" s="6">
        <f>A45</f>
        <v>205</v>
      </c>
      <c r="K45" s="31"/>
      <c r="L45" s="108"/>
    </row>
    <row r="46" spans="1:12" x14ac:dyDescent="0.25">
      <c r="A46" s="6">
        <f>A45+1</f>
        <v>206</v>
      </c>
      <c r="C46" s="17" t="s">
        <v>273</v>
      </c>
      <c r="D46" s="17"/>
      <c r="E46" s="64">
        <v>0</v>
      </c>
      <c r="F46" t="str">
        <f>CONCATENATE("1-BaseTRR, L. ",'1-BaseTRR_RY27'!A69)</f>
        <v>1-BaseTRR, L. 221</v>
      </c>
      <c r="G46" s="43"/>
      <c r="H46" s="6"/>
      <c r="L46" s="108"/>
    </row>
    <row r="47" spans="1:12" x14ac:dyDescent="0.25">
      <c r="H47" s="6"/>
    </row>
    <row r="48" spans="1:12" x14ac:dyDescent="0.25">
      <c r="A48" s="6">
        <f>A46+1</f>
        <v>207</v>
      </c>
      <c r="C48" t="s">
        <v>271</v>
      </c>
      <c r="D48" s="17"/>
      <c r="E48" s="97">
        <v>727740498.27521574</v>
      </c>
      <c r="F48" t="str">
        <f>"Line "&amp;A43&amp;" * Line "&amp;A30&amp;""</f>
        <v>Line 204 * Line 115</v>
      </c>
      <c r="H48" s="6">
        <f>A48</f>
        <v>207</v>
      </c>
      <c r="K48" s="94"/>
      <c r="L48" s="33"/>
    </row>
    <row r="49" spans="1:12" x14ac:dyDescent="0.25">
      <c r="A49" s="6">
        <f>A48+1</f>
        <v>208</v>
      </c>
      <c r="C49" t="s">
        <v>269</v>
      </c>
      <c r="D49" s="17"/>
      <c r="E49" s="49">
        <v>0</v>
      </c>
      <c r="F49" t="str">
        <f>"Line "&amp;A9&amp;" * Line "&amp;A46&amp;""</f>
        <v>Line 102 * Line 206</v>
      </c>
      <c r="H49" s="6"/>
      <c r="K49" s="94"/>
      <c r="L49" s="33"/>
    </row>
    <row r="50" spans="1:12" x14ac:dyDescent="0.25">
      <c r="A50" s="6">
        <f>A49+1</f>
        <v>209</v>
      </c>
      <c r="C50" s="17" t="s">
        <v>267</v>
      </c>
      <c r="D50" s="17"/>
      <c r="E50" s="54">
        <v>727740498.27521574</v>
      </c>
      <c r="F50" t="str">
        <f>"Line "&amp;A48&amp;" - Line "&amp;A49&amp;""</f>
        <v>Line 207 - Line 208</v>
      </c>
      <c r="H50" s="6"/>
      <c r="K50" s="94"/>
      <c r="L50" s="33"/>
    </row>
    <row r="52" spans="1:12" x14ac:dyDescent="0.25">
      <c r="C52" s="100" t="s">
        <v>424</v>
      </c>
      <c r="D52" s="100"/>
      <c r="E52" s="100"/>
      <c r="F52" s="100"/>
      <c r="G52" s="100"/>
    </row>
    <row r="53" spans="1:12" x14ac:dyDescent="0.25">
      <c r="C53" s="21" t="s">
        <v>417</v>
      </c>
      <c r="D53" s="21"/>
      <c r="E53" s="21"/>
      <c r="F53" s="21"/>
      <c r="G53" s="21"/>
    </row>
    <row r="54" spans="1:12" x14ac:dyDescent="0.25">
      <c r="C54" s="25" t="s">
        <v>423</v>
      </c>
      <c r="D54" s="25"/>
      <c r="E54" s="25"/>
      <c r="F54" s="25"/>
      <c r="G54" s="25"/>
    </row>
    <row r="55" spans="1:12" x14ac:dyDescent="0.25">
      <c r="C55" s="76"/>
    </row>
    <row r="56" spans="1:12" x14ac:dyDescent="0.25">
      <c r="A56" s="37" t="s">
        <v>100</v>
      </c>
      <c r="B56" s="37"/>
      <c r="C56" s="37" t="s">
        <v>73</v>
      </c>
      <c r="E56" s="37" t="s">
        <v>156</v>
      </c>
      <c r="F56" s="37" t="s">
        <v>155</v>
      </c>
      <c r="G56" s="37" t="s">
        <v>154</v>
      </c>
      <c r="H56" s="37" t="str">
        <f>A56</f>
        <v>Line</v>
      </c>
    </row>
    <row r="57" spans="1:12" x14ac:dyDescent="0.25">
      <c r="A57" s="6">
        <v>300</v>
      </c>
      <c r="C57" t="s">
        <v>236</v>
      </c>
      <c r="E57" s="51">
        <v>0.21</v>
      </c>
      <c r="F57" t="s">
        <v>422</v>
      </c>
      <c r="H57" s="6">
        <f>A57</f>
        <v>300</v>
      </c>
      <c r="K57" s="31"/>
      <c r="L57" s="51"/>
    </row>
    <row r="58" spans="1:12" x14ac:dyDescent="0.25">
      <c r="A58" s="6">
        <f>A57+1</f>
        <v>301</v>
      </c>
      <c r="C58" t="s">
        <v>234</v>
      </c>
      <c r="E58" s="74">
        <v>8.8400000000000006E-2</v>
      </c>
      <c r="F58" t="s">
        <v>421</v>
      </c>
      <c r="H58" s="6">
        <f>A58</f>
        <v>301</v>
      </c>
      <c r="K58" s="31"/>
      <c r="L58" s="51"/>
    </row>
    <row r="59" spans="1:12" x14ac:dyDescent="0.25">
      <c r="A59" s="6">
        <f>A58+1</f>
        <v>302</v>
      </c>
      <c r="C59" s="17" t="s">
        <v>232</v>
      </c>
      <c r="D59" s="17"/>
      <c r="E59" s="64">
        <v>0.27983599999999997</v>
      </c>
      <c r="F59" s="43" t="str">
        <f>"(Line "&amp;A57&amp;" + Line "&amp;A58&amp;") - (Line "&amp;A57&amp;" * Line "&amp;A58&amp;")"</f>
        <v>(Line 300 + Line 301) - (Line 300 * Line 301)</v>
      </c>
      <c r="H59" s="6">
        <f>A59</f>
        <v>302</v>
      </c>
      <c r="K59" s="31"/>
      <c r="L59" s="51"/>
    </row>
    <row r="61" spans="1:12" x14ac:dyDescent="0.25">
      <c r="A61" s="6">
        <f>A59+1</f>
        <v>303</v>
      </c>
      <c r="C61" s="17" t="s">
        <v>217</v>
      </c>
      <c r="E61" s="96">
        <v>187780019.31434634</v>
      </c>
      <c r="F61" t="str">
        <f>"Line "&amp;A63</f>
        <v>Line 304</v>
      </c>
      <c r="H61" s="6">
        <f>A61</f>
        <v>303</v>
      </c>
      <c r="K61" s="94"/>
      <c r="L61" s="33"/>
    </row>
    <row r="62" spans="1:12" x14ac:dyDescent="0.25">
      <c r="K62" s="94"/>
    </row>
    <row r="63" spans="1:12" x14ac:dyDescent="0.25">
      <c r="A63" s="6">
        <f>A61+1</f>
        <v>304</v>
      </c>
      <c r="C63" t="s">
        <v>420</v>
      </c>
      <c r="H63" s="6">
        <f>A63</f>
        <v>304</v>
      </c>
      <c r="K63" s="94"/>
    </row>
    <row r="64" spans="1:12" x14ac:dyDescent="0.25">
      <c r="K64" s="94"/>
    </row>
    <row r="65" spans="1:12" x14ac:dyDescent="0.25">
      <c r="C65" t="s">
        <v>214</v>
      </c>
      <c r="K65" s="94"/>
    </row>
    <row r="66" spans="1:12" x14ac:dyDescent="0.25">
      <c r="A66" s="6">
        <f>A63+1</f>
        <v>305</v>
      </c>
      <c r="C66" s="50" t="s">
        <v>213</v>
      </c>
      <c r="D66" s="50"/>
      <c r="E66" s="97">
        <v>10529504483.232002</v>
      </c>
      <c r="F66" t="str">
        <f>"Line "&amp;A30</f>
        <v>Line 115</v>
      </c>
      <c r="G66" s="53"/>
      <c r="H66" s="6">
        <f>A66</f>
        <v>305</v>
      </c>
      <c r="K66" s="94"/>
      <c r="L66" s="33"/>
    </row>
    <row r="67" spans="1:12" x14ac:dyDescent="0.25">
      <c r="A67" s="6">
        <f>A66+1</f>
        <v>306</v>
      </c>
      <c r="C67" s="52" t="s">
        <v>211</v>
      </c>
      <c r="D67" s="52"/>
      <c r="E67" s="51">
        <v>5.2264807947588816E-2</v>
      </c>
      <c r="F67" t="str">
        <f>"Line "&amp;A45</f>
        <v>Line 205</v>
      </c>
      <c r="H67" s="6">
        <f>A67</f>
        <v>306</v>
      </c>
      <c r="K67" s="107"/>
      <c r="L67" s="51"/>
    </row>
    <row r="68" spans="1:12" x14ac:dyDescent="0.25">
      <c r="A68" s="6">
        <f>A67+1</f>
        <v>307</v>
      </c>
      <c r="C68" s="50" t="s">
        <v>209</v>
      </c>
      <c r="D68" s="50"/>
      <c r="E68" s="31">
        <v>0.27983599999999997</v>
      </c>
      <c r="F68" t="str">
        <f>"Line "&amp;A59</f>
        <v>Line 302</v>
      </c>
      <c r="H68" s="6">
        <f>A68</f>
        <v>307</v>
      </c>
      <c r="K68" s="107"/>
      <c r="L68" s="51"/>
    </row>
    <row r="69" spans="1:12" x14ac:dyDescent="0.25">
      <c r="A69" s="6">
        <f>A68+1</f>
        <v>308</v>
      </c>
      <c r="C69" s="50" t="s">
        <v>207</v>
      </c>
      <c r="D69" s="50"/>
      <c r="E69" s="97">
        <v>-21911028.051942907</v>
      </c>
      <c r="F69" t="str">
        <f>CONCATENATE("1-BaseTRR, L. ",'1-BaseTRR_RY27'!A108)</f>
        <v>1-BaseTRR, L. 407</v>
      </c>
      <c r="H69" s="6">
        <f>A69</f>
        <v>308</v>
      </c>
      <c r="K69" s="94"/>
      <c r="L69" s="33"/>
    </row>
    <row r="70" spans="1:12" x14ac:dyDescent="0.25">
      <c r="A70" s="6">
        <f>A69+1</f>
        <v>309</v>
      </c>
      <c r="C70" s="50" t="s">
        <v>205</v>
      </c>
      <c r="D70" s="50"/>
      <c r="E70" s="97">
        <v>11232945.326774467</v>
      </c>
      <c r="F70" t="str">
        <f>CONCATENATE("1-BaseTRR, L. ",'1-BaseTRR_RY27'!A103)</f>
        <v>1-BaseTRR, L. 404</v>
      </c>
      <c r="H70" s="6">
        <f>A70</f>
        <v>309</v>
      </c>
      <c r="K70" s="94"/>
      <c r="L70" s="33"/>
    </row>
    <row r="71" spans="1:12" x14ac:dyDescent="0.25">
      <c r="A71" s="6">
        <f>A70+1</f>
        <v>310</v>
      </c>
      <c r="C71" s="50" t="s">
        <v>419</v>
      </c>
      <c r="D71" s="50"/>
      <c r="E71" s="49">
        <v>0</v>
      </c>
      <c r="F71" t="str">
        <f>"Line "&amp;A49&amp;""</f>
        <v>Line 208</v>
      </c>
      <c r="H71" s="6"/>
      <c r="K71" s="94"/>
      <c r="L71" s="33"/>
    </row>
    <row r="73" spans="1:12" x14ac:dyDescent="0.25">
      <c r="C73" s="100" t="s">
        <v>418</v>
      </c>
      <c r="D73" s="100"/>
      <c r="E73" s="100"/>
      <c r="F73" s="100"/>
      <c r="G73" s="100"/>
    </row>
    <row r="74" spans="1:12" x14ac:dyDescent="0.25">
      <c r="C74" s="21" t="s">
        <v>417</v>
      </c>
      <c r="D74" s="21"/>
      <c r="E74" s="21"/>
      <c r="F74" s="21"/>
      <c r="G74" s="21"/>
    </row>
    <row r="75" spans="1:12" x14ac:dyDescent="0.25">
      <c r="C75" s="19" t="str">
        <f>"1) Input the Annual True-up Adjustment that was included in the Prior Year's rates on Line "&amp;A101&amp;" and input the Rate Year the ATA trued-up. (For example,  if the Prior Year is 2021, then the ATA that was included in the 2021 rates was the ATA for 2019.)"</f>
        <v>1) Input the Annual True-up Adjustment that was included in the Prior Year's rates on Line 416 and input the Rate Year the ATA trued-up. (For example,  if the Prior Year is 2021, then the ATA that was included in the 2021 rates was the ATA for 2019.)</v>
      </c>
      <c r="D75" s="19"/>
      <c r="E75" s="19"/>
      <c r="F75" s="19"/>
      <c r="G75" s="19"/>
    </row>
    <row r="76" spans="1:12" x14ac:dyDescent="0.25">
      <c r="C76" s="19"/>
      <c r="D76" s="19"/>
      <c r="E76" s="19"/>
      <c r="F76" s="19"/>
      <c r="G76" s="19"/>
    </row>
    <row r="77" spans="1:12" x14ac:dyDescent="0.25">
      <c r="C77" s="66"/>
    </row>
    <row r="78" spans="1:12" x14ac:dyDescent="0.25">
      <c r="A78" s="37" t="s">
        <v>100</v>
      </c>
      <c r="B78" s="37"/>
      <c r="C78" s="37" t="s">
        <v>73</v>
      </c>
      <c r="E78" s="37" t="s">
        <v>156</v>
      </c>
      <c r="F78" s="37" t="s">
        <v>155</v>
      </c>
      <c r="G78" s="37" t="s">
        <v>154</v>
      </c>
      <c r="H78" s="37" t="str">
        <f>A78</f>
        <v>Line</v>
      </c>
    </row>
    <row r="79" spans="1:12" x14ac:dyDescent="0.25">
      <c r="C79" s="48" t="s">
        <v>200</v>
      </c>
      <c r="D79" s="48"/>
    </row>
    <row r="80" spans="1:12" x14ac:dyDescent="0.25">
      <c r="A80" s="6">
        <v>400</v>
      </c>
      <c r="C80" t="s">
        <v>199</v>
      </c>
      <c r="E80" s="97">
        <v>632960218.36720455</v>
      </c>
      <c r="F80" t="str">
        <f>CONCATENATE("1-BaseTRR, L. ",'1-BaseTRR_RY27'!A125)</f>
        <v>1-BaseTRR, L. 500</v>
      </c>
      <c r="H80" s="6">
        <f>A80</f>
        <v>400</v>
      </c>
      <c r="K80" s="94"/>
      <c r="L80" s="33"/>
    </row>
    <row r="81" spans="1:12" x14ac:dyDescent="0.25">
      <c r="A81" s="6">
        <f>A80+1</f>
        <v>401</v>
      </c>
      <c r="C81" t="s">
        <v>197</v>
      </c>
      <c r="E81" s="97">
        <v>311438989.8577919</v>
      </c>
      <c r="F81" t="str">
        <f>CONCATENATE("1-BaseTRR, L. ",'1-BaseTRR_RY27'!A126)</f>
        <v>1-BaseTRR, L. 501</v>
      </c>
      <c r="H81" s="6">
        <f>A81</f>
        <v>401</v>
      </c>
      <c r="K81" s="94"/>
      <c r="L81" s="33"/>
    </row>
    <row r="82" spans="1:12" x14ac:dyDescent="0.25">
      <c r="A82" s="6">
        <f>A81+1</f>
        <v>402</v>
      </c>
      <c r="C82" t="s">
        <v>195</v>
      </c>
      <c r="E82" s="97">
        <v>1745354.32</v>
      </c>
      <c r="F82" t="str">
        <f>CONCATENATE("1-BaseTRR, L. ",'1-BaseTRR_RY27'!A127)</f>
        <v>1-BaseTRR, L. 502</v>
      </c>
      <c r="H82" s="6">
        <f>A82</f>
        <v>402</v>
      </c>
      <c r="K82" s="94"/>
      <c r="L82" s="33"/>
    </row>
    <row r="83" spans="1:12" x14ac:dyDescent="0.25">
      <c r="A83" s="6">
        <f>A82+1</f>
        <v>403</v>
      </c>
      <c r="C83" t="s">
        <v>193</v>
      </c>
      <c r="E83" s="97">
        <v>537037675.40049243</v>
      </c>
      <c r="F83" t="str">
        <f>CONCATENATE("1-BaseTRR, L. ",'1-BaseTRR_RY27'!A128)</f>
        <v>1-BaseTRR, L. 503</v>
      </c>
      <c r="H83" s="6">
        <f>A83</f>
        <v>403</v>
      </c>
      <c r="K83" s="94"/>
      <c r="L83" s="33"/>
    </row>
    <row r="84" spans="1:12" x14ac:dyDescent="0.25">
      <c r="A84" s="6">
        <f>A83+1</f>
        <v>404</v>
      </c>
      <c r="C84" t="s">
        <v>189</v>
      </c>
      <c r="E84" s="97">
        <v>0</v>
      </c>
      <c r="F84" t="s">
        <v>188</v>
      </c>
      <c r="H84" s="6">
        <f>A84</f>
        <v>404</v>
      </c>
      <c r="K84" s="94"/>
      <c r="L84" s="33"/>
    </row>
    <row r="85" spans="1:12" x14ac:dyDescent="0.25">
      <c r="A85" s="6">
        <f>A84+1</f>
        <v>405</v>
      </c>
      <c r="C85" t="s">
        <v>187</v>
      </c>
      <c r="E85" s="97">
        <v>727740498.27521574</v>
      </c>
      <c r="F85" t="str">
        <f>"Line "&amp;A50&amp;""</f>
        <v>Line 209</v>
      </c>
      <c r="H85" s="6">
        <f>A85</f>
        <v>405</v>
      </c>
      <c r="K85" s="94"/>
      <c r="L85" s="33"/>
    </row>
    <row r="86" spans="1:12" x14ac:dyDescent="0.25">
      <c r="A86" s="6">
        <f>A85+1</f>
        <v>406</v>
      </c>
      <c r="C86" t="s">
        <v>185</v>
      </c>
      <c r="E86" s="97">
        <v>144963797.97262129</v>
      </c>
      <c r="F86" t="str">
        <f>CONCATENATE("1-BaseTRR, L. ",'1-BaseTRR_RY27'!A132)</f>
        <v>1-BaseTRR, L. 507</v>
      </c>
      <c r="H86" s="6">
        <f>A86</f>
        <v>406</v>
      </c>
      <c r="K86" s="94"/>
      <c r="L86" s="33"/>
    </row>
    <row r="87" spans="1:12" x14ac:dyDescent="0.25">
      <c r="A87" s="6">
        <f>A86+1</f>
        <v>407</v>
      </c>
      <c r="C87" t="s">
        <v>183</v>
      </c>
      <c r="E87" s="97">
        <v>187780019.31434634</v>
      </c>
      <c r="F87" t="str">
        <f>"Line "&amp;A61&amp;""</f>
        <v>Line 303</v>
      </c>
      <c r="H87" s="6">
        <f>A87</f>
        <v>407</v>
      </c>
      <c r="K87" s="94"/>
      <c r="L87" s="33"/>
    </row>
    <row r="88" spans="1:12" x14ac:dyDescent="0.25">
      <c r="A88" s="6">
        <f>A87+1</f>
        <v>408</v>
      </c>
      <c r="C88" t="s">
        <v>24</v>
      </c>
      <c r="E88" s="97">
        <v>-14606488.819800004</v>
      </c>
      <c r="F88" t="str">
        <f>CONCATENATE("1-BaseTRR, L. ",'1-BaseTRR_RY27'!A134)</f>
        <v>1-BaseTRR, L. 509</v>
      </c>
      <c r="G88" t="s">
        <v>178</v>
      </c>
      <c r="H88" s="6">
        <f>A88</f>
        <v>408</v>
      </c>
      <c r="K88" s="94"/>
      <c r="L88" s="33"/>
    </row>
    <row r="89" spans="1:12" x14ac:dyDescent="0.25">
      <c r="A89" s="6">
        <f>A88+1</f>
        <v>409</v>
      </c>
      <c r="C89" t="s">
        <v>180</v>
      </c>
      <c r="E89" s="97">
        <v>-19860596.636095401</v>
      </c>
      <c r="F89" t="str">
        <f>CONCATENATE("1-BaseTRR, L. ",'1-BaseTRR_RY27'!A135)</f>
        <v>1-BaseTRR, L. 510</v>
      </c>
      <c r="G89" t="s">
        <v>178</v>
      </c>
      <c r="H89" s="6">
        <f>A89</f>
        <v>409</v>
      </c>
      <c r="K89" s="94"/>
      <c r="L89" s="33"/>
    </row>
    <row r="90" spans="1:12" x14ac:dyDescent="0.25">
      <c r="A90" s="6">
        <f>A89+1</f>
        <v>410</v>
      </c>
      <c r="C90" t="s">
        <v>177</v>
      </c>
      <c r="E90" s="99">
        <v>0</v>
      </c>
      <c r="F90" t="str">
        <f>CONCATENATE("1-BaseTRR, L. ",'1-BaseTRR_RY27'!A136)</f>
        <v>1-BaseTRR, L. 511</v>
      </c>
      <c r="H90" s="6">
        <f>A90</f>
        <v>410</v>
      </c>
      <c r="K90" s="94"/>
      <c r="L90" s="33"/>
    </row>
    <row r="91" spans="1:12" x14ac:dyDescent="0.25">
      <c r="A91" s="6">
        <f>A90+1</f>
        <v>411</v>
      </c>
      <c r="C91" s="17" t="s">
        <v>174</v>
      </c>
      <c r="D91" s="17"/>
      <c r="E91" s="96">
        <v>2509199468.0517769</v>
      </c>
      <c r="F91" t="str">
        <f>"Sum Lines "&amp;A80&amp;" to "&amp;A90&amp;""</f>
        <v>Sum Lines 400 to 410</v>
      </c>
      <c r="H91" s="6">
        <f>A91</f>
        <v>411</v>
      </c>
      <c r="K91" s="94"/>
      <c r="L91" s="33"/>
    </row>
    <row r="92" spans="1:12" x14ac:dyDescent="0.25">
      <c r="H92" s="6"/>
    </row>
    <row r="93" spans="1:12" x14ac:dyDescent="0.25">
      <c r="C93" s="48" t="s">
        <v>172</v>
      </c>
      <c r="D93" s="48"/>
    </row>
    <row r="94" spans="1:12" x14ac:dyDescent="0.25">
      <c r="A94" s="6">
        <f>A91+1</f>
        <v>412</v>
      </c>
      <c r="C94" t="s">
        <v>171</v>
      </c>
      <c r="E94" s="88">
        <v>7.6870000000000003E-3</v>
      </c>
      <c r="F94" t="str">
        <f>CONCATENATE("1-BaseTRR, L. ",'1-BaseTRR_RY27'!A140)</f>
        <v>1-BaseTRR, L. 513</v>
      </c>
      <c r="H94" s="6">
        <f>A94</f>
        <v>412</v>
      </c>
      <c r="K94" s="31"/>
      <c r="L94" s="51"/>
    </row>
    <row r="95" spans="1:12" x14ac:dyDescent="0.25">
      <c r="A95" s="6">
        <f>A94+1</f>
        <v>413</v>
      </c>
      <c r="C95" t="s">
        <v>169</v>
      </c>
      <c r="D95" s="17"/>
      <c r="E95" s="87">
        <v>2.0782341986441631E-4</v>
      </c>
      <c r="F95" t="str">
        <f>CONCATENATE("1-BaseTRR, L. ",'1-BaseTRR_RY27'!A141)</f>
        <v>1-BaseTRR, L. 514</v>
      </c>
      <c r="H95" s="6">
        <f>A95</f>
        <v>413</v>
      </c>
      <c r="K95" s="31"/>
      <c r="L95" s="51"/>
    </row>
    <row r="96" spans="1:12" x14ac:dyDescent="0.25">
      <c r="A96" s="6">
        <f>A95+1</f>
        <v>414</v>
      </c>
      <c r="C96" s="17" t="s">
        <v>167</v>
      </c>
      <c r="D96" s="17"/>
      <c r="E96" s="96">
        <v>19809686.725486502</v>
      </c>
      <c r="F96" s="43" t="str">
        <f>"Line "&amp;A91&amp;" * ( Line "&amp;A94&amp;" + Line "&amp;A95&amp;")"</f>
        <v>Line 411 * ( Line 412 + Line 413)</v>
      </c>
      <c r="H96" s="6">
        <f>A96</f>
        <v>414</v>
      </c>
      <c r="L96" s="33"/>
    </row>
    <row r="97" spans="1:13" x14ac:dyDescent="0.25">
      <c r="C97" s="17"/>
      <c r="D97" s="17"/>
      <c r="E97" s="97"/>
      <c r="H97" s="6"/>
    </row>
    <row r="98" spans="1:13" x14ac:dyDescent="0.25">
      <c r="A98" s="6">
        <f>A96+1</f>
        <v>415</v>
      </c>
      <c r="C98" s="17" t="s">
        <v>416</v>
      </c>
      <c r="D98" s="17"/>
      <c r="E98" s="96">
        <v>2529009154.7772632</v>
      </c>
      <c r="F98" t="str">
        <f>"Line "&amp;A91&amp;" + Line "&amp;A96&amp;""</f>
        <v>Line 411 + Line 414</v>
      </c>
      <c r="H98" s="6">
        <f>A98</f>
        <v>415</v>
      </c>
      <c r="L98" s="33"/>
    </row>
    <row r="99" spans="1:13" x14ac:dyDescent="0.25">
      <c r="C99" s="17"/>
      <c r="D99" s="17"/>
      <c r="E99" s="97"/>
      <c r="H99" s="6"/>
      <c r="K99" s="49"/>
      <c r="M99" s="33"/>
    </row>
    <row r="100" spans="1:13" x14ac:dyDescent="0.25">
      <c r="C100" s="48" t="s">
        <v>65</v>
      </c>
      <c r="D100" s="17"/>
      <c r="E100" s="97"/>
      <c r="H100" s="6"/>
      <c r="K100" s="49"/>
      <c r="M100" s="33"/>
    </row>
    <row r="101" spans="1:13" x14ac:dyDescent="0.25">
      <c r="A101" s="6">
        <f>A98+1</f>
        <v>416</v>
      </c>
      <c r="C101" t="s">
        <v>415</v>
      </c>
      <c r="E101" s="70">
        <v>136134084</v>
      </c>
      <c r="F101" s="98" t="s">
        <v>414</v>
      </c>
      <c r="H101" s="6">
        <f>A101</f>
        <v>416</v>
      </c>
      <c r="K101" s="49"/>
      <c r="L101" s="33"/>
      <c r="M101" s="33"/>
    </row>
    <row r="102" spans="1:13" x14ac:dyDescent="0.25">
      <c r="E102" s="33"/>
      <c r="H102" s="6"/>
      <c r="K102" s="33"/>
      <c r="M102" s="33"/>
    </row>
    <row r="103" spans="1:13" x14ac:dyDescent="0.25">
      <c r="A103" s="6">
        <f>A101+1</f>
        <v>417</v>
      </c>
      <c r="C103" s="17" t="s">
        <v>413</v>
      </c>
      <c r="E103" s="96">
        <v>2665143238.7772632</v>
      </c>
      <c r="F103" t="str">
        <f>"Line "&amp;A98&amp;" + Line "&amp;A101&amp;""</f>
        <v>Line 415 + Line 416</v>
      </c>
      <c r="H103" s="6">
        <f>A103</f>
        <v>417</v>
      </c>
      <c r="K103" s="54"/>
      <c r="L103" s="33"/>
      <c r="M103" s="33"/>
    </row>
    <row r="104" spans="1:13" x14ac:dyDescent="0.25">
      <c r="C104" s="17"/>
      <c r="D104" s="17"/>
      <c r="E104" s="97"/>
      <c r="H104" s="6"/>
      <c r="K104" s="49"/>
      <c r="M104" s="33"/>
    </row>
    <row r="105" spans="1:13" x14ac:dyDescent="0.25">
      <c r="C105" s="48" t="s">
        <v>412</v>
      </c>
      <c r="D105" s="17"/>
      <c r="E105" s="97"/>
      <c r="H105" s="6"/>
      <c r="K105" s="49"/>
      <c r="M105" s="33"/>
    </row>
    <row r="106" spans="1:13" x14ac:dyDescent="0.25">
      <c r="A106" s="6">
        <f>A103+1</f>
        <v>418</v>
      </c>
      <c r="C106" t="s">
        <v>153</v>
      </c>
      <c r="D106" s="17"/>
      <c r="E106" s="88">
        <v>3.5142409364145128E-3</v>
      </c>
      <c r="F106" t="str">
        <f>CONCATENATE("1-BaseTRR, L. ",'1-BaseTRR_RY27'!A155)</f>
        <v>1-BaseTRR, L. 700</v>
      </c>
      <c r="H106" s="6">
        <f>A106</f>
        <v>418</v>
      </c>
      <c r="K106" s="31"/>
      <c r="L106" s="51"/>
      <c r="M106" s="33"/>
    </row>
    <row r="107" spans="1:13" x14ac:dyDescent="0.25">
      <c r="A107" s="6">
        <f>A106+1</f>
        <v>419</v>
      </c>
      <c r="C107" t="s">
        <v>151</v>
      </c>
      <c r="E107" s="97">
        <v>9365955.4711194169</v>
      </c>
      <c r="F107" s="43" t="str">
        <f>"Line "&amp;A103&amp;" * Line "&amp;A106&amp;""</f>
        <v>Line 417 * Line 418</v>
      </c>
      <c r="H107" s="6">
        <f>A107</f>
        <v>419</v>
      </c>
      <c r="K107" s="97"/>
      <c r="L107" s="33"/>
      <c r="M107" s="33"/>
    </row>
    <row r="108" spans="1:13" x14ac:dyDescent="0.25">
      <c r="A108" s="6">
        <f>A107+1</f>
        <v>420</v>
      </c>
      <c r="C108" t="s">
        <v>149</v>
      </c>
      <c r="E108" s="97">
        <v>4615864.0460625142</v>
      </c>
      <c r="F108" t="s">
        <v>411</v>
      </c>
      <c r="H108" s="6">
        <f>A108</f>
        <v>420</v>
      </c>
      <c r="K108" s="97"/>
      <c r="L108" s="33"/>
      <c r="M108" s="33"/>
    </row>
    <row r="109" spans="1:13" x14ac:dyDescent="0.25">
      <c r="H109" s="6"/>
      <c r="M109" s="33"/>
    </row>
    <row r="110" spans="1:13" x14ac:dyDescent="0.25">
      <c r="A110" s="6">
        <f>A108+1</f>
        <v>421</v>
      </c>
      <c r="C110" s="17" t="s">
        <v>67</v>
      </c>
      <c r="D110" s="17"/>
      <c r="E110" s="96">
        <v>2679125058.294445</v>
      </c>
      <c r="F110" t="str">
        <f>"Line "&amp;A103&amp;" + Line "&amp;A107&amp;" + Line "&amp;A108&amp;""</f>
        <v>Line 417 + Line 419 + Line 420</v>
      </c>
      <c r="H110" s="6">
        <f>A110</f>
        <v>421</v>
      </c>
      <c r="K110" s="96"/>
      <c r="L110" s="33"/>
      <c r="M110" s="33"/>
    </row>
    <row r="111" spans="1:13" x14ac:dyDescent="0.25">
      <c r="H111" s="6"/>
      <c r="J111" s="33"/>
    </row>
    <row r="112" spans="1:13" x14ac:dyDescent="0.25">
      <c r="C112" s="85"/>
    </row>
    <row r="113" spans="5:5" x14ac:dyDescent="0.25">
      <c r="E113" s="94"/>
    </row>
    <row r="115" spans="5:5" x14ac:dyDescent="0.25">
      <c r="E115" s="93"/>
    </row>
  </sheetData>
  <mergeCells count="9">
    <mergeCell ref="C32:G32"/>
    <mergeCell ref="C52:G52"/>
    <mergeCell ref="C34:G34"/>
    <mergeCell ref="C54:G54"/>
    <mergeCell ref="C75:G76"/>
    <mergeCell ref="C33:G33"/>
    <mergeCell ref="C53:G53"/>
    <mergeCell ref="C74:G74"/>
    <mergeCell ref="C73:G73"/>
  </mergeCells>
  <printOptions horizontalCentered="1"/>
  <pageMargins left="1" right="1" top="1" bottom="1" header="0.5" footer="0.5"/>
  <pageSetup scale="26" orientation="landscape" r:id="rId1"/>
  <headerFooter>
    <oddHeader>&amp;C&amp;"-,Bold"Pacific Gas and Electric Company
Formula Rate Model
Schedule &amp;A&amp;R&amp;10TO Rate Year 2025 Annual Update
&amp;F</oddHeader>
  </headerFooter>
  <rowBreaks count="1" manualBreakCount="1">
    <brk id="71" max="8" man="1"/>
  </rowBreaks>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01AA-C80A-4505-BDB8-E8ABE84BBB3E}">
  <sheetPr>
    <tabColor rgb="FF7030A0"/>
    <pageSetUpPr fitToPage="1"/>
  </sheetPr>
  <dimension ref="A1:S146"/>
  <sheetViews>
    <sheetView topLeftCell="J40" workbookViewId="0">
      <selection sqref="A1:B1"/>
    </sheetView>
  </sheetViews>
  <sheetFormatPr defaultColWidth="9.28515625" defaultRowHeight="15" x14ac:dyDescent="0.25"/>
  <cols>
    <col min="1" max="1" width="6.5703125" bestFit="1" customWidth="1"/>
    <col min="2" max="2" width="17.5703125" customWidth="1"/>
    <col min="3" max="3" width="16.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9" customWidth="1"/>
    <col min="11" max="11" width="17.5703125" bestFit="1" customWidth="1"/>
    <col min="12" max="12" width="4.7109375" bestFit="1" customWidth="1"/>
    <col min="15" max="15" width="14.42578125" bestFit="1" customWidth="1"/>
    <col min="16" max="17" width="15.28515625" bestFit="1" customWidth="1"/>
    <col min="18" max="18" width="16.5703125" bestFit="1" customWidth="1"/>
  </cols>
  <sheetData>
    <row r="1" spans="1:12" x14ac:dyDescent="0.25">
      <c r="B1" s="17" t="s">
        <v>65</v>
      </c>
      <c r="K1" s="79" t="str">
        <f>CONCATENATE("Rate Year: ",'1-BaseTRR_RY27'!$F$1)</f>
        <v>Rate Year: 2024</v>
      </c>
    </row>
    <row r="2" spans="1:12" x14ac:dyDescent="0.25">
      <c r="B2" s="80" t="s">
        <v>370</v>
      </c>
      <c r="K2" s="79" t="str">
        <f>CONCATENATE("Prior Year: ",'1-BaseTRR_RY27'!$F$2)</f>
        <v>Prior Year: 2022</v>
      </c>
    </row>
    <row r="4" spans="1:12" x14ac:dyDescent="0.25">
      <c r="B4" s="112" t="s">
        <v>620</v>
      </c>
      <c r="C4" s="112"/>
      <c r="D4" s="112"/>
      <c r="E4" s="112"/>
      <c r="F4" s="112"/>
      <c r="G4" s="112"/>
      <c r="H4" s="112"/>
      <c r="I4" s="112"/>
      <c r="J4" s="112"/>
      <c r="K4" s="112"/>
    </row>
    <row r="5" spans="1:12" x14ac:dyDescent="0.25">
      <c r="B5" s="28" t="s">
        <v>417</v>
      </c>
      <c r="C5" s="28"/>
      <c r="D5" s="28"/>
      <c r="E5" s="28"/>
      <c r="F5" s="28"/>
      <c r="G5" s="28"/>
      <c r="H5" s="28"/>
      <c r="I5" s="28"/>
      <c r="J5" s="28"/>
      <c r="K5" s="28"/>
    </row>
    <row r="6" spans="1:12" x14ac:dyDescent="0.25">
      <c r="B6" s="25" t="s">
        <v>619</v>
      </c>
      <c r="C6" s="25"/>
      <c r="D6" s="25"/>
      <c r="E6" s="25"/>
      <c r="F6" s="25"/>
      <c r="G6" s="25"/>
      <c r="H6" s="25"/>
      <c r="I6" s="25"/>
      <c r="J6" s="25"/>
      <c r="K6" s="25"/>
    </row>
    <row r="7" spans="1:12" x14ac:dyDescent="0.25">
      <c r="B7" s="25" t="str">
        <f>"2) Input the Total Sales from the Prior Year FERC Form 1 on Line "&amp;A27&amp;".  The total on Line "&amp;A25&amp;", col 8, should match the total on Line "&amp;A27&amp;". "</f>
        <v xml:space="preserve">2) Input the Total Sales from the Prior Year FERC Form 1 on Line 113.  The total on Line 112, col 8, should match the total on Line 113. </v>
      </c>
      <c r="C7" s="25"/>
      <c r="D7" s="25"/>
      <c r="E7" s="25"/>
      <c r="F7" s="25"/>
      <c r="G7" s="25"/>
      <c r="H7" s="25"/>
      <c r="I7" s="25"/>
      <c r="J7" s="25"/>
      <c r="K7" s="25"/>
    </row>
    <row r="8" spans="1:12" x14ac:dyDescent="0.25">
      <c r="B8" s="18"/>
      <c r="C8" s="18"/>
      <c r="D8" s="18"/>
      <c r="E8" s="18"/>
      <c r="F8" s="18"/>
      <c r="G8" s="18"/>
      <c r="H8" s="18"/>
      <c r="I8" s="18"/>
      <c r="J8" s="18"/>
      <c r="K8" s="18"/>
    </row>
    <row r="9" spans="1:12" x14ac:dyDescent="0.25">
      <c r="B9" s="17"/>
      <c r="C9" s="37" t="s">
        <v>542</v>
      </c>
      <c r="D9" s="37" t="s">
        <v>541</v>
      </c>
      <c r="E9" s="37" t="s">
        <v>540</v>
      </c>
      <c r="F9" s="37" t="s">
        <v>539</v>
      </c>
      <c r="G9" s="37" t="s">
        <v>564</v>
      </c>
      <c r="H9" s="37" t="s">
        <v>563</v>
      </c>
      <c r="I9" s="37" t="s">
        <v>562</v>
      </c>
      <c r="J9" s="37" t="s">
        <v>592</v>
      </c>
    </row>
    <row r="10" spans="1:12" x14ac:dyDescent="0.25">
      <c r="B10" s="17"/>
      <c r="C10" s="119" t="s">
        <v>93</v>
      </c>
      <c r="D10" s="119" t="s">
        <v>285</v>
      </c>
      <c r="E10" s="6"/>
      <c r="F10" s="6"/>
      <c r="G10" s="6"/>
      <c r="H10" s="6"/>
      <c r="I10" s="6"/>
      <c r="J10" s="119" t="s">
        <v>618</v>
      </c>
    </row>
    <row r="11" spans="1:12" x14ac:dyDescent="0.25">
      <c r="B11" s="17"/>
      <c r="C11" s="6" t="s">
        <v>585</v>
      </c>
      <c r="D11" s="6" t="s">
        <v>611</v>
      </c>
      <c r="E11" s="6"/>
      <c r="F11" s="6"/>
      <c r="G11" s="6" t="s">
        <v>617</v>
      </c>
      <c r="H11" s="6" t="s">
        <v>616</v>
      </c>
      <c r="I11" s="6"/>
      <c r="J11" s="119"/>
    </row>
    <row r="12" spans="1:12" x14ac:dyDescent="0.25">
      <c r="A12" s="37" t="s">
        <v>100</v>
      </c>
      <c r="B12" s="37" t="s">
        <v>533</v>
      </c>
      <c r="C12" s="37" t="s">
        <v>583</v>
      </c>
      <c r="D12" s="37" t="s">
        <v>583</v>
      </c>
      <c r="E12" s="37" t="s">
        <v>615</v>
      </c>
      <c r="F12" s="37" t="s">
        <v>614</v>
      </c>
      <c r="G12" s="37" t="s">
        <v>613</v>
      </c>
      <c r="H12" s="37" t="s">
        <v>612</v>
      </c>
      <c r="I12" s="37" t="s">
        <v>611</v>
      </c>
      <c r="J12" s="37" t="s">
        <v>610</v>
      </c>
      <c r="K12" s="37"/>
      <c r="L12" s="37" t="str">
        <f>A12</f>
        <v>Line</v>
      </c>
    </row>
    <row r="13" spans="1:12" x14ac:dyDescent="0.25">
      <c r="A13" s="6">
        <v>100</v>
      </c>
      <c r="B13" t="s">
        <v>609</v>
      </c>
      <c r="C13" s="70">
        <v>187677228</v>
      </c>
      <c r="D13" s="70">
        <v>-11698864.370000001</v>
      </c>
      <c r="E13" s="70">
        <v>367851855.82999998</v>
      </c>
      <c r="F13" s="70">
        <v>382825674.11000001</v>
      </c>
      <c r="G13" s="70">
        <v>92330982.330000013</v>
      </c>
      <c r="H13" s="70">
        <v>3178381.47</v>
      </c>
      <c r="I13" s="70">
        <v>43699991.700000003</v>
      </c>
      <c r="J13" s="97">
        <f>SUM(C13:I13)</f>
        <v>1065865249.0700002</v>
      </c>
      <c r="K13" s="94"/>
      <c r="L13" s="6">
        <f>A13</f>
        <v>100</v>
      </c>
    </row>
    <row r="14" spans="1:12" x14ac:dyDescent="0.25">
      <c r="A14" s="6">
        <f>A13+1</f>
        <v>101</v>
      </c>
      <c r="B14" t="s">
        <v>608</v>
      </c>
      <c r="C14" s="70">
        <v>196603584</v>
      </c>
      <c r="D14" s="70">
        <v>-8728200</v>
      </c>
      <c r="E14" s="70">
        <v>348186233</v>
      </c>
      <c r="F14" s="70">
        <v>344368651</v>
      </c>
      <c r="G14" s="70">
        <v>97948186</v>
      </c>
      <c r="H14" s="70">
        <v>-313495</v>
      </c>
      <c r="I14" s="70">
        <v>43022446</v>
      </c>
      <c r="J14" s="97">
        <f>SUM(C14:I14)</f>
        <v>1021087405</v>
      </c>
      <c r="K14" s="94"/>
      <c r="L14" s="6">
        <f>A14</f>
        <v>101</v>
      </c>
    </row>
    <row r="15" spans="1:12" x14ac:dyDescent="0.25">
      <c r="A15" s="6">
        <f>A14+1</f>
        <v>102</v>
      </c>
      <c r="B15" t="s">
        <v>607</v>
      </c>
      <c r="C15" s="70">
        <v>230588030</v>
      </c>
      <c r="D15" s="70">
        <v>-1793866</v>
      </c>
      <c r="E15" s="70">
        <v>399232902</v>
      </c>
      <c r="F15" s="70">
        <v>385982840.00000006</v>
      </c>
      <c r="G15" s="70">
        <v>113530904</v>
      </c>
      <c r="H15" s="70">
        <v>-439162</v>
      </c>
      <c r="I15" s="70">
        <v>46827239</v>
      </c>
      <c r="J15" s="97">
        <f>SUM(C15:I15)</f>
        <v>1173928887</v>
      </c>
      <c r="K15" s="94"/>
      <c r="L15" s="6">
        <f>A15</f>
        <v>102</v>
      </c>
    </row>
    <row r="16" spans="1:12" x14ac:dyDescent="0.25">
      <c r="A16" s="6">
        <f>A15+1</f>
        <v>103</v>
      </c>
      <c r="B16" t="s">
        <v>606</v>
      </c>
      <c r="C16" s="70">
        <v>210003286</v>
      </c>
      <c r="D16" s="70">
        <v>8519714</v>
      </c>
      <c r="E16" s="70">
        <v>141294557</v>
      </c>
      <c r="F16" s="70">
        <v>315312412.99999994</v>
      </c>
      <c r="G16" s="70">
        <v>101021743</v>
      </c>
      <c r="H16" s="70">
        <v>-334763</v>
      </c>
      <c r="I16" s="70">
        <v>37612784</v>
      </c>
      <c r="J16" s="97">
        <f>SUM(C16:I16)</f>
        <v>813429734</v>
      </c>
      <c r="K16" s="94"/>
      <c r="L16" s="6">
        <f>A16</f>
        <v>103</v>
      </c>
    </row>
    <row r="17" spans="1:12" x14ac:dyDescent="0.25">
      <c r="A17" s="6">
        <f>A16+1</f>
        <v>104</v>
      </c>
      <c r="B17" t="s">
        <v>524</v>
      </c>
      <c r="C17" s="70">
        <v>220759806</v>
      </c>
      <c r="D17" s="70">
        <v>9463537</v>
      </c>
      <c r="E17" s="70">
        <v>376584324</v>
      </c>
      <c r="F17" s="70">
        <v>340268999.99999994</v>
      </c>
      <c r="G17" s="70">
        <v>105804463.99999999</v>
      </c>
      <c r="H17" s="70">
        <v>-478383</v>
      </c>
      <c r="I17" s="70">
        <v>39341285</v>
      </c>
      <c r="J17" s="97">
        <f>SUM(C17:I17)</f>
        <v>1091744033</v>
      </c>
      <c r="K17" s="94"/>
      <c r="L17" s="6">
        <f>A17</f>
        <v>104</v>
      </c>
    </row>
    <row r="18" spans="1:12" x14ac:dyDescent="0.25">
      <c r="A18" s="6">
        <f>A17+1</f>
        <v>105</v>
      </c>
      <c r="B18" t="s">
        <v>605</v>
      </c>
      <c r="C18" s="70">
        <v>254091681</v>
      </c>
      <c r="D18" s="70">
        <v>11338406</v>
      </c>
      <c r="E18" s="70">
        <v>502818143</v>
      </c>
      <c r="F18" s="70">
        <v>461168684</v>
      </c>
      <c r="G18" s="70">
        <v>123772277</v>
      </c>
      <c r="H18" s="70">
        <v>-666402</v>
      </c>
      <c r="I18" s="70">
        <v>44757351</v>
      </c>
      <c r="J18" s="97">
        <f>SUM(C18:I18)</f>
        <v>1397280140</v>
      </c>
      <c r="K18" s="94"/>
      <c r="L18" s="6">
        <f>A18</f>
        <v>105</v>
      </c>
    </row>
    <row r="19" spans="1:12" x14ac:dyDescent="0.25">
      <c r="A19" s="6">
        <f>A18+1</f>
        <v>106</v>
      </c>
      <c r="B19" t="s">
        <v>604</v>
      </c>
      <c r="C19" s="70">
        <v>268565476</v>
      </c>
      <c r="D19" s="70">
        <v>12103389</v>
      </c>
      <c r="E19" s="70">
        <v>618085706</v>
      </c>
      <c r="F19" s="70">
        <v>563832809</v>
      </c>
      <c r="G19" s="70">
        <v>138325765</v>
      </c>
      <c r="H19" s="70">
        <v>-590330</v>
      </c>
      <c r="I19" s="70">
        <v>48668339</v>
      </c>
      <c r="J19" s="97">
        <f>SUM(C19:I19)</f>
        <v>1648991154</v>
      </c>
      <c r="K19" s="94"/>
      <c r="L19" s="6">
        <f>A19</f>
        <v>106</v>
      </c>
    </row>
    <row r="20" spans="1:12" x14ac:dyDescent="0.25">
      <c r="A20" s="6">
        <f>A19+1</f>
        <v>107</v>
      </c>
      <c r="B20" t="s">
        <v>603</v>
      </c>
      <c r="C20" s="70">
        <v>294359137</v>
      </c>
      <c r="D20" s="70">
        <v>13495054</v>
      </c>
      <c r="E20" s="70">
        <v>684547851</v>
      </c>
      <c r="F20" s="70">
        <v>628589821.00000012</v>
      </c>
      <c r="G20" s="70">
        <v>146931256.42000002</v>
      </c>
      <c r="H20" s="70">
        <v>-860487</v>
      </c>
      <c r="I20" s="70">
        <v>51335458</v>
      </c>
      <c r="J20" s="97">
        <f>SUM(C20:I20)</f>
        <v>1818398090.4200001</v>
      </c>
      <c r="K20" s="94"/>
      <c r="L20" s="6">
        <f>A20</f>
        <v>107</v>
      </c>
    </row>
    <row r="21" spans="1:12" x14ac:dyDescent="0.25">
      <c r="A21" s="6">
        <f>A20+1</f>
        <v>108</v>
      </c>
      <c r="B21" t="s">
        <v>602</v>
      </c>
      <c r="C21" s="70">
        <v>282833234</v>
      </c>
      <c r="D21" s="70">
        <v>12913039</v>
      </c>
      <c r="E21" s="70">
        <v>638559945</v>
      </c>
      <c r="F21" s="70">
        <v>596192775.00000012</v>
      </c>
      <c r="G21" s="70">
        <v>141739936</v>
      </c>
      <c r="H21" s="70">
        <v>-848072</v>
      </c>
      <c r="I21" s="70">
        <v>49326426</v>
      </c>
      <c r="J21" s="97">
        <f>SUM(C21:I21)</f>
        <v>1720717283</v>
      </c>
      <c r="K21" s="94"/>
      <c r="L21" s="6">
        <f>A21</f>
        <v>108</v>
      </c>
    </row>
    <row r="22" spans="1:12" x14ac:dyDescent="0.25">
      <c r="A22" s="6">
        <f>A21+1</f>
        <v>109</v>
      </c>
      <c r="B22" t="s">
        <v>601</v>
      </c>
      <c r="C22" s="70">
        <v>240513369</v>
      </c>
      <c r="D22" s="70">
        <v>10987496</v>
      </c>
      <c r="E22" s="70">
        <v>283435155</v>
      </c>
      <c r="F22" s="70">
        <v>440678992</v>
      </c>
      <c r="G22" s="70">
        <v>120713648.59999999</v>
      </c>
      <c r="H22" s="70">
        <v>-763006</v>
      </c>
      <c r="I22" s="70">
        <v>42259525</v>
      </c>
      <c r="J22" s="97">
        <f>SUM(C22:I22)</f>
        <v>1137825179.5999999</v>
      </c>
      <c r="K22" s="94"/>
      <c r="L22" s="6">
        <f>A22</f>
        <v>109</v>
      </c>
    </row>
    <row r="23" spans="1:12" x14ac:dyDescent="0.25">
      <c r="A23" s="6">
        <f>A22+1</f>
        <v>110</v>
      </c>
      <c r="B23" t="s">
        <v>600</v>
      </c>
      <c r="C23" s="70">
        <v>210759065</v>
      </c>
      <c r="D23" s="70">
        <v>9675037.879999999</v>
      </c>
      <c r="E23" s="70">
        <v>376574941.08999997</v>
      </c>
      <c r="F23" s="70">
        <v>336190577.74999994</v>
      </c>
      <c r="G23" s="70">
        <v>106118606.96999998</v>
      </c>
      <c r="H23" s="70">
        <v>-704144.74</v>
      </c>
      <c r="I23" s="70">
        <v>36931604.719999999</v>
      </c>
      <c r="J23" s="97">
        <f>SUM(C23:I23)</f>
        <v>1075545688.6700001</v>
      </c>
      <c r="K23" s="94"/>
      <c r="L23" s="6">
        <f>A23</f>
        <v>110</v>
      </c>
    </row>
    <row r="24" spans="1:12" x14ac:dyDescent="0.25">
      <c r="A24" s="6">
        <f>A23+1</f>
        <v>111</v>
      </c>
      <c r="B24" t="s">
        <v>599</v>
      </c>
      <c r="C24" s="70">
        <v>234410586</v>
      </c>
      <c r="D24" s="70">
        <v>10760445</v>
      </c>
      <c r="E24" s="70">
        <v>414766651</v>
      </c>
      <c r="F24" s="70">
        <v>352308603</v>
      </c>
      <c r="G24" s="70">
        <v>117550359</v>
      </c>
      <c r="H24" s="70">
        <v>-803458</v>
      </c>
      <c r="I24" s="70">
        <f>40290514-918</f>
        <v>40289596</v>
      </c>
      <c r="J24" s="97">
        <f>SUM(C24:I24)</f>
        <v>1169282782</v>
      </c>
      <c r="K24" s="94"/>
      <c r="L24" s="6">
        <f>A24</f>
        <v>111</v>
      </c>
    </row>
    <row r="25" spans="1:12" x14ac:dyDescent="0.25">
      <c r="A25" s="6">
        <f>A24+1</f>
        <v>112</v>
      </c>
      <c r="B25" t="s">
        <v>598</v>
      </c>
      <c r="C25" s="96">
        <f>SUM(C13:C24)</f>
        <v>2831164482</v>
      </c>
      <c r="D25" s="96">
        <f>SUM(D13:D24)</f>
        <v>77035187.50999999</v>
      </c>
      <c r="E25" s="96">
        <f>SUM(E13:E24)</f>
        <v>5151938263.9200001</v>
      </c>
      <c r="F25" s="96">
        <f>SUM(F13:F24)</f>
        <v>5147720839.8600006</v>
      </c>
      <c r="G25" s="96">
        <f>SUM(G13:G24)</f>
        <v>1405788128.3199999</v>
      </c>
      <c r="H25" s="96">
        <f>SUM(H13:H24)</f>
        <v>-3623321.2699999996</v>
      </c>
      <c r="I25" s="96">
        <f>SUM(I13:I24)</f>
        <v>524072045.41999996</v>
      </c>
      <c r="J25" s="96">
        <f>SUM(J13:J24)</f>
        <v>15134095625.76</v>
      </c>
      <c r="K25" s="94"/>
      <c r="L25" s="6">
        <f>A25</f>
        <v>112</v>
      </c>
    </row>
    <row r="26" spans="1:12" x14ac:dyDescent="0.25">
      <c r="A26" s="6"/>
      <c r="L26" s="6"/>
    </row>
    <row r="27" spans="1:12" x14ac:dyDescent="0.25">
      <c r="A27" s="6">
        <f>A25+1</f>
        <v>113</v>
      </c>
      <c r="I27" s="139" t="s">
        <v>597</v>
      </c>
      <c r="J27" s="70">
        <v>15134095626</v>
      </c>
      <c r="L27" s="6">
        <f>A27</f>
        <v>113</v>
      </c>
    </row>
    <row r="28" spans="1:12" x14ac:dyDescent="0.25">
      <c r="L28" s="6"/>
    </row>
    <row r="29" spans="1:12" x14ac:dyDescent="0.25">
      <c r="B29" s="112" t="s">
        <v>596</v>
      </c>
      <c r="C29" s="112"/>
      <c r="D29" s="112"/>
      <c r="E29" s="112"/>
      <c r="F29" s="112"/>
      <c r="G29" s="112"/>
      <c r="H29" s="112"/>
      <c r="I29" s="112"/>
      <c r="J29" s="112"/>
      <c r="K29" s="112"/>
    </row>
    <row r="30" spans="1:12" x14ac:dyDescent="0.25">
      <c r="B30" s="28" t="s">
        <v>417</v>
      </c>
      <c r="C30" s="28"/>
      <c r="D30" s="28"/>
      <c r="E30" s="28"/>
      <c r="F30" s="28"/>
      <c r="G30" s="28"/>
      <c r="H30" s="28"/>
      <c r="I30" s="28"/>
      <c r="J30" s="28"/>
      <c r="K30" s="28"/>
    </row>
    <row r="31" spans="1:12" x14ac:dyDescent="0.25">
      <c r="B31" s="19"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5" t="s">
        <v>595</v>
      </c>
      <c r="C33" s="25"/>
      <c r="D33" s="25"/>
      <c r="E33" s="25"/>
      <c r="F33" s="25"/>
      <c r="G33" s="25"/>
      <c r="H33" s="25"/>
      <c r="I33" s="25"/>
      <c r="J33" s="25"/>
      <c r="K33" s="25"/>
    </row>
    <row r="34" spans="1:12" x14ac:dyDescent="0.25">
      <c r="B34" s="17"/>
    </row>
    <row r="35" spans="1:12" x14ac:dyDescent="0.25">
      <c r="A35" s="37" t="s">
        <v>100</v>
      </c>
      <c r="B35" s="37" t="s">
        <v>594</v>
      </c>
      <c r="C35" s="37" t="s">
        <v>593</v>
      </c>
      <c r="L35" s="37" t="str">
        <f>A35</f>
        <v>Line</v>
      </c>
    </row>
    <row r="36" spans="1:12" x14ac:dyDescent="0.25">
      <c r="A36" s="6">
        <v>200</v>
      </c>
      <c r="B36" s="138">
        <f ca="1">'3-True-upTRR_RY27'!$E$110</f>
        <v>2685615283.8184438</v>
      </c>
      <c r="C36" s="66" t="str">
        <f>"3-True-up TRR, L. "&amp;'3-True-upTRR_RY27'!$A$110&amp;""</f>
        <v>3-True-up TRR, L. 421</v>
      </c>
      <c r="E36" s="33">
        <f ca="1">B36-'4-ATA_Original'!B36</f>
        <v>6490225.5239987373</v>
      </c>
      <c r="F36" s="102"/>
      <c r="L36" s="6">
        <f>A36</f>
        <v>200</v>
      </c>
    </row>
    <row r="37" spans="1:12" x14ac:dyDescent="0.25">
      <c r="A37" s="6"/>
    </row>
    <row r="38" spans="1:12" x14ac:dyDescent="0.25">
      <c r="A38" s="6"/>
      <c r="B38" s="6"/>
      <c r="C38" s="37" t="s">
        <v>542</v>
      </c>
      <c r="D38" s="37" t="s">
        <v>541</v>
      </c>
      <c r="E38" s="37" t="s">
        <v>540</v>
      </c>
      <c r="F38" s="37" t="s">
        <v>539</v>
      </c>
      <c r="G38" s="37" t="s">
        <v>564</v>
      </c>
      <c r="H38" s="37" t="s">
        <v>563</v>
      </c>
      <c r="I38" s="37" t="s">
        <v>562</v>
      </c>
      <c r="J38" s="37" t="s">
        <v>592</v>
      </c>
      <c r="K38" s="37" t="s">
        <v>591</v>
      </c>
    </row>
    <row r="39" spans="1:12" x14ac:dyDescent="0.25">
      <c r="A39" s="6"/>
      <c r="B39" s="6"/>
      <c r="C39" s="6"/>
      <c r="D39" s="137" t="s">
        <v>222</v>
      </c>
      <c r="E39" s="119" t="s">
        <v>175</v>
      </c>
      <c r="F39" s="119" t="str">
        <f>""&amp;D38&amp;" - "&amp;E38&amp;""</f>
        <v>Col 2 - Col 3</v>
      </c>
      <c r="G39" s="119" t="s">
        <v>590</v>
      </c>
      <c r="H39" s="119" t="s">
        <v>589</v>
      </c>
      <c r="I39" s="119" t="s">
        <v>588</v>
      </c>
      <c r="J39" s="119" t="s">
        <v>587</v>
      </c>
      <c r="K39" s="119" t="str">
        <f>""&amp;G38&amp;" + "&amp;J38&amp;""</f>
        <v>Col 5 + Col 8</v>
      </c>
    </row>
    <row r="40" spans="1:12" x14ac:dyDescent="0.25">
      <c r="A40" s="6"/>
      <c r="B40" s="6"/>
      <c r="C40" s="6"/>
      <c r="D40" s="6"/>
      <c r="E40" s="6"/>
      <c r="F40" s="6"/>
      <c r="G40" s="6" t="s">
        <v>586</v>
      </c>
      <c r="H40" s="6"/>
      <c r="I40" s="6"/>
      <c r="J40" s="6"/>
      <c r="K40" s="6" t="s">
        <v>586</v>
      </c>
    </row>
    <row r="41" spans="1:12" x14ac:dyDescent="0.25">
      <c r="A41" s="6"/>
      <c r="B41" s="6"/>
      <c r="C41" s="6"/>
      <c r="D41" s="6" t="s">
        <v>585</v>
      </c>
      <c r="E41" s="6" t="s">
        <v>585</v>
      </c>
      <c r="F41" s="6" t="s">
        <v>585</v>
      </c>
      <c r="G41" s="6" t="s">
        <v>584</v>
      </c>
      <c r="H41" s="6"/>
      <c r="I41" s="6"/>
      <c r="J41" s="6"/>
      <c r="K41" s="6" t="s">
        <v>584</v>
      </c>
    </row>
    <row r="42" spans="1:12" x14ac:dyDescent="0.25">
      <c r="A42" s="6"/>
      <c r="B42" s="6"/>
      <c r="C42" s="6"/>
      <c r="D42" s="6" t="s">
        <v>556</v>
      </c>
      <c r="E42" s="6" t="s">
        <v>583</v>
      </c>
      <c r="F42" s="6" t="s">
        <v>582</v>
      </c>
      <c r="G42" s="6" t="s">
        <v>580</v>
      </c>
      <c r="H42" s="6" t="s">
        <v>556</v>
      </c>
      <c r="I42" s="6" t="s">
        <v>556</v>
      </c>
      <c r="J42" s="6" t="s">
        <v>581</v>
      </c>
      <c r="K42" s="6" t="s">
        <v>580</v>
      </c>
    </row>
    <row r="43" spans="1:12" x14ac:dyDescent="0.25">
      <c r="A43" s="6"/>
      <c r="B43" s="37" t="s">
        <v>533</v>
      </c>
      <c r="C43" s="37" t="s">
        <v>555</v>
      </c>
      <c r="D43" s="37" t="s">
        <v>536</v>
      </c>
      <c r="E43" s="37" t="s">
        <v>579</v>
      </c>
      <c r="F43" s="37" t="s">
        <v>578</v>
      </c>
      <c r="G43" s="37" t="s">
        <v>552</v>
      </c>
      <c r="H43" s="37" t="s">
        <v>550</v>
      </c>
      <c r="I43" s="37" t="s">
        <v>569</v>
      </c>
      <c r="J43" s="37" t="s">
        <v>569</v>
      </c>
      <c r="K43" s="37" t="s">
        <v>577</v>
      </c>
    </row>
    <row r="44" spans="1:12" x14ac:dyDescent="0.25">
      <c r="A44" s="6">
        <f>A36+1</f>
        <v>201</v>
      </c>
      <c r="B44" t="s">
        <v>517</v>
      </c>
      <c r="C44" s="119">
        <f>C45-1</f>
        <v>2021</v>
      </c>
      <c r="D44" s="119" t="s">
        <v>566</v>
      </c>
      <c r="E44" s="119" t="s">
        <v>566</v>
      </c>
      <c r="F44" s="119" t="s">
        <v>566</v>
      </c>
      <c r="G44" s="70">
        <v>-1192893.77</v>
      </c>
      <c r="H44" s="119" t="s">
        <v>566</v>
      </c>
      <c r="I44" s="119" t="s">
        <v>566</v>
      </c>
      <c r="J44" s="70">
        <v>-99434.57</v>
      </c>
      <c r="K44" s="97">
        <f>ROUND((G44+J44),2)</f>
        <v>-1292328.3400000001</v>
      </c>
      <c r="L44" s="6">
        <f>A44</f>
        <v>201</v>
      </c>
    </row>
    <row r="45" spans="1:12" x14ac:dyDescent="0.25">
      <c r="A45" s="6">
        <f>A44+1</f>
        <v>202</v>
      </c>
      <c r="B45" t="s">
        <v>528</v>
      </c>
      <c r="C45" s="119">
        <f>'1-BaseTRR_RY27'!$F$2</f>
        <v>2022</v>
      </c>
      <c r="D45" s="97">
        <f ca="1">IF($D$102="No",$B$36*D108,IF(F108="No",0,IF(F108="Yes",D108*$B$36,0)))</f>
        <v>205680512.07513323</v>
      </c>
      <c r="E45" s="97">
        <f>IF($D$102="No",C13,IF(F108="No",0,IF(F108="Yes",C13,0)))</f>
        <v>187677228</v>
      </c>
      <c r="F45" s="97">
        <f ca="1">D45-E45</f>
        <v>18003284.075133234</v>
      </c>
      <c r="G45" s="97">
        <f ca="1">F45+G44</f>
        <v>16810390.305133235</v>
      </c>
      <c r="H45" s="136">
        <v>2.7000000000000001E-3</v>
      </c>
      <c r="I45" s="97">
        <f ca="1">ROUND((F45/2+K44)*H45,2)</f>
        <v>20815.150000000001</v>
      </c>
      <c r="J45" s="97">
        <f ca="1">I45+J44</f>
        <v>-78619.420000000013</v>
      </c>
      <c r="K45" s="97">
        <f ca="1">ROUND((G45+J45),2)</f>
        <v>16731770.890000001</v>
      </c>
      <c r="L45" s="6">
        <f>A45</f>
        <v>202</v>
      </c>
    </row>
    <row r="46" spans="1:12" x14ac:dyDescent="0.25">
      <c r="A46" s="6">
        <f>A45+1</f>
        <v>203</v>
      </c>
      <c r="B46" t="s">
        <v>527</v>
      </c>
      <c r="C46" s="119">
        <f>'1-BaseTRR_RY27'!$F$2</f>
        <v>2022</v>
      </c>
      <c r="D46" s="97">
        <f ca="1">IF($D$102="No",$B$36*D109,IF(F109="No",0,IF(F109="Yes",D109*$B$36,0)))</f>
        <v>187751258.7996406</v>
      </c>
      <c r="E46" s="97">
        <f>IF($D$102="No",C14,IF(F109="No",0,IF(F109="Yes",C14,0)))</f>
        <v>196603584</v>
      </c>
      <c r="F46" s="97">
        <f ca="1">D46-E46</f>
        <v>-8852325.2003594041</v>
      </c>
      <c r="G46" s="97">
        <f ca="1">F46+G45</f>
        <v>7958065.1047738306</v>
      </c>
      <c r="H46" s="136">
        <v>2.7000000000000001E-3</v>
      </c>
      <c r="I46" s="97">
        <f ca="1">ROUND((F46/2+K45)*H46,2)</f>
        <v>33225.14</v>
      </c>
      <c r="J46" s="97">
        <f ca="1">I46+J45</f>
        <v>-45394.280000000013</v>
      </c>
      <c r="K46" s="97">
        <f ca="1">ROUND((G46+J46),2)</f>
        <v>7912670.8200000003</v>
      </c>
      <c r="L46" s="6">
        <f>A46</f>
        <v>203</v>
      </c>
    </row>
    <row r="47" spans="1:12" x14ac:dyDescent="0.25">
      <c r="A47" s="6">
        <f>A46+1</f>
        <v>204</v>
      </c>
      <c r="B47" t="s">
        <v>526</v>
      </c>
      <c r="C47" s="119">
        <f>'1-BaseTRR_RY27'!$F$2</f>
        <v>2022</v>
      </c>
      <c r="D47" s="97">
        <f ca="1">IF($D$102="No",$B$36*D110,IF(F110="No",0,IF(F110="Yes",D110*$B$36,0)))</f>
        <v>201600673.82991412</v>
      </c>
      <c r="E47" s="97">
        <f>IF($D$102="No",C15,IF(F110="No",0,IF(F110="Yes",C15,0)))</f>
        <v>230588030</v>
      </c>
      <c r="F47" s="97">
        <f ca="1">D47-E47</f>
        <v>-28987356.170085877</v>
      </c>
      <c r="G47" s="97">
        <f ca="1">F47+G46</f>
        <v>-21029291.065312047</v>
      </c>
      <c r="H47" s="136">
        <v>2.7000000000000001E-3</v>
      </c>
      <c r="I47" s="97">
        <f ca="1">ROUND((F47/2+K46)*H47,2)</f>
        <v>-17768.72</v>
      </c>
      <c r="J47" s="97">
        <f ca="1">I47+J46</f>
        <v>-63163.000000000015</v>
      </c>
      <c r="K47" s="97">
        <f ca="1">ROUND((G47+J47),2)</f>
        <v>-21092454.07</v>
      </c>
      <c r="L47" s="6">
        <f>A47</f>
        <v>204</v>
      </c>
    </row>
    <row r="48" spans="1:12" x14ac:dyDescent="0.25">
      <c r="A48" s="6">
        <f>A47+1</f>
        <v>205</v>
      </c>
      <c r="B48" t="s">
        <v>525</v>
      </c>
      <c r="C48" s="119">
        <f>'1-BaseTRR_RY27'!$F$2</f>
        <v>2022</v>
      </c>
      <c r="D48" s="97">
        <f ca="1">IF($D$102="No",$B$36*D111,IF(F111="No",0,IF(F111="Yes",D111*$B$36,0)))</f>
        <v>196577034.74777701</v>
      </c>
      <c r="E48" s="97">
        <f>IF($D$102="No",C16,IF(F111="No",0,IF(F111="Yes",C16,0)))</f>
        <v>210003286</v>
      </c>
      <c r="F48" s="97">
        <f ca="1">D48-E48</f>
        <v>-13426251.252222985</v>
      </c>
      <c r="G48" s="97">
        <f ca="1">F48+G47</f>
        <v>-34455542.317535028</v>
      </c>
      <c r="H48" s="136">
        <v>2.7000000000000001E-3</v>
      </c>
      <c r="I48" s="97">
        <f ca="1">ROUND((F48/2+K47)*H48,2)</f>
        <v>-75075.070000000007</v>
      </c>
      <c r="J48" s="97">
        <f ca="1">I48+J47</f>
        <v>-138238.07</v>
      </c>
      <c r="K48" s="97">
        <f ca="1">ROUND((G48+J48),2)</f>
        <v>-34593780.390000001</v>
      </c>
      <c r="L48" s="6">
        <f>A48</f>
        <v>205</v>
      </c>
    </row>
    <row r="49" spans="1:18" x14ac:dyDescent="0.25">
      <c r="A49" s="6">
        <f>A48+1</f>
        <v>206</v>
      </c>
      <c r="B49" t="s">
        <v>524</v>
      </c>
      <c r="C49" s="119">
        <f>'1-BaseTRR_RY27'!$F$2</f>
        <v>2022</v>
      </c>
      <c r="D49" s="97">
        <f ca="1">IF($D$102="No",$B$36*D112,IF(F112="No",0,IF(F112="Yes",D112*$B$36,0)))</f>
        <v>221779297.86664036</v>
      </c>
      <c r="E49" s="97">
        <f>IF($D$102="No",C17,IF(F112="No",0,IF(F112="Yes",C17,0)))</f>
        <v>220759806</v>
      </c>
      <c r="F49" s="97">
        <f ca="1">D49-E49</f>
        <v>1019491.8666403592</v>
      </c>
      <c r="G49" s="97">
        <f ca="1">F49+G48</f>
        <v>-33436050.450894669</v>
      </c>
      <c r="H49" s="136">
        <v>2.7000000000000001E-3</v>
      </c>
      <c r="I49" s="97">
        <f ca="1">ROUND((F49/2+K48)*H49,2)</f>
        <v>-92026.89</v>
      </c>
      <c r="J49" s="97">
        <f ca="1">I49+J48</f>
        <v>-230264.96000000002</v>
      </c>
      <c r="K49" s="97">
        <f ca="1">ROUND((G49+J49),2)</f>
        <v>-33666315.409999996</v>
      </c>
      <c r="L49" s="6">
        <f>A49</f>
        <v>206</v>
      </c>
    </row>
    <row r="50" spans="1:18" x14ac:dyDescent="0.25">
      <c r="A50" s="6">
        <f>A49+1</f>
        <v>207</v>
      </c>
      <c r="B50" t="s">
        <v>523</v>
      </c>
      <c r="C50" s="119">
        <f>'1-BaseTRR_RY27'!$F$2</f>
        <v>2022</v>
      </c>
      <c r="D50" s="97">
        <f ca="1">IF($D$102="No",$B$36*D113,IF(F113="No",0,IF(F113="Yes",D113*$B$36,0)))</f>
        <v>249752634.83049712</v>
      </c>
      <c r="E50" s="97">
        <f>IF($D$102="No",C18,IF(F113="No",0,IF(F113="Yes",C18,0)))</f>
        <v>254091681</v>
      </c>
      <c r="F50" s="97">
        <f ca="1">D50-E50</f>
        <v>-4339046.1695028841</v>
      </c>
      <c r="G50" s="97">
        <f ca="1">F50+G49</f>
        <v>-37775096.620397553</v>
      </c>
      <c r="H50" s="136">
        <v>2.7000000000000001E-3</v>
      </c>
      <c r="I50" s="97">
        <f ca="1">ROUND((F50/2+K49)*H50,2)</f>
        <v>-96756.76</v>
      </c>
      <c r="J50" s="97">
        <f ca="1">I50+J49</f>
        <v>-327021.72000000003</v>
      </c>
      <c r="K50" s="97">
        <f ca="1">ROUND((G50+J50),2)</f>
        <v>-38102118.340000004</v>
      </c>
      <c r="L50" s="6">
        <f>A50</f>
        <v>207</v>
      </c>
    </row>
    <row r="51" spans="1:18" x14ac:dyDescent="0.25">
      <c r="A51" s="6">
        <f>A50+1</f>
        <v>208</v>
      </c>
      <c r="B51" t="s">
        <v>522</v>
      </c>
      <c r="C51" s="119">
        <f>'1-BaseTRR_RY27'!$F$2</f>
        <v>2022</v>
      </c>
      <c r="D51" s="97">
        <f ca="1">IF($D$102="No",$B$36*D114,IF(F114="No",0,IF(F114="Yes",D114*$B$36,0)))</f>
        <v>266659771.10720783</v>
      </c>
      <c r="E51" s="97">
        <f>IF($D$102="No",C19,IF(F114="No",0,IF(F114="Yes",C19,0)))</f>
        <v>268565476</v>
      </c>
      <c r="F51" s="97">
        <f ca="1">D51-E51</f>
        <v>-1905704.8927921653</v>
      </c>
      <c r="G51" s="97">
        <f ca="1">F51+G50</f>
        <v>-39680801.513189718</v>
      </c>
      <c r="H51" s="136">
        <v>2.9999999999999996E-3</v>
      </c>
      <c r="I51" s="97">
        <f ca="1">ROUND((F51/2+K50)*H51,2)</f>
        <v>-117164.91</v>
      </c>
      <c r="J51" s="97">
        <f ca="1">I51+J50</f>
        <v>-444186.63</v>
      </c>
      <c r="K51" s="97">
        <f ca="1">ROUND((G51+J51),2)</f>
        <v>-40124988.140000001</v>
      </c>
      <c r="L51" s="6">
        <f>A51</f>
        <v>208</v>
      </c>
    </row>
    <row r="52" spans="1:18" x14ac:dyDescent="0.25">
      <c r="A52" s="6">
        <f>A51+1</f>
        <v>209</v>
      </c>
      <c r="B52" t="s">
        <v>521</v>
      </c>
      <c r="C52" s="119">
        <f>'1-BaseTRR_RY27'!$F$2</f>
        <v>2022</v>
      </c>
      <c r="D52" s="97">
        <f ca="1">IF($D$102="No",$B$36*D115,IF(F115="No",0,IF(F115="Yes",D115*$B$36,0)))</f>
        <v>276118387.68148965</v>
      </c>
      <c r="E52" s="97">
        <f>IF($D$102="No",C20,IF(F115="No",0,IF(F115="Yes",C20,0)))</f>
        <v>294359137</v>
      </c>
      <c r="F52" s="97">
        <f ca="1">D52-E52</f>
        <v>-18240749.318510354</v>
      </c>
      <c r="G52" s="97">
        <f ca="1">F52+G51</f>
        <v>-57921550.831700072</v>
      </c>
      <c r="H52" s="136">
        <v>2.9999999999999996E-3</v>
      </c>
      <c r="I52" s="97">
        <f ca="1">ROUND((F52/2+K51)*H52,2)</f>
        <v>-147736.09</v>
      </c>
      <c r="J52" s="97">
        <f ca="1">I52+J51</f>
        <v>-591922.72</v>
      </c>
      <c r="K52" s="97">
        <f ca="1">ROUND((G52+J52),2)</f>
        <v>-58513473.549999997</v>
      </c>
      <c r="L52" s="6">
        <f>A52</f>
        <v>209</v>
      </c>
    </row>
    <row r="53" spans="1:18" x14ac:dyDescent="0.25">
      <c r="A53" s="6">
        <f>A52+1</f>
        <v>210</v>
      </c>
      <c r="B53" t="s">
        <v>520</v>
      </c>
      <c r="C53" s="119">
        <f>'1-BaseTRR_RY27'!$F$2</f>
        <v>2022</v>
      </c>
      <c r="D53" s="97">
        <f ca="1">IF($D$102="No",$B$36*D116,IF(F116="No",0,IF(F116="Yes",D116*$B$36,0)))</f>
        <v>250593013.95796457</v>
      </c>
      <c r="E53" s="97">
        <f>IF($D$102="No",C21,IF(F116="No",0,IF(F116="Yes",C21,0)))</f>
        <v>282833234</v>
      </c>
      <c r="F53" s="97">
        <f ca="1">D53-E53</f>
        <v>-32240220.042035431</v>
      </c>
      <c r="G53" s="97">
        <f ca="1">F53+G52</f>
        <v>-90161770.873735502</v>
      </c>
      <c r="H53" s="136">
        <v>2.9999999999999996E-3</v>
      </c>
      <c r="I53" s="97">
        <f ca="1">ROUND((F53/2+K52)*H53,2)</f>
        <v>-223900.75</v>
      </c>
      <c r="J53" s="97">
        <f ca="1">I53+J52</f>
        <v>-815823.47</v>
      </c>
      <c r="K53" s="97">
        <f ca="1">ROUND((G53+J53),2)</f>
        <v>-90977594.340000004</v>
      </c>
      <c r="L53" s="6">
        <f>A53</f>
        <v>210</v>
      </c>
    </row>
    <row r="54" spans="1:18" x14ac:dyDescent="0.25">
      <c r="A54" s="6">
        <f>A53+1</f>
        <v>211</v>
      </c>
      <c r="B54" t="s">
        <v>519</v>
      </c>
      <c r="C54" s="119">
        <f>'1-BaseTRR_RY27'!$F$2</f>
        <v>2022</v>
      </c>
      <c r="D54" s="97">
        <f ca="1">IF($D$102="No",$B$36*D117,IF(F117="No",0,IF(F117="Yes",D117*$B$36,0)))</f>
        <v>215242095.03340483</v>
      </c>
      <c r="E54" s="97">
        <f>IF($D$102="No",C22,IF(F117="No",0,IF(F117="Yes",C22,0)))</f>
        <v>240513369</v>
      </c>
      <c r="F54" s="97">
        <f ca="1">D54-E54</f>
        <v>-25271273.966595173</v>
      </c>
      <c r="G54" s="97">
        <f ca="1">F54+G53</f>
        <v>-115433044.84033068</v>
      </c>
      <c r="H54" s="136">
        <v>4.1000000000000003E-3</v>
      </c>
      <c r="I54" s="97">
        <f ca="1">ROUND((F54/2+K53)*H54,2)</f>
        <v>-424814.25</v>
      </c>
      <c r="J54" s="97">
        <f ca="1">I54+J53</f>
        <v>-1240637.72</v>
      </c>
      <c r="K54" s="97">
        <f ca="1">ROUND((G54+J54),2)</f>
        <v>-116673682.56</v>
      </c>
      <c r="L54" s="6">
        <f>A54</f>
        <v>211</v>
      </c>
    </row>
    <row r="55" spans="1:18" x14ac:dyDescent="0.25">
      <c r="A55" s="6">
        <f>A54+1</f>
        <v>212</v>
      </c>
      <c r="B55" t="s">
        <v>518</v>
      </c>
      <c r="C55" s="119">
        <f>'1-BaseTRR_RY27'!$F$2</f>
        <v>2022</v>
      </c>
      <c r="D55" s="97">
        <f ca="1">IF($D$102="No",$B$36*D118,IF(F118="No",0,IF(F118="Yes",D118*$B$36,0)))</f>
        <v>198492908.16540846</v>
      </c>
      <c r="E55" s="97">
        <f>IF($D$102="No",C23,IF(F118="No",0,IF(F118="Yes",C23,0)))</f>
        <v>210759065</v>
      </c>
      <c r="F55" s="97">
        <f ca="1">D55-E55</f>
        <v>-12266156.834591538</v>
      </c>
      <c r="G55" s="97">
        <f ca="1">F55+G54</f>
        <v>-127699201.67492221</v>
      </c>
      <c r="H55" s="136">
        <v>4.1000000000000003E-3</v>
      </c>
      <c r="I55" s="97">
        <f ca="1">ROUND((F55/2+K54)*H55,2)</f>
        <v>-503507.72</v>
      </c>
      <c r="J55" s="97">
        <f ca="1">I55+J54</f>
        <v>-1744145.44</v>
      </c>
      <c r="K55" s="97">
        <f ca="1">ROUND((G55+J55),2)</f>
        <v>-129443347.11</v>
      </c>
      <c r="L55" s="6">
        <f>A55</f>
        <v>212</v>
      </c>
    </row>
    <row r="56" spans="1:18" x14ac:dyDescent="0.25">
      <c r="A56" s="6">
        <f>A55+1</f>
        <v>213</v>
      </c>
      <c r="B56" t="s">
        <v>517</v>
      </c>
      <c r="C56" s="119">
        <f>'1-BaseTRR_RY27'!$F$2</f>
        <v>2022</v>
      </c>
      <c r="D56" s="49">
        <f ca="1">IF($D$102="No",$B$36*D119,IF(F119="No",0,IF(F119="Yes",D119*$B$36,0)))</f>
        <v>215367695.72336555</v>
      </c>
      <c r="E56" s="49">
        <f>IF($D$102="No",C24,IF(F119="No",0,IF(F119="Yes",C24,0)))</f>
        <v>234410586</v>
      </c>
      <c r="F56" s="49">
        <f ca="1">D56-E56</f>
        <v>-19042890.276634455</v>
      </c>
      <c r="G56" s="49">
        <f ca="1">F56+G55</f>
        <v>-146742091.95155668</v>
      </c>
      <c r="H56" s="136">
        <v>4.1000000000000003E-3</v>
      </c>
      <c r="I56" s="49">
        <f ca="1">ROUND((F56/2+K55)*H56,2)</f>
        <v>-569755.65</v>
      </c>
      <c r="J56" s="49">
        <f ca="1">I56+J55</f>
        <v>-2313901.09</v>
      </c>
      <c r="K56" s="49">
        <f ca="1">ROUND((G56+J56),2)</f>
        <v>-149055993.03999999</v>
      </c>
      <c r="L56" s="6">
        <f>A56</f>
        <v>213</v>
      </c>
    </row>
    <row r="57" spans="1:18" x14ac:dyDescent="0.25">
      <c r="A57" s="6">
        <f>A56+1</f>
        <v>214</v>
      </c>
      <c r="B57" t="s">
        <v>528</v>
      </c>
      <c r="C57" s="119">
        <f>C56+1</f>
        <v>2023</v>
      </c>
      <c r="D57" s="119" t="s">
        <v>566</v>
      </c>
      <c r="E57" s="119" t="s">
        <v>566</v>
      </c>
      <c r="F57" s="55">
        <v>0</v>
      </c>
      <c r="G57" s="97">
        <f ca="1">F57+G56</f>
        <v>-146742091.95155668</v>
      </c>
      <c r="H57" s="133">
        <v>5.3E-3</v>
      </c>
      <c r="I57" s="97">
        <f ca="1">ROUND((F57/2+K56)*H57,2)</f>
        <v>-789996.76</v>
      </c>
      <c r="J57" s="97">
        <f ca="1">I57+J56</f>
        <v>-3103897.8499999996</v>
      </c>
      <c r="K57" s="97">
        <f ca="1">ROUND((G57+J57),2)</f>
        <v>-149845989.80000001</v>
      </c>
      <c r="L57" s="6">
        <f>A57</f>
        <v>214</v>
      </c>
      <c r="N57" s="17"/>
    </row>
    <row r="58" spans="1:18" x14ac:dyDescent="0.25">
      <c r="A58" s="6">
        <f>A57+1</f>
        <v>215</v>
      </c>
      <c r="B58" t="s">
        <v>527</v>
      </c>
      <c r="C58" s="119">
        <f>$C$57</f>
        <v>2023</v>
      </c>
      <c r="D58" s="119" t="s">
        <v>566</v>
      </c>
      <c r="E58" s="119" t="s">
        <v>566</v>
      </c>
      <c r="F58" s="55">
        <v>0</v>
      </c>
      <c r="G58" s="97">
        <f ca="1">F58+G57</f>
        <v>-146742091.95155668</v>
      </c>
      <c r="H58" s="133">
        <v>5.3E-3</v>
      </c>
      <c r="I58" s="97">
        <f ca="1">ROUND((F58/2+K57)*H58,2)</f>
        <v>-794183.75</v>
      </c>
      <c r="J58" s="97">
        <f ca="1">I58+J57</f>
        <v>-3898081.5999999996</v>
      </c>
      <c r="K58" s="97">
        <f ca="1">ROUND((G58+J58),2)</f>
        <v>-150640173.55000001</v>
      </c>
      <c r="L58" s="6">
        <f>A58</f>
        <v>215</v>
      </c>
    </row>
    <row r="59" spans="1:18" x14ac:dyDescent="0.25">
      <c r="A59" s="6">
        <f>A58+1</f>
        <v>216</v>
      </c>
      <c r="B59" t="s">
        <v>526</v>
      </c>
      <c r="C59" s="119">
        <f>$C$57</f>
        <v>2023</v>
      </c>
      <c r="D59" s="119" t="s">
        <v>566</v>
      </c>
      <c r="E59" s="119" t="s">
        <v>566</v>
      </c>
      <c r="F59" s="55">
        <v>0</v>
      </c>
      <c r="G59" s="97">
        <f ca="1">F59+G58</f>
        <v>-146742091.95155668</v>
      </c>
      <c r="H59" s="133">
        <v>5.3E-3</v>
      </c>
      <c r="I59" s="97">
        <f ca="1">ROUND((F59/2+K58)*H59,2)</f>
        <v>-798392.92</v>
      </c>
      <c r="J59" s="97">
        <f ca="1">I59+J58</f>
        <v>-4696474.5199999996</v>
      </c>
      <c r="K59" s="97">
        <f ca="1">ROUND((G59+J59),2)</f>
        <v>-151438566.47</v>
      </c>
      <c r="L59" s="6">
        <f>A59</f>
        <v>216</v>
      </c>
      <c r="N59" s="17" t="s">
        <v>576</v>
      </c>
    </row>
    <row r="60" spans="1:18" x14ac:dyDescent="0.25">
      <c r="A60" s="6">
        <f>A59+1</f>
        <v>217</v>
      </c>
      <c r="B60" t="s">
        <v>525</v>
      </c>
      <c r="C60" s="119">
        <f>$C$57</f>
        <v>2023</v>
      </c>
      <c r="D60" s="119" t="s">
        <v>566</v>
      </c>
      <c r="E60" s="119" t="s">
        <v>566</v>
      </c>
      <c r="F60" s="55">
        <v>0</v>
      </c>
      <c r="G60" s="97">
        <f ca="1">F60+G59</f>
        <v>-146742091.95155668</v>
      </c>
      <c r="H60" s="133">
        <v>6.3E-3</v>
      </c>
      <c r="I60" s="97">
        <f ca="1">ROUND((F60/2+K59)*H60,2)</f>
        <v>-954062.97</v>
      </c>
      <c r="J60" s="97">
        <f ca="1">I60+J59</f>
        <v>-5650537.4899999993</v>
      </c>
      <c r="K60" s="97">
        <f ca="1">ROUND((G60+J60),2)</f>
        <v>-152392629.44</v>
      </c>
      <c r="L60" s="6">
        <f>A60</f>
        <v>217</v>
      </c>
      <c r="O60" s="6" t="s">
        <v>575</v>
      </c>
      <c r="P60" s="6" t="s">
        <v>574</v>
      </c>
      <c r="Q60" s="6" t="s">
        <v>573</v>
      </c>
      <c r="R60" s="6" t="s">
        <v>572</v>
      </c>
    </row>
    <row r="61" spans="1:18" x14ac:dyDescent="0.25">
      <c r="A61" s="6">
        <f>A60+1</f>
        <v>218</v>
      </c>
      <c r="B61" t="s">
        <v>524</v>
      </c>
      <c r="C61" s="119">
        <f>$C$57</f>
        <v>2023</v>
      </c>
      <c r="D61" s="119" t="s">
        <v>566</v>
      </c>
      <c r="E61" s="119" t="s">
        <v>566</v>
      </c>
      <c r="F61" s="55">
        <v>0</v>
      </c>
      <c r="G61" s="97">
        <f ca="1">F61+G60</f>
        <v>-146742091.95155668</v>
      </c>
      <c r="H61" s="133">
        <v>6.3E-3</v>
      </c>
      <c r="I61" s="97">
        <f ca="1">ROUND((F61/2+K60)*H61,2)</f>
        <v>-960073.57</v>
      </c>
      <c r="J61" s="97">
        <f ca="1">I61+J60</f>
        <v>-6610611.0599999996</v>
      </c>
      <c r="K61" s="97">
        <f ca="1">ROUND((G61+J61),2)</f>
        <v>-153352703.00999999</v>
      </c>
      <c r="L61" s="6">
        <f>A61</f>
        <v>218</v>
      </c>
      <c r="N61" t="s">
        <v>571</v>
      </c>
      <c r="O61" t="s">
        <v>570</v>
      </c>
      <c r="P61" s="135">
        <f ca="1">G68</f>
        <v>-146742091.95155668</v>
      </c>
      <c r="Q61" s="33">
        <f>'4-ATA_RY26'!G68</f>
        <v>-144667327.15886354</v>
      </c>
      <c r="R61" s="102">
        <f ca="1">P61-Q61</f>
        <v>-2074764.7926931381</v>
      </c>
    </row>
    <row r="62" spans="1:18" x14ac:dyDescent="0.25">
      <c r="A62" s="6">
        <f>A61+1</f>
        <v>219</v>
      </c>
      <c r="B62" t="s">
        <v>523</v>
      </c>
      <c r="C62" s="119">
        <f>$C$57</f>
        <v>2023</v>
      </c>
      <c r="D62" s="119" t="s">
        <v>566</v>
      </c>
      <c r="E62" s="119" t="s">
        <v>566</v>
      </c>
      <c r="F62" s="55">
        <v>0</v>
      </c>
      <c r="G62" s="97">
        <f ca="1">F62+G61</f>
        <v>-146742091.95155668</v>
      </c>
      <c r="H62" s="133">
        <v>6.3E-3</v>
      </c>
      <c r="I62" s="97">
        <f ca="1">ROUND((F62/2+K61)*H62,2)</f>
        <v>-966122.03</v>
      </c>
      <c r="J62" s="97">
        <f ca="1">I62+J61</f>
        <v>-7576733.0899999999</v>
      </c>
      <c r="K62" s="97">
        <f ca="1">ROUND((G62+J62),2)</f>
        <v>-154318825.03999999</v>
      </c>
      <c r="L62" s="6">
        <f>A62</f>
        <v>219</v>
      </c>
      <c r="N62" t="s">
        <v>569</v>
      </c>
      <c r="O62" t="s">
        <v>568</v>
      </c>
      <c r="P62" s="135">
        <f ca="1">J68</f>
        <v>-14028838.610000003</v>
      </c>
      <c r="Q62" s="33">
        <f>'4-ATA_RY26'!J68</f>
        <v>-13820325.079999998</v>
      </c>
      <c r="R62" s="102">
        <f ca="1">P62-Q62</f>
        <v>-208513.53000000492</v>
      </c>
    </row>
    <row r="63" spans="1:18" ht="15.75" thickBot="1" x14ac:dyDescent="0.3">
      <c r="A63" s="6">
        <f>A62+1</f>
        <v>220</v>
      </c>
      <c r="B63" t="s">
        <v>522</v>
      </c>
      <c r="C63" s="119">
        <f>$C$57</f>
        <v>2023</v>
      </c>
      <c r="D63" s="119" t="s">
        <v>566</v>
      </c>
      <c r="E63" s="119" t="s">
        <v>566</v>
      </c>
      <c r="F63" s="55">
        <v>0</v>
      </c>
      <c r="G63" s="97">
        <f ca="1">F63+G62</f>
        <v>-146742091.95155668</v>
      </c>
      <c r="H63" s="133">
        <v>6.7000000000000002E-3</v>
      </c>
      <c r="I63" s="97">
        <f ca="1">ROUND((F63/2+K62)*H63,2)</f>
        <v>-1033936.13</v>
      </c>
      <c r="J63" s="97">
        <f ca="1">I63+J62</f>
        <v>-8610669.2200000007</v>
      </c>
      <c r="K63" s="97">
        <f ca="1">ROUND((G63+J63),2)</f>
        <v>-155352761.16999999</v>
      </c>
      <c r="L63" s="6">
        <f>A63</f>
        <v>220</v>
      </c>
      <c r="R63" s="134">
        <f ca="1">SUM(R61:R62)</f>
        <v>-2283278.322693143</v>
      </c>
    </row>
    <row r="64" spans="1:18" ht="15.75" thickTop="1" x14ac:dyDescent="0.25">
      <c r="A64" s="6">
        <f>A63+1</f>
        <v>221</v>
      </c>
      <c r="B64" t="s">
        <v>521</v>
      </c>
      <c r="C64" s="119">
        <f>$C$57</f>
        <v>2023</v>
      </c>
      <c r="D64" s="119" t="s">
        <v>566</v>
      </c>
      <c r="E64" s="119" t="s">
        <v>566</v>
      </c>
      <c r="F64" s="55">
        <v>0</v>
      </c>
      <c r="G64" s="97">
        <f ca="1">F64+G63</f>
        <v>-146742091.95155668</v>
      </c>
      <c r="H64" s="133">
        <v>6.7000000000000002E-3</v>
      </c>
      <c r="I64" s="97">
        <f ca="1">ROUND((F64/2+K63)*H64,2)</f>
        <v>-1040863.5</v>
      </c>
      <c r="J64" s="97">
        <f ca="1">I64+J63</f>
        <v>-9651532.7200000007</v>
      </c>
      <c r="K64" s="97">
        <f ca="1">ROUND((G64+J64),2)</f>
        <v>-156393624.66999999</v>
      </c>
      <c r="L64" s="6">
        <f>A64</f>
        <v>221</v>
      </c>
      <c r="R64" t="s">
        <v>567</v>
      </c>
    </row>
    <row r="65" spans="1:18" x14ac:dyDescent="0.25">
      <c r="A65" s="6">
        <f>A64+1</f>
        <v>222</v>
      </c>
      <c r="B65" t="s">
        <v>520</v>
      </c>
      <c r="C65" s="119">
        <f>$C$57</f>
        <v>2023</v>
      </c>
      <c r="D65" s="119" t="s">
        <v>566</v>
      </c>
      <c r="E65" s="119" t="s">
        <v>566</v>
      </c>
      <c r="F65" s="55">
        <v>0</v>
      </c>
      <c r="G65" s="97">
        <f ca="1">F65+G64</f>
        <v>-146742091.95155668</v>
      </c>
      <c r="H65" s="133">
        <v>6.7000000000000002E-3</v>
      </c>
      <c r="I65" s="97">
        <f ca="1">ROUND((F65/2+K64)*H65,2)</f>
        <v>-1047837.29</v>
      </c>
      <c r="J65" s="97">
        <f ca="1">I65+J64</f>
        <v>-10699370.010000002</v>
      </c>
      <c r="K65" s="97">
        <f ca="1">ROUND((G65+J65),2)</f>
        <v>-157441461.96000001</v>
      </c>
      <c r="L65" s="6">
        <f>A65</f>
        <v>222</v>
      </c>
    </row>
    <row r="66" spans="1:18" x14ac:dyDescent="0.25">
      <c r="A66" s="6">
        <f>A65+1</f>
        <v>223</v>
      </c>
      <c r="B66" t="s">
        <v>519</v>
      </c>
      <c r="C66" s="119">
        <f>$C$57</f>
        <v>2023</v>
      </c>
      <c r="D66" s="119" t="s">
        <v>566</v>
      </c>
      <c r="E66" s="119" t="s">
        <v>566</v>
      </c>
      <c r="F66" s="55">
        <v>0</v>
      </c>
      <c r="G66" s="97">
        <f ca="1">F66+G65</f>
        <v>-146742091.95155668</v>
      </c>
      <c r="H66" s="133">
        <v>7.0000000000000001E-3</v>
      </c>
      <c r="I66" s="97">
        <f ca="1">ROUND((F66/2+K65)*H66,2)</f>
        <v>-1102090.23</v>
      </c>
      <c r="J66" s="97">
        <f ca="1">I66+J65</f>
        <v>-11801460.240000002</v>
      </c>
      <c r="K66" s="97">
        <f ca="1">ROUND((G66+J66),2)</f>
        <v>-158543552.19</v>
      </c>
      <c r="L66" s="6">
        <f>A66</f>
        <v>223</v>
      </c>
    </row>
    <row r="67" spans="1:18" x14ac:dyDescent="0.25">
      <c r="A67" s="6">
        <f>A66+1</f>
        <v>224</v>
      </c>
      <c r="B67" t="s">
        <v>518</v>
      </c>
      <c r="C67" s="119">
        <f>$C$57</f>
        <v>2023</v>
      </c>
      <c r="D67" s="119" t="s">
        <v>566</v>
      </c>
      <c r="E67" s="119" t="s">
        <v>566</v>
      </c>
      <c r="F67" s="55">
        <v>0</v>
      </c>
      <c r="G67" s="97">
        <f ca="1">F67+G66</f>
        <v>-146742091.95155668</v>
      </c>
      <c r="H67" s="133">
        <v>7.0000000000000001E-3</v>
      </c>
      <c r="I67" s="97">
        <f ca="1">ROUND((F67/2+K66)*H67,2)</f>
        <v>-1109804.8700000001</v>
      </c>
      <c r="J67" s="97">
        <f ca="1">I67+J66</f>
        <v>-12911265.110000003</v>
      </c>
      <c r="K67" s="97">
        <f ca="1">ROUND((G67+J67),2)</f>
        <v>-159653357.06</v>
      </c>
      <c r="L67" s="6">
        <f>A67</f>
        <v>224</v>
      </c>
    </row>
    <row r="68" spans="1:18" x14ac:dyDescent="0.25">
      <c r="A68" s="6">
        <f>A67+1</f>
        <v>225</v>
      </c>
      <c r="B68" t="s">
        <v>517</v>
      </c>
      <c r="C68" s="119">
        <f>$C$57</f>
        <v>2023</v>
      </c>
      <c r="D68" s="119" t="s">
        <v>566</v>
      </c>
      <c r="E68" s="119" t="s">
        <v>566</v>
      </c>
      <c r="F68" s="55">
        <v>0</v>
      </c>
      <c r="G68" s="97">
        <f ca="1">F68+G67</f>
        <v>-146742091.95155668</v>
      </c>
      <c r="H68" s="133">
        <v>7.0000000000000001E-3</v>
      </c>
      <c r="I68" s="97">
        <f ca="1">ROUND((F68/2+K67)*H68,2)</f>
        <v>-1117573.5</v>
      </c>
      <c r="J68" s="97">
        <f ca="1">I68+J67</f>
        <v>-14028838.610000003</v>
      </c>
      <c r="K68" s="97">
        <f ca="1">ROUND((G68+J68),2)</f>
        <v>-160770930.56</v>
      </c>
      <c r="L68" s="6">
        <f>A68</f>
        <v>225</v>
      </c>
    </row>
    <row r="69" spans="1:18" x14ac:dyDescent="0.25">
      <c r="A69" s="6"/>
      <c r="D69" s="102"/>
      <c r="E69" s="55"/>
      <c r="G69" s="55"/>
      <c r="I69" s="55"/>
      <c r="J69" s="55"/>
      <c r="K69" s="55"/>
    </row>
    <row r="70" spans="1:18" x14ac:dyDescent="0.25">
      <c r="A70" s="6"/>
      <c r="B70" s="112" t="s">
        <v>565</v>
      </c>
      <c r="C70" s="112"/>
      <c r="D70" s="112"/>
      <c r="E70" s="112"/>
      <c r="F70" s="112"/>
      <c r="G70" s="112"/>
      <c r="H70" s="112"/>
      <c r="I70" s="112"/>
      <c r="J70" s="112"/>
      <c r="K70" s="112"/>
      <c r="N70" s="17"/>
    </row>
    <row r="71" spans="1:18" x14ac:dyDescent="0.25">
      <c r="A71" s="6"/>
      <c r="B71" s="111" t="s">
        <v>513</v>
      </c>
      <c r="C71" s="111"/>
      <c r="D71" s="111"/>
      <c r="E71" s="111"/>
      <c r="F71" s="111"/>
      <c r="G71" s="111"/>
      <c r="H71" s="111"/>
      <c r="I71" s="111"/>
      <c r="J71" s="111"/>
      <c r="K71" s="111"/>
      <c r="N71" s="17"/>
    </row>
    <row r="72" spans="1:18" x14ac:dyDescent="0.25">
      <c r="A72" s="6"/>
      <c r="B72" s="19"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c r="C72" s="19"/>
      <c r="D72" s="19"/>
      <c r="E72" s="19"/>
      <c r="F72" s="19"/>
      <c r="G72" s="19"/>
      <c r="H72" s="19"/>
      <c r="I72" s="19"/>
      <c r="J72" s="19"/>
      <c r="K72" s="19"/>
    </row>
    <row r="73" spans="1:18" x14ac:dyDescent="0.25">
      <c r="A73" s="6"/>
      <c r="B73" s="19"/>
      <c r="C73" s="19"/>
      <c r="D73" s="19"/>
      <c r="E73" s="19"/>
      <c r="F73" s="19"/>
      <c r="G73" s="19"/>
      <c r="H73" s="19"/>
      <c r="I73" s="19"/>
      <c r="J73" s="19"/>
      <c r="K73" s="19"/>
    </row>
    <row r="74" spans="1:18" x14ac:dyDescent="0.25">
      <c r="C74" s="37" t="s">
        <v>542</v>
      </c>
      <c r="D74" s="37" t="s">
        <v>541</v>
      </c>
      <c r="E74" s="37" t="s">
        <v>540</v>
      </c>
      <c r="F74" s="37" t="s">
        <v>539</v>
      </c>
      <c r="G74" s="37" t="s">
        <v>564</v>
      </c>
      <c r="H74" s="37" t="s">
        <v>563</v>
      </c>
      <c r="I74" s="37" t="s">
        <v>562</v>
      </c>
      <c r="N74" s="17"/>
    </row>
    <row r="75" spans="1:18" x14ac:dyDescent="0.25">
      <c r="C75" s="119"/>
      <c r="D75" s="119" t="s">
        <v>561</v>
      </c>
      <c r="E75" s="119"/>
      <c r="F75" s="119" t="str">
        <f>""&amp;D74&amp;" + "&amp;E74&amp;""</f>
        <v>Col 2 + Col 3</v>
      </c>
      <c r="G75" s="119" t="s">
        <v>560</v>
      </c>
      <c r="H75" s="119" t="s">
        <v>559</v>
      </c>
      <c r="I75" s="119" t="str">
        <f>""&amp;F74&amp;" + "&amp;G74&amp;""</f>
        <v>Col 4 + Col 5</v>
      </c>
      <c r="O75" s="6"/>
      <c r="P75" s="132"/>
      <c r="Q75" s="6"/>
      <c r="R75" s="6"/>
    </row>
    <row r="76" spans="1:18" x14ac:dyDescent="0.25">
      <c r="B76" s="6"/>
      <c r="C76" s="6"/>
      <c r="D76" s="6" t="s">
        <v>533</v>
      </c>
      <c r="E76" s="124"/>
      <c r="F76" s="6" t="s">
        <v>533</v>
      </c>
      <c r="G76" s="6"/>
      <c r="H76" s="6"/>
      <c r="I76" s="6"/>
      <c r="P76" s="33"/>
      <c r="Q76" s="33"/>
      <c r="R76" s="102"/>
    </row>
    <row r="77" spans="1:18" x14ac:dyDescent="0.25">
      <c r="B77" s="6"/>
      <c r="C77" s="6"/>
      <c r="D77" s="6" t="s">
        <v>558</v>
      </c>
      <c r="E77" s="124"/>
      <c r="F77" s="6" t="s">
        <v>549</v>
      </c>
      <c r="G77" s="6" t="s">
        <v>557</v>
      </c>
      <c r="H77" s="6" t="s">
        <v>556</v>
      </c>
      <c r="I77" s="6" t="s">
        <v>533</v>
      </c>
      <c r="P77" s="33"/>
      <c r="Q77" s="33"/>
      <c r="R77" s="102"/>
    </row>
    <row r="78" spans="1:18" x14ac:dyDescent="0.25">
      <c r="A78" s="37" t="s">
        <v>100</v>
      </c>
      <c r="B78" s="37" t="s">
        <v>533</v>
      </c>
      <c r="C78" s="37" t="s">
        <v>555</v>
      </c>
      <c r="D78" s="37" t="s">
        <v>554</v>
      </c>
      <c r="E78" s="37" t="s">
        <v>553</v>
      </c>
      <c r="F78" s="37" t="s">
        <v>552</v>
      </c>
      <c r="G78" s="37" t="s">
        <v>551</v>
      </c>
      <c r="H78" s="37" t="s">
        <v>550</v>
      </c>
      <c r="I78" s="37" t="s">
        <v>549</v>
      </c>
      <c r="L78" s="37" t="str">
        <f>A78</f>
        <v>Line</v>
      </c>
      <c r="R78" s="102"/>
    </row>
    <row r="79" spans="1:18" x14ac:dyDescent="0.25">
      <c r="A79" s="6">
        <v>300</v>
      </c>
      <c r="B79" t="s">
        <v>528</v>
      </c>
      <c r="C79" s="119">
        <f>'1-BaseTRR_RY27'!$F$1</f>
        <v>2024</v>
      </c>
      <c r="D79" s="97">
        <f ca="1">K68</f>
        <v>-160770930.56</v>
      </c>
      <c r="E79" s="127">
        <f>$E$91/12</f>
        <v>13767733.822705939</v>
      </c>
      <c r="F79" s="97">
        <f ca="1">D79+E79</f>
        <v>-147003196.73729408</v>
      </c>
      <c r="G79" s="127">
        <f ca="1">ROUND(((D79+F79)/2)*H79,2)</f>
        <v>-1077209.45</v>
      </c>
      <c r="H79" s="131">
        <f>$H$68</f>
        <v>7.0000000000000001E-3</v>
      </c>
      <c r="I79" s="127">
        <f ca="1">ROUND(G79+F79,2)</f>
        <v>-148080406.19</v>
      </c>
      <c r="L79" s="6">
        <f>A79</f>
        <v>300</v>
      </c>
    </row>
    <row r="80" spans="1:18" x14ac:dyDescent="0.25">
      <c r="A80" s="6">
        <f>A79+1</f>
        <v>301</v>
      </c>
      <c r="B80" t="s">
        <v>527</v>
      </c>
      <c r="C80" s="119">
        <f>'1-BaseTRR_RY27'!$F$1</f>
        <v>2024</v>
      </c>
      <c r="D80" s="97">
        <f ca="1">I79</f>
        <v>-148080406.19</v>
      </c>
      <c r="E80" s="127">
        <f>$E$91/12</f>
        <v>13767733.822705939</v>
      </c>
      <c r="F80" s="97">
        <f ca="1">D80+E80</f>
        <v>-134312672.36729407</v>
      </c>
      <c r="G80" s="127">
        <f ca="1">ROUND(((D80+F80)/2)*H80,2)</f>
        <v>-988375.77</v>
      </c>
      <c r="H80" s="131">
        <f>$H$68</f>
        <v>7.0000000000000001E-3</v>
      </c>
      <c r="I80" s="127">
        <f ca="1">ROUND(G80+F80,2)</f>
        <v>-135301048.13999999</v>
      </c>
      <c r="L80" s="6">
        <f>A80</f>
        <v>301</v>
      </c>
    </row>
    <row r="81" spans="1:19" x14ac:dyDescent="0.25">
      <c r="A81" s="6">
        <f>A80+1</f>
        <v>302</v>
      </c>
      <c r="B81" t="s">
        <v>526</v>
      </c>
      <c r="C81" s="119">
        <f>'1-BaseTRR_RY27'!$F$1</f>
        <v>2024</v>
      </c>
      <c r="D81" s="97">
        <f ca="1">I80</f>
        <v>-135301048.13999999</v>
      </c>
      <c r="E81" s="127">
        <f>$E$91/12</f>
        <v>13767733.822705939</v>
      </c>
      <c r="F81" s="97">
        <f ca="1">D81+E81</f>
        <v>-121533314.31729405</v>
      </c>
      <c r="G81" s="127">
        <f ca="1">ROUND(((D81+F81)/2)*H81,2)</f>
        <v>-898920.27</v>
      </c>
      <c r="H81" s="131">
        <f>$H$68</f>
        <v>7.0000000000000001E-3</v>
      </c>
      <c r="I81" s="127">
        <f ca="1">ROUND(G81+F81,2)</f>
        <v>-122432234.59</v>
      </c>
      <c r="L81" s="6">
        <f>A81</f>
        <v>302</v>
      </c>
    </row>
    <row r="82" spans="1:19" x14ac:dyDescent="0.25">
      <c r="A82" s="6">
        <f>A81+1</f>
        <v>303</v>
      </c>
      <c r="B82" t="s">
        <v>525</v>
      </c>
      <c r="C82" s="119">
        <f>'1-BaseTRR_RY27'!$F$1</f>
        <v>2024</v>
      </c>
      <c r="D82" s="97">
        <f ca="1">I81</f>
        <v>-122432234.59</v>
      </c>
      <c r="E82" s="127">
        <f>$E$91/12</f>
        <v>13767733.822705939</v>
      </c>
      <c r="F82" s="97">
        <f ca="1">D82+E82</f>
        <v>-108664500.76729406</v>
      </c>
      <c r="G82" s="127">
        <f ca="1">ROUND(((D82+F82)/2)*H82,2)</f>
        <v>-808838.57</v>
      </c>
      <c r="H82" s="131">
        <f>$H$68</f>
        <v>7.0000000000000001E-3</v>
      </c>
      <c r="I82" s="127">
        <f ca="1">ROUND(G82+F82,2)</f>
        <v>-109473339.34</v>
      </c>
      <c r="L82" s="6">
        <f>A82</f>
        <v>303</v>
      </c>
      <c r="N82" s="17"/>
      <c r="R82" s="102"/>
      <c r="S82" s="33"/>
    </row>
    <row r="83" spans="1:19" x14ac:dyDescent="0.25">
      <c r="A83" s="6">
        <f>A82+1</f>
        <v>304</v>
      </c>
      <c r="B83" t="s">
        <v>524</v>
      </c>
      <c r="C83" s="119">
        <f>'1-BaseTRR_RY27'!$F$1</f>
        <v>2024</v>
      </c>
      <c r="D83" s="97">
        <f ca="1">I82</f>
        <v>-109473339.34</v>
      </c>
      <c r="E83" s="127">
        <f>$E$91/12</f>
        <v>13767733.822705939</v>
      </c>
      <c r="F83" s="97">
        <f ca="1">D83+E83</f>
        <v>-95705605.517294064</v>
      </c>
      <c r="G83" s="127">
        <f ca="1">ROUND(((D83+F83)/2)*H83,2)</f>
        <v>-718126.31</v>
      </c>
      <c r="H83" s="131">
        <f>$H$68</f>
        <v>7.0000000000000001E-3</v>
      </c>
      <c r="I83" s="127">
        <f ca="1">ROUND(G83+F83,2)</f>
        <v>-96423731.829999998</v>
      </c>
      <c r="L83" s="6">
        <f>A83</f>
        <v>304</v>
      </c>
      <c r="R83" s="102"/>
    </row>
    <row r="84" spans="1:19" x14ac:dyDescent="0.25">
      <c r="A84" s="6">
        <f>A83+1</f>
        <v>305</v>
      </c>
      <c r="B84" t="s">
        <v>523</v>
      </c>
      <c r="C84" s="119">
        <f>'1-BaseTRR_RY27'!$F$1</f>
        <v>2024</v>
      </c>
      <c r="D84" s="97">
        <f ca="1">I83</f>
        <v>-96423731.829999998</v>
      </c>
      <c r="E84" s="127">
        <f>$E$91/12</f>
        <v>13767733.822705939</v>
      </c>
      <c r="F84" s="97">
        <f ca="1">D84+E84</f>
        <v>-82655998.007294059</v>
      </c>
      <c r="G84" s="127">
        <f ca="1">ROUND(((D84+F84)/2)*H84,2)</f>
        <v>-626779.05000000005</v>
      </c>
      <c r="H84" s="131">
        <f>$H$68</f>
        <v>7.0000000000000001E-3</v>
      </c>
      <c r="I84" s="127">
        <f ca="1">ROUND(G84+F84,2)</f>
        <v>-83282777.060000002</v>
      </c>
      <c r="L84" s="6">
        <f>A84</f>
        <v>305</v>
      </c>
      <c r="R84" s="102"/>
    </row>
    <row r="85" spans="1:19" x14ac:dyDescent="0.25">
      <c r="A85" s="6">
        <f>A84+1</f>
        <v>306</v>
      </c>
      <c r="B85" t="s">
        <v>522</v>
      </c>
      <c r="C85" s="119">
        <f>'1-BaseTRR_RY27'!$F$1</f>
        <v>2024</v>
      </c>
      <c r="D85" s="97">
        <f ca="1">I84</f>
        <v>-83282777.060000002</v>
      </c>
      <c r="E85" s="127">
        <f>$E$91/12</f>
        <v>13767733.822705939</v>
      </c>
      <c r="F85" s="97">
        <f ca="1">D85+E85</f>
        <v>-69515043.237294063</v>
      </c>
      <c r="G85" s="127">
        <f ca="1">ROUND(((D85+F85)/2)*H85,2)</f>
        <v>-534792.37</v>
      </c>
      <c r="H85" s="131">
        <f>$H$68</f>
        <v>7.0000000000000001E-3</v>
      </c>
      <c r="I85" s="127">
        <f ca="1">ROUND(G85+F85,2)</f>
        <v>-70049835.609999999</v>
      </c>
      <c r="L85" s="6">
        <f>A85</f>
        <v>306</v>
      </c>
    </row>
    <row r="86" spans="1:19" x14ac:dyDescent="0.25">
      <c r="A86" s="6">
        <f>A85+1</f>
        <v>307</v>
      </c>
      <c r="B86" t="s">
        <v>521</v>
      </c>
      <c r="C86" s="119">
        <f>'1-BaseTRR_RY27'!$F$1</f>
        <v>2024</v>
      </c>
      <c r="D86" s="97">
        <f ca="1">I85</f>
        <v>-70049835.609999999</v>
      </c>
      <c r="E86" s="127">
        <f>$E$91/12</f>
        <v>13767733.822705939</v>
      </c>
      <c r="F86" s="97">
        <f ca="1">D86+E86</f>
        <v>-56282101.78729406</v>
      </c>
      <c r="G86" s="127">
        <f ca="1">ROUND(((D86+F86)/2)*H86,2)</f>
        <v>-442161.78</v>
      </c>
      <c r="H86" s="131">
        <f>$H$68</f>
        <v>7.0000000000000001E-3</v>
      </c>
      <c r="I86" s="127">
        <f ca="1">ROUND(G86+F86,2)</f>
        <v>-56724263.57</v>
      </c>
      <c r="L86" s="6">
        <f>A86</f>
        <v>307</v>
      </c>
    </row>
    <row r="87" spans="1:19" x14ac:dyDescent="0.25">
      <c r="A87" s="6">
        <f>A86+1</f>
        <v>308</v>
      </c>
      <c r="B87" t="s">
        <v>520</v>
      </c>
      <c r="C87" s="119">
        <f>'1-BaseTRR_RY27'!$F$1</f>
        <v>2024</v>
      </c>
      <c r="D87" s="97">
        <f ca="1">I86</f>
        <v>-56724263.57</v>
      </c>
      <c r="E87" s="127">
        <f>$E$91/12</f>
        <v>13767733.822705939</v>
      </c>
      <c r="F87" s="97">
        <f ca="1">D87+E87</f>
        <v>-42956529.747294061</v>
      </c>
      <c r="G87" s="127">
        <f ca="1">ROUND(((D87+F87)/2)*H87,2)</f>
        <v>-348882.78</v>
      </c>
      <c r="H87" s="131">
        <f>$H$68</f>
        <v>7.0000000000000001E-3</v>
      </c>
      <c r="I87" s="127">
        <f ca="1">ROUND(G87+F87,2)</f>
        <v>-43305412.530000001</v>
      </c>
      <c r="L87" s="6">
        <f>A87</f>
        <v>308</v>
      </c>
    </row>
    <row r="88" spans="1:19" x14ac:dyDescent="0.25">
      <c r="A88" s="6">
        <f>A87+1</f>
        <v>309</v>
      </c>
      <c r="B88" t="s">
        <v>519</v>
      </c>
      <c r="C88" s="119">
        <f>'1-BaseTRR_RY27'!$F$1</f>
        <v>2024</v>
      </c>
      <c r="D88" s="97">
        <f ca="1">I87</f>
        <v>-43305412.530000001</v>
      </c>
      <c r="E88" s="127">
        <f>$E$91/12</f>
        <v>13767733.822705939</v>
      </c>
      <c r="F88" s="97">
        <f ca="1">D88+E88</f>
        <v>-29537678.707294062</v>
      </c>
      <c r="G88" s="127">
        <f ca="1">ROUND(((D88+F88)/2)*H88,2)</f>
        <v>-254950.82</v>
      </c>
      <c r="H88" s="131">
        <f>$H$68</f>
        <v>7.0000000000000001E-3</v>
      </c>
      <c r="I88" s="127">
        <f ca="1">ROUND(G88+F88,2)</f>
        <v>-29792629.530000001</v>
      </c>
      <c r="L88" s="6">
        <f>A88</f>
        <v>309</v>
      </c>
    </row>
    <row r="89" spans="1:19" x14ac:dyDescent="0.25">
      <c r="A89" s="6">
        <f>A88+1</f>
        <v>310</v>
      </c>
      <c r="B89" t="s">
        <v>518</v>
      </c>
      <c r="C89" s="119">
        <f>'1-BaseTRR_RY27'!$F$1</f>
        <v>2024</v>
      </c>
      <c r="D89" s="97">
        <f ca="1">I88</f>
        <v>-29792629.530000001</v>
      </c>
      <c r="E89" s="127">
        <f>$E$91/12</f>
        <v>13767733.822705939</v>
      </c>
      <c r="F89" s="97">
        <f ca="1">D89+E89</f>
        <v>-16024895.707294062</v>
      </c>
      <c r="G89" s="127">
        <f ca="1">ROUND(((D89+F89)/2)*H89,2)</f>
        <v>-160361.34</v>
      </c>
      <c r="H89" s="131">
        <f>$H$68</f>
        <v>7.0000000000000001E-3</v>
      </c>
      <c r="I89" s="127">
        <f ca="1">ROUND(G89+F89,2)</f>
        <v>-16185257.050000001</v>
      </c>
      <c r="L89" s="6">
        <f>A89</f>
        <v>310</v>
      </c>
    </row>
    <row r="90" spans="1:19" x14ac:dyDescent="0.25">
      <c r="A90" s="6">
        <f>A89+1</f>
        <v>311</v>
      </c>
      <c r="B90" t="s">
        <v>517</v>
      </c>
      <c r="C90" s="119">
        <f>'1-BaseTRR_RY27'!$F$1</f>
        <v>2024</v>
      </c>
      <c r="D90" s="97">
        <f ca="1">I89</f>
        <v>-16185257.050000001</v>
      </c>
      <c r="E90" s="127">
        <f>$E$91/12</f>
        <v>13767733.822705939</v>
      </c>
      <c r="F90" s="97">
        <f ca="1">D90+E90</f>
        <v>-2417523.2272940613</v>
      </c>
      <c r="G90" s="127">
        <f ca="1">ROUND(((D90+F90)/2)*H90,2)</f>
        <v>-65109.73</v>
      </c>
      <c r="H90" s="131">
        <f>$H$68</f>
        <v>7.0000000000000001E-3</v>
      </c>
      <c r="I90" s="127">
        <f ca="1">ROUND(G90+F90,2)</f>
        <v>-2482632.96</v>
      </c>
      <c r="L90" s="6">
        <f>A90</f>
        <v>311</v>
      </c>
    </row>
    <row r="91" spans="1:19" x14ac:dyDescent="0.25">
      <c r="A91" s="6">
        <f>A90+1</f>
        <v>312</v>
      </c>
      <c r="D91" s="79" t="s">
        <v>548</v>
      </c>
      <c r="E91" s="130">
        <v>165212805.87247127</v>
      </c>
      <c r="G91" s="129"/>
      <c r="H91" s="128"/>
      <c r="L91" s="6">
        <f>A91</f>
        <v>312</v>
      </c>
    </row>
    <row r="92" spans="1:19" x14ac:dyDescent="0.25">
      <c r="E92" s="33"/>
    </row>
    <row r="93" spans="1:19" x14ac:dyDescent="0.25">
      <c r="B93" s="90" t="s">
        <v>547</v>
      </c>
      <c r="C93" s="41"/>
      <c r="D93" s="41"/>
      <c r="E93" s="41"/>
      <c r="F93" s="41"/>
      <c r="G93" s="41"/>
      <c r="H93" s="41"/>
      <c r="I93" s="41"/>
      <c r="J93" s="41"/>
      <c r="K93" s="41"/>
    </row>
    <row r="94" spans="1:19" x14ac:dyDescent="0.25">
      <c r="A94" s="37" t="s">
        <v>100</v>
      </c>
      <c r="B94" s="37" t="s">
        <v>546</v>
      </c>
      <c r="C94" s="37" t="s">
        <v>155</v>
      </c>
      <c r="L94" s="37" t="str">
        <f>A94</f>
        <v>Line</v>
      </c>
    </row>
    <row r="95" spans="1:19" x14ac:dyDescent="0.25">
      <c r="A95" s="6">
        <v>400</v>
      </c>
      <c r="B95" s="127">
        <f>-E91</f>
        <v>-165212805.87247127</v>
      </c>
      <c r="C95" t="str">
        <f>"Negative Line "&amp;A91&amp;", "&amp;E74&amp;""</f>
        <v>Negative Line 312, Col 3</v>
      </c>
      <c r="E95" s="33"/>
      <c r="L95" s="6">
        <f>A95</f>
        <v>400</v>
      </c>
    </row>
    <row r="97" spans="1:12" x14ac:dyDescent="0.25">
      <c r="A97" s="6"/>
      <c r="B97" s="112" t="s">
        <v>545</v>
      </c>
      <c r="C97" s="112"/>
      <c r="D97" s="112"/>
      <c r="E97" s="112"/>
      <c r="F97" s="112"/>
      <c r="G97" s="112"/>
      <c r="H97" s="112"/>
      <c r="I97" s="112"/>
      <c r="J97" s="112"/>
      <c r="K97" s="112"/>
    </row>
    <row r="98" spans="1:12" x14ac:dyDescent="0.25">
      <c r="A98" s="6"/>
      <c r="B98" s="111" t="s">
        <v>513</v>
      </c>
      <c r="C98" s="111"/>
      <c r="D98" s="111"/>
      <c r="E98" s="111"/>
      <c r="F98" s="111"/>
      <c r="G98" s="111"/>
      <c r="H98" s="111"/>
      <c r="I98" s="111"/>
      <c r="J98" s="111"/>
      <c r="K98" s="111"/>
    </row>
    <row r="99" spans="1:12" x14ac:dyDescent="0.25">
      <c r="A99" s="6"/>
      <c r="B99" s="25" t="str">
        <f>"1) On Line "&amp;$A$102&amp;", Input 'No' for a Full Year True-up, otherwise Input 'Yes' for a Partial Year True-up"</f>
        <v>1) On Line 500, Input 'No' for a Full Year True-up, otherwise Input 'Yes' for a Partial Year True-up</v>
      </c>
      <c r="C99" s="25"/>
      <c r="D99" s="25"/>
      <c r="E99" s="25"/>
      <c r="F99" s="25"/>
      <c r="G99" s="25"/>
      <c r="H99" s="25"/>
      <c r="I99" s="25"/>
      <c r="J99" s="25"/>
      <c r="K99" s="25"/>
    </row>
    <row r="100" spans="1:12" x14ac:dyDescent="0.25">
      <c r="A100" s="6"/>
      <c r="B100" s="25" t="str">
        <f>"2) If Line "&amp;$A$102&amp;" is 'Yes', Input 'Yes' or 'No'  in "&amp;$F$104&amp;" for each month that the Formula Rate was in effect in the Prior Year and Input the True-up TRR Allocation Factors into "&amp;D104&amp;"."</f>
        <v>2) If Line 500 is 'Yes', Input 'Yes' or 'No'  in Col 4 for each month that the Formula Rate was in effect in the Prior Year and Input the True-up TRR Allocation Factors into Col 2.</v>
      </c>
      <c r="C100" s="25"/>
      <c r="D100" s="25"/>
      <c r="E100" s="25"/>
      <c r="F100" s="25"/>
      <c r="G100" s="25"/>
      <c r="H100" s="25"/>
      <c r="I100" s="25"/>
      <c r="J100" s="25"/>
      <c r="K100" s="25"/>
    </row>
    <row r="101" spans="1:12" x14ac:dyDescent="0.25">
      <c r="A101" s="37" t="s">
        <v>100</v>
      </c>
      <c r="D101" s="102"/>
      <c r="E101" s="55"/>
      <c r="G101" s="55"/>
      <c r="I101" s="55"/>
      <c r="J101" s="55"/>
      <c r="K101" s="55"/>
      <c r="L101" s="37" t="str">
        <f>A101</f>
        <v>Line</v>
      </c>
    </row>
    <row r="102" spans="1:12" x14ac:dyDescent="0.25">
      <c r="A102" s="6">
        <v>500</v>
      </c>
      <c r="B102" s="76" t="s">
        <v>544</v>
      </c>
      <c r="D102" s="126" t="s">
        <v>543</v>
      </c>
      <c r="L102" s="6">
        <f>A102</f>
        <v>500</v>
      </c>
    </row>
    <row r="103" spans="1:12" x14ac:dyDescent="0.25">
      <c r="A103" s="6"/>
      <c r="D103" s="102"/>
      <c r="E103" s="55"/>
      <c r="G103" s="55"/>
      <c r="I103" s="55"/>
      <c r="J103" s="55"/>
      <c r="K103" s="55"/>
    </row>
    <row r="104" spans="1:12" x14ac:dyDescent="0.25">
      <c r="A104" s="6"/>
      <c r="C104" s="6" t="s">
        <v>542</v>
      </c>
      <c r="D104" s="6" t="s">
        <v>541</v>
      </c>
      <c r="E104" s="6" t="s">
        <v>540</v>
      </c>
      <c r="F104" s="6" t="s">
        <v>539</v>
      </c>
      <c r="I104" s="55"/>
      <c r="J104" s="55"/>
      <c r="K104" s="55"/>
    </row>
    <row r="105" spans="1:12" x14ac:dyDescent="0.25">
      <c r="A105" s="6"/>
      <c r="C105" s="6"/>
      <c r="D105" s="119" t="s">
        <v>538</v>
      </c>
      <c r="E105" s="119" t="s">
        <v>537</v>
      </c>
      <c r="F105" s="119"/>
      <c r="I105" s="55"/>
      <c r="J105" s="55"/>
      <c r="K105" s="55"/>
    </row>
    <row r="106" spans="1:12" x14ac:dyDescent="0.25">
      <c r="A106" s="6"/>
      <c r="B106" s="17"/>
      <c r="C106" s="6"/>
      <c r="D106" s="125" t="s">
        <v>536</v>
      </c>
      <c r="E106" s="6" t="s">
        <v>535</v>
      </c>
      <c r="F106" s="124" t="s">
        <v>534</v>
      </c>
      <c r="I106" s="55"/>
      <c r="J106" s="55"/>
      <c r="K106" s="55"/>
    </row>
    <row r="107" spans="1:12" x14ac:dyDescent="0.25">
      <c r="B107" s="37" t="s">
        <v>533</v>
      </c>
      <c r="C107" s="37" t="s">
        <v>532</v>
      </c>
      <c r="D107" s="37" t="s">
        <v>531</v>
      </c>
      <c r="E107" s="123" t="s">
        <v>530</v>
      </c>
      <c r="F107" s="122" t="s">
        <v>529</v>
      </c>
      <c r="H107" s="55"/>
      <c r="J107" s="55"/>
      <c r="K107" s="55"/>
    </row>
    <row r="108" spans="1:12" x14ac:dyDescent="0.25">
      <c r="A108" s="6">
        <f>A102+1</f>
        <v>501</v>
      </c>
      <c r="B108" t="s">
        <v>528</v>
      </c>
      <c r="C108" s="119">
        <f>C45</f>
        <v>2022</v>
      </c>
      <c r="D108" s="121">
        <f>E108/$E$120</f>
        <v>7.6585992533783148E-2</v>
      </c>
      <c r="E108" s="120">
        <v>6791474.0275471397</v>
      </c>
      <c r="F108" s="116" t="s">
        <v>516</v>
      </c>
      <c r="G108" s="115"/>
      <c r="H108" s="55"/>
      <c r="J108" s="55"/>
      <c r="K108" s="55"/>
      <c r="L108" s="6">
        <f>A108</f>
        <v>501</v>
      </c>
    </row>
    <row r="109" spans="1:12" x14ac:dyDescent="0.25">
      <c r="A109" s="6">
        <f>A108+1</f>
        <v>502</v>
      </c>
      <c r="B109" t="s">
        <v>527</v>
      </c>
      <c r="C109" s="119">
        <f>C46</f>
        <v>2022</v>
      </c>
      <c r="D109" s="121">
        <f>E109/$E$120</f>
        <v>6.9909960645105254E-2</v>
      </c>
      <c r="E109" s="120">
        <v>6199458.4946932402</v>
      </c>
      <c r="F109" s="116" t="s">
        <v>516</v>
      </c>
      <c r="G109" s="115"/>
      <c r="H109" s="55"/>
      <c r="J109" s="55"/>
      <c r="K109" s="55"/>
      <c r="L109" s="6">
        <f>A109</f>
        <v>502</v>
      </c>
    </row>
    <row r="110" spans="1:12" x14ac:dyDescent="0.25">
      <c r="A110" s="6">
        <f>A109+1</f>
        <v>503</v>
      </c>
      <c r="B110" t="s">
        <v>526</v>
      </c>
      <c r="C110" s="119">
        <f>C47</f>
        <v>2022</v>
      </c>
      <c r="D110" s="121">
        <f>E110/$E$120</f>
        <v>7.5066847826124813E-2</v>
      </c>
      <c r="E110" s="120">
        <v>6656759.6824716199</v>
      </c>
      <c r="F110" s="116" t="s">
        <v>516</v>
      </c>
      <c r="G110" s="115"/>
      <c r="H110" s="55"/>
      <c r="J110" s="55"/>
      <c r="K110" s="55"/>
      <c r="L110" s="6">
        <f>A110</f>
        <v>503</v>
      </c>
    </row>
    <row r="111" spans="1:12" x14ac:dyDescent="0.25">
      <c r="A111" s="6">
        <f>A110+1</f>
        <v>504</v>
      </c>
      <c r="B111" t="s">
        <v>525</v>
      </c>
      <c r="C111" s="119">
        <f>C48</f>
        <v>2022</v>
      </c>
      <c r="D111" s="121">
        <f>E111/$E$120</f>
        <v>7.3196274958742841E-2</v>
      </c>
      <c r="E111" s="120">
        <v>6490881.4764817301</v>
      </c>
      <c r="F111" s="116" t="s">
        <v>516</v>
      </c>
      <c r="G111" s="115"/>
      <c r="H111" s="55"/>
      <c r="J111" s="55"/>
      <c r="K111" s="55"/>
      <c r="L111" s="6">
        <f>A111</f>
        <v>504</v>
      </c>
    </row>
    <row r="112" spans="1:12" x14ac:dyDescent="0.25">
      <c r="A112" s="6">
        <f>A111+1</f>
        <v>505</v>
      </c>
      <c r="B112" t="s">
        <v>524</v>
      </c>
      <c r="C112" s="119">
        <f>C49</f>
        <v>2022</v>
      </c>
      <c r="D112" s="121">
        <f>E112/$E$120</f>
        <v>8.25804422557916E-2</v>
      </c>
      <c r="E112" s="120">
        <v>7323048.3827205002</v>
      </c>
      <c r="F112" s="116" t="s">
        <v>516</v>
      </c>
      <c r="G112" s="115"/>
      <c r="H112" s="55"/>
      <c r="J112" s="55"/>
      <c r="K112" s="55"/>
      <c r="L112" s="6">
        <f>A112</f>
        <v>505</v>
      </c>
    </row>
    <row r="113" spans="1:12" x14ac:dyDescent="0.25">
      <c r="A113" s="6">
        <f>A112+1</f>
        <v>506</v>
      </c>
      <c r="B113" t="s">
        <v>523</v>
      </c>
      <c r="C113" s="119">
        <f>C50</f>
        <v>2022</v>
      </c>
      <c r="D113" s="121">
        <f>E113/$E$120</f>
        <v>9.2996430402866745E-2</v>
      </c>
      <c r="E113" s="120">
        <v>8246714.8474580999</v>
      </c>
      <c r="F113" s="116" t="s">
        <v>516</v>
      </c>
      <c r="G113" s="115"/>
      <c r="H113" s="55"/>
      <c r="J113" s="55"/>
      <c r="K113" s="55"/>
      <c r="L113" s="6">
        <f>A113</f>
        <v>506</v>
      </c>
    </row>
    <row r="114" spans="1:12" x14ac:dyDescent="0.25">
      <c r="A114" s="6">
        <f>A113+1</f>
        <v>507</v>
      </c>
      <c r="B114" t="s">
        <v>522</v>
      </c>
      <c r="C114" s="119">
        <f>C51</f>
        <v>2022</v>
      </c>
      <c r="D114" s="121">
        <f>E114/$E$120</f>
        <v>9.9291872783829033E-2</v>
      </c>
      <c r="E114" s="120">
        <v>8804980.5564696398</v>
      </c>
      <c r="F114" s="116" t="s">
        <v>516</v>
      </c>
      <c r="G114" s="115"/>
      <c r="H114" s="55"/>
      <c r="J114" s="55"/>
      <c r="K114" s="55"/>
      <c r="L114" s="6">
        <f>A114</f>
        <v>507</v>
      </c>
    </row>
    <row r="115" spans="1:12" x14ac:dyDescent="0.25">
      <c r="A115" s="6">
        <f>A114+1</f>
        <v>508</v>
      </c>
      <c r="B115" t="s">
        <v>521</v>
      </c>
      <c r="C115" s="119">
        <f>C52</f>
        <v>2022</v>
      </c>
      <c r="D115" s="121">
        <f>E115/$E$120</f>
        <v>0.10281382793178807</v>
      </c>
      <c r="E115" s="120">
        <v>9117299.6388788503</v>
      </c>
      <c r="F115" s="116" t="s">
        <v>516</v>
      </c>
      <c r="G115" s="115"/>
      <c r="H115" s="55"/>
      <c r="J115" s="55"/>
      <c r="K115" s="55"/>
      <c r="L115" s="6">
        <f>A115</f>
        <v>508</v>
      </c>
    </row>
    <row r="116" spans="1:12" x14ac:dyDescent="0.25">
      <c r="A116" s="6">
        <f>A115+1</f>
        <v>509</v>
      </c>
      <c r="B116" t="s">
        <v>520</v>
      </c>
      <c r="C116" s="119">
        <f>C53</f>
        <v>2022</v>
      </c>
      <c r="D116" s="121">
        <f>E116/$E$120</f>
        <v>9.3309349059731317E-2</v>
      </c>
      <c r="E116" s="120">
        <v>8274463.7720397497</v>
      </c>
      <c r="F116" s="116" t="s">
        <v>516</v>
      </c>
      <c r="G116" s="115"/>
      <c r="H116" s="55"/>
      <c r="J116" s="55"/>
      <c r="K116" s="55"/>
      <c r="L116" s="6">
        <f>A116</f>
        <v>509</v>
      </c>
    </row>
    <row r="117" spans="1:12" x14ac:dyDescent="0.25">
      <c r="A117" s="6">
        <f>A116+1</f>
        <v>510</v>
      </c>
      <c r="B117" t="s">
        <v>519</v>
      </c>
      <c r="C117" s="119">
        <f>C54</f>
        <v>2022</v>
      </c>
      <c r="D117" s="121">
        <f>E117/$E$120</f>
        <v>8.0146287642275674E-2</v>
      </c>
      <c r="E117" s="120">
        <v>7107193.0116559397</v>
      </c>
      <c r="F117" s="116" t="s">
        <v>516</v>
      </c>
      <c r="G117" s="115"/>
      <c r="L117" s="6">
        <f>A117</f>
        <v>510</v>
      </c>
    </row>
    <row r="118" spans="1:12" x14ac:dyDescent="0.25">
      <c r="A118" s="6">
        <f>A117+1</f>
        <v>511</v>
      </c>
      <c r="B118" t="s">
        <v>518</v>
      </c>
      <c r="C118" s="119">
        <f>C55</f>
        <v>2022</v>
      </c>
      <c r="D118" s="121">
        <f>E118/$E$120</f>
        <v>7.3909658379359755E-2</v>
      </c>
      <c r="E118" s="120">
        <v>6554142.7180288099</v>
      </c>
      <c r="F118" s="116" t="s">
        <v>516</v>
      </c>
      <c r="G118" s="115"/>
      <c r="L118" s="6">
        <f>A118</f>
        <v>511</v>
      </c>
    </row>
    <row r="119" spans="1:12" x14ac:dyDescent="0.25">
      <c r="A119" s="6">
        <f>A118+1</f>
        <v>512</v>
      </c>
      <c r="B119" t="s">
        <v>517</v>
      </c>
      <c r="C119" s="119">
        <f>C56</f>
        <v>2022</v>
      </c>
      <c r="D119" s="118">
        <f>E119/$E$120</f>
        <v>8.019305558060158E-2</v>
      </c>
      <c r="E119" s="117">
        <v>7111340.2875213297</v>
      </c>
      <c r="F119" s="116" t="s">
        <v>516</v>
      </c>
      <c r="G119" s="115"/>
      <c r="L119" s="6">
        <f>A119</f>
        <v>512</v>
      </c>
    </row>
    <row r="120" spans="1:12" x14ac:dyDescent="0.25">
      <c r="A120" s="6">
        <f>A119+1</f>
        <v>513</v>
      </c>
      <c r="B120" s="79" t="s">
        <v>515</v>
      </c>
      <c r="D120" s="114">
        <f>SUM(D108:D119)</f>
        <v>1</v>
      </c>
      <c r="E120" s="113">
        <f>SUM(E108:E119)</f>
        <v>88677756.895966664</v>
      </c>
      <c r="L120" s="6">
        <f>A120</f>
        <v>513</v>
      </c>
    </row>
    <row r="122" spans="1:12" x14ac:dyDescent="0.25">
      <c r="B122" s="112" t="s">
        <v>514</v>
      </c>
      <c r="C122" s="112"/>
      <c r="D122" s="112"/>
      <c r="E122" s="112"/>
      <c r="F122" s="112"/>
      <c r="G122" s="112"/>
      <c r="H122" s="112"/>
      <c r="I122" s="112"/>
      <c r="J122" s="112"/>
      <c r="K122" s="112"/>
    </row>
    <row r="123" spans="1:12" x14ac:dyDescent="0.25">
      <c r="B123" s="111" t="s">
        <v>513</v>
      </c>
      <c r="C123" s="111"/>
      <c r="D123" s="111"/>
      <c r="E123" s="111"/>
      <c r="F123" s="111"/>
      <c r="G123" s="111"/>
      <c r="H123" s="111"/>
      <c r="I123" s="111"/>
      <c r="J123" s="111"/>
      <c r="K123" s="111"/>
    </row>
    <row r="124" spans="1:12" x14ac:dyDescent="0.25">
      <c r="B124" s="109" t="s">
        <v>512</v>
      </c>
      <c r="C124" s="109"/>
      <c r="D124" s="109"/>
      <c r="E124" s="109"/>
      <c r="F124" s="109"/>
      <c r="G124" s="109"/>
      <c r="H124" s="109"/>
      <c r="I124" s="109"/>
      <c r="J124" s="109"/>
      <c r="K124" s="109"/>
    </row>
    <row r="125" spans="1:12" x14ac:dyDescent="0.25">
      <c r="B125" s="109"/>
      <c r="C125" s="109"/>
      <c r="D125" s="109"/>
      <c r="E125" s="109"/>
      <c r="F125" s="109"/>
      <c r="G125" s="109"/>
      <c r="H125" s="109"/>
      <c r="I125" s="109"/>
      <c r="J125" s="109"/>
      <c r="K125" s="109"/>
    </row>
    <row r="126" spans="1:12" x14ac:dyDescent="0.25">
      <c r="B126" s="110" t="s">
        <v>511</v>
      </c>
      <c r="C126" s="110"/>
      <c r="D126" s="110"/>
      <c r="E126" s="110"/>
      <c r="F126" s="110"/>
      <c r="G126" s="110"/>
      <c r="H126" s="110"/>
      <c r="I126" s="110"/>
      <c r="J126" s="110"/>
      <c r="K126" s="110"/>
    </row>
    <row r="128" spans="1:12" x14ac:dyDescent="0.25">
      <c r="B128" s="28" t="s">
        <v>142</v>
      </c>
      <c r="C128" s="28"/>
      <c r="D128" s="28"/>
      <c r="E128" s="28"/>
      <c r="F128" s="28"/>
      <c r="G128" s="28"/>
      <c r="H128" s="28"/>
      <c r="I128" s="28"/>
      <c r="J128" s="28"/>
      <c r="K128" s="28"/>
    </row>
    <row r="129" spans="2:11" x14ac:dyDescent="0.25">
      <c r="B129" s="19" t="s">
        <v>510</v>
      </c>
      <c r="C129" s="19"/>
      <c r="D129" s="19"/>
      <c r="E129" s="19"/>
      <c r="F129" s="19"/>
      <c r="G129" s="19"/>
      <c r="H129" s="19"/>
      <c r="I129" s="19"/>
      <c r="J129" s="19"/>
      <c r="K129" s="19"/>
    </row>
    <row r="130" spans="2:11" x14ac:dyDescent="0.25">
      <c r="B130" s="19"/>
      <c r="C130" s="19"/>
      <c r="D130" s="19"/>
      <c r="E130" s="19"/>
      <c r="F130" s="19"/>
      <c r="G130" s="19"/>
      <c r="H130" s="19"/>
      <c r="I130" s="19"/>
      <c r="J130" s="19"/>
      <c r="K130" s="19"/>
    </row>
    <row r="131" spans="2:11" x14ac:dyDescent="0.25">
      <c r="B131" s="19" t="s">
        <v>509</v>
      </c>
      <c r="C131" s="19"/>
      <c r="D131" s="19"/>
      <c r="E131" s="19"/>
      <c r="F131" s="19"/>
      <c r="G131" s="19"/>
      <c r="H131" s="19"/>
      <c r="I131" s="19"/>
      <c r="J131" s="19"/>
      <c r="K131" s="19"/>
    </row>
    <row r="132" spans="2:11" x14ac:dyDescent="0.25">
      <c r="B132" s="19"/>
      <c r="C132" s="19"/>
      <c r="D132" s="19"/>
      <c r="E132" s="19"/>
      <c r="F132" s="19"/>
      <c r="G132" s="19"/>
      <c r="H132" s="19"/>
      <c r="I132" s="19"/>
      <c r="J132" s="19"/>
      <c r="K132" s="19"/>
    </row>
    <row r="133" spans="2:11" ht="15" customHeight="1" x14ac:dyDescent="0.25">
      <c r="B133" s="19" t="str">
        <f>"3) For each month of the Prior Year, the Monthly True-up TRR is calculated by multiplying the True-up TRR on Line "&amp;A36&amp;" by monthly allocation factors from Lines "&amp;A108&amp;" to "&amp;A119&amp;", "&amp;D104&amp;"."</f>
        <v>3) For each month of the Prior Year, the Monthly True-up TRR is calculated by multiplying the True-up TRR on Line 200 by monthly allocation factors from Lines 501 to 512, Col 2.</v>
      </c>
      <c r="C133" s="19"/>
      <c r="D133" s="19"/>
      <c r="E133" s="19"/>
      <c r="F133" s="19"/>
      <c r="G133" s="19"/>
      <c r="H133" s="19"/>
      <c r="I133" s="19"/>
      <c r="J133" s="19"/>
      <c r="K133" s="19"/>
    </row>
    <row r="134" spans="2:11" ht="15" customHeight="1" x14ac:dyDescent="0.25">
      <c r="B134" s="19" t="str">
        <f>"4) The Retail Transmission Revenues are from Lines "&amp;A13&amp;" to "&amp;A24&amp;", "&amp;C9&amp;".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c r="C134" s="19"/>
      <c r="D134" s="19"/>
      <c r="E134" s="19"/>
      <c r="F134" s="19"/>
      <c r="G134" s="19"/>
      <c r="H134" s="19"/>
      <c r="I134" s="19"/>
      <c r="J134" s="19"/>
      <c r="K134" s="19"/>
    </row>
    <row r="135" spans="2:11" x14ac:dyDescent="0.25">
      <c r="B135" s="19"/>
      <c r="C135" s="19"/>
      <c r="D135" s="19"/>
      <c r="E135" s="19"/>
      <c r="F135" s="19"/>
      <c r="G135" s="19"/>
      <c r="H135" s="19"/>
      <c r="I135" s="19"/>
      <c r="J135" s="19"/>
      <c r="K135" s="19"/>
    </row>
    <row r="136" spans="2:11" x14ac:dyDescent="0.25">
      <c r="B136" s="25" t="s">
        <v>508</v>
      </c>
      <c r="C136" s="25"/>
      <c r="D136" s="25"/>
      <c r="E136" s="25"/>
      <c r="F136" s="25"/>
      <c r="G136" s="25"/>
      <c r="H136" s="25"/>
      <c r="I136" s="25"/>
      <c r="J136" s="25"/>
      <c r="K136" s="25"/>
    </row>
    <row r="137" spans="2:11" x14ac:dyDescent="0.25">
      <c r="B137" s="25" t="s">
        <v>507</v>
      </c>
      <c r="C137" s="25"/>
      <c r="D137" s="25"/>
      <c r="E137" s="25"/>
      <c r="F137" s="25"/>
      <c r="G137" s="25"/>
      <c r="H137" s="25"/>
      <c r="I137" s="25"/>
      <c r="J137" s="25"/>
      <c r="K137" s="25"/>
    </row>
    <row r="138" spans="2:11" x14ac:dyDescent="0.25">
      <c r="B138" s="19" t="s">
        <v>506</v>
      </c>
      <c r="C138" s="19"/>
      <c r="D138" s="19"/>
      <c r="E138" s="19"/>
      <c r="F138" s="19"/>
      <c r="G138" s="19"/>
      <c r="H138" s="19"/>
      <c r="I138" s="19"/>
      <c r="J138" s="19"/>
      <c r="K138" s="19"/>
    </row>
    <row r="139" spans="2:11" x14ac:dyDescent="0.25">
      <c r="B139" s="19"/>
      <c r="C139" s="19"/>
      <c r="D139" s="19"/>
      <c r="E139" s="19"/>
      <c r="F139" s="19"/>
      <c r="G139" s="19"/>
      <c r="H139" s="19"/>
      <c r="I139" s="19"/>
      <c r="J139" s="19"/>
      <c r="K139" s="19"/>
    </row>
    <row r="140" spans="2:11" x14ac:dyDescent="0.25">
      <c r="B140" s="25" t="s">
        <v>505</v>
      </c>
      <c r="C140" s="25"/>
      <c r="D140" s="25"/>
      <c r="E140" s="25"/>
      <c r="F140" s="25"/>
      <c r="G140" s="25"/>
      <c r="H140" s="25"/>
      <c r="I140" s="25"/>
      <c r="J140" s="25"/>
      <c r="K140" s="25"/>
    </row>
    <row r="141" spans="2:11" x14ac:dyDescent="0.25">
      <c r="B141" s="25"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c r="C141" s="25"/>
      <c r="D141" s="25"/>
      <c r="E141" s="25"/>
      <c r="F141" s="25"/>
      <c r="G141" s="25"/>
      <c r="H141" s="25"/>
      <c r="I141" s="25"/>
      <c r="J141" s="25"/>
      <c r="K141" s="25"/>
    </row>
    <row r="142" spans="2:11" x14ac:dyDescent="0.25">
      <c r="B142" s="19" t="str">
        <f>"10) 'Interest for the Current Month' ("&amp;G74&amp;") is based on the average of the 'Month Beginning Balance' ("&amp;D74&amp;") and the 'Month Ending Balancing without Interest' ("&amp;F74&amp;"), multiplied by the 'Monthly Interest Rate' ("&amp;H74&amp;")."</f>
        <v>10) 'Interest for the Current Month' (Col 5) is based on the average of the 'Month Beginning Balance' (Col 2) and the 'Month Ending Balancing without Interest' (Col 4), multiplied by the 'Monthly Interest Rate' (Col 6).</v>
      </c>
      <c r="C142" s="19"/>
      <c r="D142" s="19"/>
      <c r="E142" s="19"/>
      <c r="F142" s="19"/>
      <c r="G142" s="19"/>
      <c r="H142" s="19"/>
      <c r="I142" s="19"/>
      <c r="J142" s="19"/>
      <c r="K142" s="19"/>
    </row>
    <row r="143" spans="2:11" x14ac:dyDescent="0.25">
      <c r="B143" s="19"/>
      <c r="C143" s="19"/>
      <c r="D143" s="19"/>
      <c r="E143" s="19"/>
      <c r="F143" s="19"/>
      <c r="G143" s="19"/>
      <c r="H143" s="19"/>
      <c r="I143" s="19"/>
      <c r="J143" s="19"/>
      <c r="K143" s="19"/>
    </row>
    <row r="144" spans="2:11" x14ac:dyDescent="0.25">
      <c r="B144" s="25" t="str">
        <f>"11) The 'Monthly Interest Rate' is the last known FERC interest rate from Line "&amp;A68&amp;", "&amp;H38&amp;"."</f>
        <v>11) The 'Monthly Interest Rate' is the last known FERC interest rate from Line 225, Col 6.</v>
      </c>
      <c r="C144" s="25"/>
      <c r="D144" s="25"/>
      <c r="E144" s="25"/>
      <c r="F144" s="25"/>
      <c r="G144" s="25"/>
      <c r="H144" s="25"/>
      <c r="I144" s="25"/>
      <c r="J144" s="25"/>
      <c r="K144" s="25"/>
    </row>
    <row r="145" spans="2:11" ht="15" customHeight="1" x14ac:dyDescent="0.25">
      <c r="B145" s="109" t="s">
        <v>504</v>
      </c>
      <c r="C145" s="109"/>
      <c r="D145" s="109"/>
      <c r="E145" s="109"/>
      <c r="F145" s="109"/>
      <c r="G145" s="109"/>
      <c r="H145" s="109"/>
      <c r="I145" s="109"/>
      <c r="J145" s="109"/>
      <c r="K145" s="109"/>
    </row>
    <row r="146" spans="2:11" x14ac:dyDescent="0.25">
      <c r="B146" s="19" t="s">
        <v>503</v>
      </c>
      <c r="C146" s="19"/>
      <c r="D146" s="19"/>
      <c r="E146" s="19"/>
      <c r="F146" s="19"/>
      <c r="G146" s="19"/>
      <c r="H146" s="19"/>
      <c r="I146" s="19"/>
      <c r="J146" s="19"/>
      <c r="K146" s="19"/>
    </row>
  </sheetData>
  <mergeCells count="33">
    <mergeCell ref="B141:K141"/>
    <mergeCell ref="B142:K143"/>
    <mergeCell ref="B138:K139"/>
    <mergeCell ref="B136:K136"/>
    <mergeCell ref="B137:K137"/>
    <mergeCell ref="B140:K140"/>
    <mergeCell ref="B134:K135"/>
    <mergeCell ref="B97:K97"/>
    <mergeCell ref="B133:K133"/>
    <mergeCell ref="B145:K145"/>
    <mergeCell ref="B146:K146"/>
    <mergeCell ref="B100:K100"/>
    <mergeCell ref="B124:K125"/>
    <mergeCell ref="B126:K126"/>
    <mergeCell ref="B129:K130"/>
    <mergeCell ref="B144:K144"/>
    <mergeCell ref="B131:K132"/>
    <mergeCell ref="B123:K123"/>
    <mergeCell ref="B122:K122"/>
    <mergeCell ref="B128:K128"/>
    <mergeCell ref="B5:K5"/>
    <mergeCell ref="B99:K99"/>
    <mergeCell ref="B72:K73"/>
    <mergeCell ref="B98:K98"/>
    <mergeCell ref="B4:K4"/>
    <mergeCell ref="B30:K30"/>
    <mergeCell ref="B29:K29"/>
    <mergeCell ref="B71:K71"/>
    <mergeCell ref="B70:K70"/>
    <mergeCell ref="B6:K6"/>
    <mergeCell ref="B7:K7"/>
    <mergeCell ref="B31:K32"/>
    <mergeCell ref="B33:K33"/>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1" manualBreakCount="1">
    <brk id="95" max="21"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52EA2-7574-4081-8E72-7B2B262FF712}">
  <sheetPr>
    <tabColor theme="9" tint="0.59999389629810485"/>
    <pageSetUpPr fitToPage="1"/>
  </sheetPr>
  <dimension ref="A1:S146"/>
  <sheetViews>
    <sheetView topLeftCell="J46" workbookViewId="0">
      <selection sqref="A1:B1"/>
    </sheetView>
  </sheetViews>
  <sheetFormatPr defaultColWidth="9.28515625" defaultRowHeight="15" x14ac:dyDescent="0.25"/>
  <cols>
    <col min="1" max="1" width="6.5703125" bestFit="1" customWidth="1"/>
    <col min="2" max="2" width="17.5703125" customWidth="1"/>
    <col min="3" max="3" width="16.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9" customWidth="1"/>
    <col min="11" max="11" width="17.5703125" bestFit="1" customWidth="1"/>
    <col min="12" max="12" width="4.7109375" bestFit="1" customWidth="1"/>
    <col min="15" max="15" width="14.42578125" bestFit="1" customWidth="1"/>
    <col min="16" max="17" width="15.28515625" bestFit="1" customWidth="1"/>
    <col min="18" max="18" width="16.5703125" bestFit="1" customWidth="1"/>
  </cols>
  <sheetData>
    <row r="1" spans="1:12" x14ac:dyDescent="0.25">
      <c r="B1" s="17" t="s">
        <v>65</v>
      </c>
      <c r="K1" s="79" t="s">
        <v>410</v>
      </c>
    </row>
    <row r="2" spans="1:12" x14ac:dyDescent="0.25">
      <c r="B2" s="80" t="s">
        <v>370</v>
      </c>
      <c r="K2" s="79" t="s">
        <v>409</v>
      </c>
    </row>
    <row r="4" spans="1:12" x14ac:dyDescent="0.25">
      <c r="B4" s="112" t="s">
        <v>620</v>
      </c>
      <c r="C4" s="112"/>
      <c r="D4" s="112"/>
      <c r="E4" s="112"/>
      <c r="F4" s="112"/>
      <c r="G4" s="112"/>
      <c r="H4" s="112"/>
      <c r="I4" s="112"/>
      <c r="J4" s="112"/>
      <c r="K4" s="112"/>
    </row>
    <row r="5" spans="1:12" x14ac:dyDescent="0.25">
      <c r="B5" s="28" t="s">
        <v>417</v>
      </c>
      <c r="C5" s="28"/>
      <c r="D5" s="28"/>
      <c r="E5" s="28"/>
      <c r="F5" s="28"/>
      <c r="G5" s="28"/>
      <c r="H5" s="28"/>
      <c r="I5" s="28"/>
      <c r="J5" s="28"/>
      <c r="K5" s="28"/>
    </row>
    <row r="6" spans="1:12" x14ac:dyDescent="0.25">
      <c r="B6" s="25" t="s">
        <v>619</v>
      </c>
      <c r="C6" s="25"/>
      <c r="D6" s="25"/>
      <c r="E6" s="25"/>
      <c r="F6" s="25"/>
      <c r="G6" s="25"/>
      <c r="H6" s="25"/>
      <c r="I6" s="25"/>
      <c r="J6" s="25"/>
      <c r="K6" s="25"/>
    </row>
    <row r="7" spans="1:12" x14ac:dyDescent="0.25">
      <c r="B7" s="25" t="s">
        <v>639</v>
      </c>
      <c r="C7" s="25"/>
      <c r="D7" s="25"/>
      <c r="E7" s="25"/>
      <c r="F7" s="25"/>
      <c r="G7" s="25"/>
      <c r="H7" s="25"/>
      <c r="I7" s="25"/>
      <c r="J7" s="25"/>
      <c r="K7" s="25"/>
    </row>
    <row r="8" spans="1:12" x14ac:dyDescent="0.25">
      <c r="B8" s="18"/>
      <c r="C8" s="18"/>
      <c r="D8" s="18"/>
      <c r="E8" s="18"/>
      <c r="F8" s="18"/>
      <c r="G8" s="18"/>
      <c r="H8" s="18"/>
      <c r="I8" s="18"/>
      <c r="J8" s="18"/>
      <c r="K8" s="18"/>
    </row>
    <row r="9" spans="1:12" x14ac:dyDescent="0.25">
      <c r="B9" s="17"/>
      <c r="C9" s="37" t="s">
        <v>542</v>
      </c>
      <c r="D9" s="37" t="s">
        <v>541</v>
      </c>
      <c r="E9" s="37" t="s">
        <v>540</v>
      </c>
      <c r="F9" s="37" t="s">
        <v>539</v>
      </c>
      <c r="G9" s="37" t="s">
        <v>564</v>
      </c>
      <c r="H9" s="37" t="s">
        <v>563</v>
      </c>
      <c r="I9" s="37" t="s">
        <v>562</v>
      </c>
      <c r="J9" s="37" t="s">
        <v>592</v>
      </c>
    </row>
    <row r="10" spans="1:12" x14ac:dyDescent="0.25">
      <c r="B10" s="17"/>
      <c r="C10" s="119" t="s">
        <v>93</v>
      </c>
      <c r="D10" s="119" t="s">
        <v>285</v>
      </c>
      <c r="E10" s="6"/>
      <c r="F10" s="6"/>
      <c r="G10" s="6"/>
      <c r="H10" s="6"/>
      <c r="I10" s="6"/>
      <c r="J10" s="119" t="s">
        <v>618</v>
      </c>
    </row>
    <row r="11" spans="1:12" x14ac:dyDescent="0.25">
      <c r="B11" s="17"/>
      <c r="C11" s="6" t="s">
        <v>585</v>
      </c>
      <c r="D11" s="6" t="s">
        <v>611</v>
      </c>
      <c r="E11" s="6"/>
      <c r="F11" s="6"/>
      <c r="G11" s="6" t="s">
        <v>617</v>
      </c>
      <c r="H11" s="6" t="s">
        <v>616</v>
      </c>
      <c r="I11" s="6"/>
      <c r="J11" s="119"/>
    </row>
    <row r="12" spans="1:12" x14ac:dyDescent="0.25">
      <c r="A12" s="37" t="s">
        <v>100</v>
      </c>
      <c r="B12" s="37" t="s">
        <v>533</v>
      </c>
      <c r="C12" s="37" t="s">
        <v>583</v>
      </c>
      <c r="D12" s="37" t="s">
        <v>583</v>
      </c>
      <c r="E12" s="37" t="s">
        <v>615</v>
      </c>
      <c r="F12" s="37" t="s">
        <v>614</v>
      </c>
      <c r="G12" s="37" t="s">
        <v>613</v>
      </c>
      <c r="H12" s="37" t="s">
        <v>612</v>
      </c>
      <c r="I12" s="37" t="s">
        <v>611</v>
      </c>
      <c r="J12" s="37" t="s">
        <v>610</v>
      </c>
      <c r="K12" s="37"/>
      <c r="L12" s="37" t="s">
        <v>100</v>
      </c>
    </row>
    <row r="13" spans="1:12" x14ac:dyDescent="0.25">
      <c r="A13" s="6">
        <v>100</v>
      </c>
      <c r="B13" t="s">
        <v>609</v>
      </c>
      <c r="C13" s="70">
        <v>187677228</v>
      </c>
      <c r="D13" s="70">
        <v>-11698864.370000001</v>
      </c>
      <c r="E13" s="70">
        <v>367851855.82999998</v>
      </c>
      <c r="F13" s="70">
        <v>382825674.11000001</v>
      </c>
      <c r="G13" s="70">
        <v>92330982.330000013</v>
      </c>
      <c r="H13" s="70">
        <v>3178381.47</v>
      </c>
      <c r="I13" s="70">
        <v>43699991.700000003</v>
      </c>
      <c r="J13" s="97">
        <v>1065865249.0700002</v>
      </c>
      <c r="K13" s="94"/>
      <c r="L13" s="6">
        <v>100</v>
      </c>
    </row>
    <row r="14" spans="1:12" x14ac:dyDescent="0.25">
      <c r="A14" s="6">
        <v>101</v>
      </c>
      <c r="B14" t="s">
        <v>608</v>
      </c>
      <c r="C14" s="70">
        <v>196603584</v>
      </c>
      <c r="D14" s="70">
        <v>-8728200</v>
      </c>
      <c r="E14" s="70">
        <v>348186233</v>
      </c>
      <c r="F14" s="70">
        <v>344368651</v>
      </c>
      <c r="G14" s="70">
        <v>97948186</v>
      </c>
      <c r="H14" s="70">
        <v>-313495</v>
      </c>
      <c r="I14" s="70">
        <v>43022446</v>
      </c>
      <c r="J14" s="97">
        <v>1021087405</v>
      </c>
      <c r="K14" s="94"/>
      <c r="L14" s="6">
        <v>101</v>
      </c>
    </row>
    <row r="15" spans="1:12" x14ac:dyDescent="0.25">
      <c r="A15" s="6">
        <v>102</v>
      </c>
      <c r="B15" t="s">
        <v>607</v>
      </c>
      <c r="C15" s="70">
        <v>230588030</v>
      </c>
      <c r="D15" s="70">
        <v>-1793866</v>
      </c>
      <c r="E15" s="70">
        <v>399232902</v>
      </c>
      <c r="F15" s="70">
        <v>385982840.00000006</v>
      </c>
      <c r="G15" s="70">
        <v>113530904</v>
      </c>
      <c r="H15" s="70">
        <v>-439162</v>
      </c>
      <c r="I15" s="70">
        <v>46827239</v>
      </c>
      <c r="J15" s="97">
        <v>1173928887</v>
      </c>
      <c r="K15" s="94"/>
      <c r="L15" s="6">
        <v>102</v>
      </c>
    </row>
    <row r="16" spans="1:12" x14ac:dyDescent="0.25">
      <c r="A16" s="6">
        <v>103</v>
      </c>
      <c r="B16" t="s">
        <v>606</v>
      </c>
      <c r="C16" s="70">
        <v>210003286</v>
      </c>
      <c r="D16" s="70">
        <v>8519714</v>
      </c>
      <c r="E16" s="70">
        <v>141294557</v>
      </c>
      <c r="F16" s="70">
        <v>315312412.99999994</v>
      </c>
      <c r="G16" s="70">
        <v>101021743</v>
      </c>
      <c r="H16" s="70">
        <v>-334763</v>
      </c>
      <c r="I16" s="70">
        <v>37612784</v>
      </c>
      <c r="J16" s="97">
        <v>813429734</v>
      </c>
      <c r="K16" s="94"/>
      <c r="L16" s="6">
        <v>103</v>
      </c>
    </row>
    <row r="17" spans="1:12" x14ac:dyDescent="0.25">
      <c r="A17" s="6">
        <v>104</v>
      </c>
      <c r="B17" t="s">
        <v>524</v>
      </c>
      <c r="C17" s="70">
        <v>220759806</v>
      </c>
      <c r="D17" s="70">
        <v>9463537</v>
      </c>
      <c r="E17" s="70">
        <v>376584324</v>
      </c>
      <c r="F17" s="70">
        <v>340268999.99999994</v>
      </c>
      <c r="G17" s="70">
        <v>105804463.99999999</v>
      </c>
      <c r="H17" s="70">
        <v>-478383</v>
      </c>
      <c r="I17" s="70">
        <v>39341285</v>
      </c>
      <c r="J17" s="97">
        <v>1091744033</v>
      </c>
      <c r="K17" s="94"/>
      <c r="L17" s="6">
        <v>104</v>
      </c>
    </row>
    <row r="18" spans="1:12" x14ac:dyDescent="0.25">
      <c r="A18" s="6">
        <v>105</v>
      </c>
      <c r="B18" t="s">
        <v>605</v>
      </c>
      <c r="C18" s="70">
        <v>254091681</v>
      </c>
      <c r="D18" s="70">
        <v>11338406</v>
      </c>
      <c r="E18" s="70">
        <v>502818143</v>
      </c>
      <c r="F18" s="70">
        <v>461168684</v>
      </c>
      <c r="G18" s="70">
        <v>123772277</v>
      </c>
      <c r="H18" s="70">
        <v>-666402</v>
      </c>
      <c r="I18" s="70">
        <v>44757351</v>
      </c>
      <c r="J18" s="97">
        <v>1397280140</v>
      </c>
      <c r="K18" s="94"/>
      <c r="L18" s="6">
        <v>105</v>
      </c>
    </row>
    <row r="19" spans="1:12" x14ac:dyDescent="0.25">
      <c r="A19" s="6">
        <v>106</v>
      </c>
      <c r="B19" t="s">
        <v>604</v>
      </c>
      <c r="C19" s="70">
        <v>268565476</v>
      </c>
      <c r="D19" s="70">
        <v>12103389</v>
      </c>
      <c r="E19" s="70">
        <v>618085706</v>
      </c>
      <c r="F19" s="70">
        <v>563832809</v>
      </c>
      <c r="G19" s="70">
        <v>138325765</v>
      </c>
      <c r="H19" s="70">
        <v>-590330</v>
      </c>
      <c r="I19" s="70">
        <v>48668339</v>
      </c>
      <c r="J19" s="97">
        <v>1648991154</v>
      </c>
      <c r="K19" s="94"/>
      <c r="L19" s="6">
        <v>106</v>
      </c>
    </row>
    <row r="20" spans="1:12" x14ac:dyDescent="0.25">
      <c r="A20" s="6">
        <v>107</v>
      </c>
      <c r="B20" t="s">
        <v>603</v>
      </c>
      <c r="C20" s="70">
        <v>294359137</v>
      </c>
      <c r="D20" s="70">
        <v>13495054</v>
      </c>
      <c r="E20" s="70">
        <v>684547851</v>
      </c>
      <c r="F20" s="70">
        <v>628589821.00000012</v>
      </c>
      <c r="G20" s="70">
        <v>146931256.42000002</v>
      </c>
      <c r="H20" s="70">
        <v>-860487</v>
      </c>
      <c r="I20" s="70">
        <v>51335458</v>
      </c>
      <c r="J20" s="97">
        <v>1818398090.4200001</v>
      </c>
      <c r="K20" s="94"/>
      <c r="L20" s="6">
        <v>107</v>
      </c>
    </row>
    <row r="21" spans="1:12" x14ac:dyDescent="0.25">
      <c r="A21" s="6">
        <v>108</v>
      </c>
      <c r="B21" t="s">
        <v>602</v>
      </c>
      <c r="C21" s="70">
        <v>282833234</v>
      </c>
      <c r="D21" s="70">
        <v>12913039</v>
      </c>
      <c r="E21" s="70">
        <v>638559945</v>
      </c>
      <c r="F21" s="70">
        <v>596192775.00000012</v>
      </c>
      <c r="G21" s="70">
        <v>141739936</v>
      </c>
      <c r="H21" s="70">
        <v>-848072</v>
      </c>
      <c r="I21" s="70">
        <v>49326426</v>
      </c>
      <c r="J21" s="97">
        <v>1720717283</v>
      </c>
      <c r="K21" s="94"/>
      <c r="L21" s="6">
        <v>108</v>
      </c>
    </row>
    <row r="22" spans="1:12" x14ac:dyDescent="0.25">
      <c r="A22" s="6">
        <v>109</v>
      </c>
      <c r="B22" t="s">
        <v>601</v>
      </c>
      <c r="C22" s="70">
        <v>240513369</v>
      </c>
      <c r="D22" s="70">
        <v>10987496</v>
      </c>
      <c r="E22" s="70">
        <v>283435155</v>
      </c>
      <c r="F22" s="70">
        <v>440678992</v>
      </c>
      <c r="G22" s="70">
        <v>120713648.59999999</v>
      </c>
      <c r="H22" s="70">
        <v>-763006</v>
      </c>
      <c r="I22" s="70">
        <v>42259525</v>
      </c>
      <c r="J22" s="97">
        <v>1137825179.5999999</v>
      </c>
      <c r="K22" s="94"/>
      <c r="L22" s="6">
        <v>109</v>
      </c>
    </row>
    <row r="23" spans="1:12" x14ac:dyDescent="0.25">
      <c r="A23" s="6">
        <v>110</v>
      </c>
      <c r="B23" t="s">
        <v>600</v>
      </c>
      <c r="C23" s="70">
        <v>210759065</v>
      </c>
      <c r="D23" s="70">
        <v>9675037.879999999</v>
      </c>
      <c r="E23" s="70">
        <v>376574941.08999997</v>
      </c>
      <c r="F23" s="70">
        <v>336190577.74999994</v>
      </c>
      <c r="G23" s="70">
        <v>106118606.96999998</v>
      </c>
      <c r="H23" s="70">
        <v>-704144.74</v>
      </c>
      <c r="I23" s="70">
        <v>36931604.719999999</v>
      </c>
      <c r="J23" s="97">
        <v>1075545688.6700001</v>
      </c>
      <c r="K23" s="94"/>
      <c r="L23" s="6">
        <v>110</v>
      </c>
    </row>
    <row r="24" spans="1:12" x14ac:dyDescent="0.25">
      <c r="A24" s="6">
        <v>111</v>
      </c>
      <c r="B24" t="s">
        <v>599</v>
      </c>
      <c r="C24" s="70">
        <v>234410586</v>
      </c>
      <c r="D24" s="70">
        <v>10760445</v>
      </c>
      <c r="E24" s="70">
        <v>414766651</v>
      </c>
      <c r="F24" s="70">
        <v>352308603</v>
      </c>
      <c r="G24" s="70">
        <v>117550359</v>
      </c>
      <c r="H24" s="70">
        <v>-803458</v>
      </c>
      <c r="I24" s="70">
        <v>40289596</v>
      </c>
      <c r="J24" s="97">
        <v>1169282782</v>
      </c>
      <c r="K24" s="94"/>
      <c r="L24" s="6">
        <v>111</v>
      </c>
    </row>
    <row r="25" spans="1:12" x14ac:dyDescent="0.25">
      <c r="A25" s="6">
        <v>112</v>
      </c>
      <c r="B25" t="s">
        <v>598</v>
      </c>
      <c r="C25" s="96">
        <v>2831164482</v>
      </c>
      <c r="D25" s="96">
        <v>77035187.50999999</v>
      </c>
      <c r="E25" s="96">
        <v>5151938263.9200001</v>
      </c>
      <c r="F25" s="96">
        <v>5147720839.8600006</v>
      </c>
      <c r="G25" s="96">
        <v>1405788128.3199999</v>
      </c>
      <c r="H25" s="96">
        <v>-3623321.2699999996</v>
      </c>
      <c r="I25" s="96">
        <v>524072045.41999996</v>
      </c>
      <c r="J25" s="96">
        <v>15134095625.76</v>
      </c>
      <c r="K25" s="94"/>
      <c r="L25" s="6">
        <v>112</v>
      </c>
    </row>
    <row r="26" spans="1:12" x14ac:dyDescent="0.25">
      <c r="A26" s="6"/>
      <c r="L26" s="6"/>
    </row>
    <row r="27" spans="1:12" x14ac:dyDescent="0.25">
      <c r="A27" s="6">
        <v>113</v>
      </c>
      <c r="I27" s="139" t="s">
        <v>597</v>
      </c>
      <c r="J27" s="70">
        <v>15134095626</v>
      </c>
      <c r="L27" s="6">
        <v>113</v>
      </c>
    </row>
    <row r="28" spans="1:12" x14ac:dyDescent="0.25">
      <c r="L28" s="6"/>
    </row>
    <row r="29" spans="1:12" x14ac:dyDescent="0.25">
      <c r="B29" s="112" t="s">
        <v>596</v>
      </c>
      <c r="C29" s="112"/>
      <c r="D29" s="112"/>
      <c r="E29" s="112"/>
      <c r="F29" s="112"/>
      <c r="G29" s="112"/>
      <c r="H29" s="112"/>
      <c r="I29" s="112"/>
      <c r="J29" s="112"/>
      <c r="K29" s="112"/>
    </row>
    <row r="30" spans="1:12" x14ac:dyDescent="0.25">
      <c r="B30" s="28" t="s">
        <v>417</v>
      </c>
      <c r="C30" s="28"/>
      <c r="D30" s="28"/>
      <c r="E30" s="28"/>
      <c r="F30" s="28"/>
      <c r="G30" s="28"/>
      <c r="H30" s="28"/>
      <c r="I30" s="28"/>
      <c r="J30" s="28"/>
      <c r="K30" s="28"/>
    </row>
    <row r="31" spans="1:12" x14ac:dyDescent="0.25">
      <c r="B31" s="19" t="s">
        <v>638</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5" t="s">
        <v>595</v>
      </c>
      <c r="C33" s="25"/>
      <c r="D33" s="25"/>
      <c r="E33" s="25"/>
      <c r="F33" s="25"/>
      <c r="G33" s="25"/>
      <c r="H33" s="25"/>
      <c r="I33" s="25"/>
      <c r="J33" s="25"/>
      <c r="K33" s="25"/>
    </row>
    <row r="34" spans="1:12" x14ac:dyDescent="0.25">
      <c r="B34" s="17"/>
    </row>
    <row r="35" spans="1:12" x14ac:dyDescent="0.25">
      <c r="A35" s="37" t="s">
        <v>100</v>
      </c>
      <c r="B35" s="37" t="s">
        <v>594</v>
      </c>
      <c r="C35" s="37" t="s">
        <v>593</v>
      </c>
      <c r="L35" s="37" t="s">
        <v>100</v>
      </c>
    </row>
    <row r="36" spans="1:12" x14ac:dyDescent="0.25">
      <c r="A36" s="6">
        <v>200</v>
      </c>
      <c r="B36" s="138">
        <v>2687690048.6111369</v>
      </c>
      <c r="C36" s="66" t="s">
        <v>637</v>
      </c>
      <c r="E36" s="33">
        <v>8564990.3166918755</v>
      </c>
      <c r="F36" s="102"/>
      <c r="L36" s="6">
        <v>200</v>
      </c>
    </row>
    <row r="37" spans="1:12" x14ac:dyDescent="0.25">
      <c r="A37" s="6"/>
    </row>
    <row r="38" spans="1:12" x14ac:dyDescent="0.25">
      <c r="A38" s="6"/>
      <c r="B38" s="6"/>
      <c r="C38" s="37" t="s">
        <v>542</v>
      </c>
      <c r="D38" s="37" t="s">
        <v>541</v>
      </c>
      <c r="E38" s="37" t="s">
        <v>540</v>
      </c>
      <c r="F38" s="37" t="s">
        <v>539</v>
      </c>
      <c r="G38" s="37" t="s">
        <v>564</v>
      </c>
      <c r="H38" s="37" t="s">
        <v>563</v>
      </c>
      <c r="I38" s="37" t="s">
        <v>562</v>
      </c>
      <c r="J38" s="37" t="s">
        <v>592</v>
      </c>
      <c r="K38" s="37" t="s">
        <v>591</v>
      </c>
    </row>
    <row r="39" spans="1:12" x14ac:dyDescent="0.25">
      <c r="A39" s="6"/>
      <c r="B39" s="6"/>
      <c r="C39" s="6"/>
      <c r="D39" s="137" t="s">
        <v>222</v>
      </c>
      <c r="E39" s="119" t="s">
        <v>175</v>
      </c>
      <c r="F39" s="119" t="s">
        <v>636</v>
      </c>
      <c r="G39" s="119" t="s">
        <v>590</v>
      </c>
      <c r="H39" s="119" t="s">
        <v>589</v>
      </c>
      <c r="I39" s="119" t="s">
        <v>588</v>
      </c>
      <c r="J39" s="119" t="s">
        <v>587</v>
      </c>
      <c r="K39" s="119" t="s">
        <v>635</v>
      </c>
    </row>
    <row r="40" spans="1:12" x14ac:dyDescent="0.25">
      <c r="A40" s="6"/>
      <c r="B40" s="6"/>
      <c r="C40" s="6"/>
      <c r="D40" s="6"/>
      <c r="E40" s="6"/>
      <c r="F40" s="6"/>
      <c r="G40" s="6" t="s">
        <v>586</v>
      </c>
      <c r="H40" s="6"/>
      <c r="I40" s="6"/>
      <c r="J40" s="6"/>
      <c r="K40" s="6" t="s">
        <v>586</v>
      </c>
    </row>
    <row r="41" spans="1:12" x14ac:dyDescent="0.25">
      <c r="A41" s="6"/>
      <c r="B41" s="6"/>
      <c r="C41" s="6"/>
      <c r="D41" s="6" t="s">
        <v>585</v>
      </c>
      <c r="E41" s="6" t="s">
        <v>585</v>
      </c>
      <c r="F41" s="6" t="s">
        <v>585</v>
      </c>
      <c r="G41" s="6" t="s">
        <v>584</v>
      </c>
      <c r="H41" s="6"/>
      <c r="I41" s="6"/>
      <c r="J41" s="6"/>
      <c r="K41" s="6" t="s">
        <v>584</v>
      </c>
    </row>
    <row r="42" spans="1:12" x14ac:dyDescent="0.25">
      <c r="A42" s="6"/>
      <c r="B42" s="6"/>
      <c r="C42" s="6"/>
      <c r="D42" s="6" t="s">
        <v>556</v>
      </c>
      <c r="E42" s="6" t="s">
        <v>583</v>
      </c>
      <c r="F42" s="6" t="s">
        <v>582</v>
      </c>
      <c r="G42" s="6" t="s">
        <v>580</v>
      </c>
      <c r="H42" s="6" t="s">
        <v>556</v>
      </c>
      <c r="I42" s="6" t="s">
        <v>556</v>
      </c>
      <c r="J42" s="6" t="s">
        <v>581</v>
      </c>
      <c r="K42" s="6" t="s">
        <v>580</v>
      </c>
    </row>
    <row r="43" spans="1:12" x14ac:dyDescent="0.25">
      <c r="A43" s="6"/>
      <c r="B43" s="37" t="s">
        <v>533</v>
      </c>
      <c r="C43" s="37" t="s">
        <v>555</v>
      </c>
      <c r="D43" s="37" t="s">
        <v>536</v>
      </c>
      <c r="E43" s="37" t="s">
        <v>579</v>
      </c>
      <c r="F43" s="37" t="s">
        <v>578</v>
      </c>
      <c r="G43" s="37" t="s">
        <v>552</v>
      </c>
      <c r="H43" s="37" t="s">
        <v>550</v>
      </c>
      <c r="I43" s="37" t="s">
        <v>569</v>
      </c>
      <c r="J43" s="37" t="s">
        <v>569</v>
      </c>
      <c r="K43" s="37" t="s">
        <v>577</v>
      </c>
    </row>
    <row r="44" spans="1:12" x14ac:dyDescent="0.25">
      <c r="A44" s="6">
        <v>201</v>
      </c>
      <c r="B44" t="s">
        <v>517</v>
      </c>
      <c r="C44" s="119">
        <v>2021</v>
      </c>
      <c r="D44" s="119" t="s">
        <v>566</v>
      </c>
      <c r="E44" s="119" t="s">
        <v>566</v>
      </c>
      <c r="F44" s="119" t="s">
        <v>566</v>
      </c>
      <c r="G44" s="70">
        <v>-1192893.77</v>
      </c>
      <c r="H44" s="119" t="s">
        <v>566</v>
      </c>
      <c r="I44" s="119" t="s">
        <v>566</v>
      </c>
      <c r="J44" s="70">
        <v>-99434.57</v>
      </c>
      <c r="K44" s="97">
        <v>-1292328.3400000001</v>
      </c>
      <c r="L44" s="6">
        <v>201</v>
      </c>
    </row>
    <row r="45" spans="1:12" x14ac:dyDescent="0.25">
      <c r="A45" s="6">
        <v>202</v>
      </c>
      <c r="B45" t="s">
        <v>528</v>
      </c>
      <c r="C45" s="119">
        <v>2022</v>
      </c>
      <c r="D45" s="97">
        <v>205839409.99605581</v>
      </c>
      <c r="E45" s="97">
        <v>187677228</v>
      </c>
      <c r="F45" s="97">
        <v>18162181.996055812</v>
      </c>
      <c r="G45" s="97">
        <v>16969288.226055812</v>
      </c>
      <c r="H45" s="136">
        <v>2.7000000000000001E-3</v>
      </c>
      <c r="I45" s="97">
        <v>21029.66</v>
      </c>
      <c r="J45" s="97">
        <v>-78404.91</v>
      </c>
      <c r="K45" s="97">
        <v>16890883.32</v>
      </c>
      <c r="L45" s="6">
        <v>202</v>
      </c>
    </row>
    <row r="46" spans="1:12" x14ac:dyDescent="0.25">
      <c r="A46" s="6">
        <v>203</v>
      </c>
      <c r="B46" t="s">
        <v>527</v>
      </c>
      <c r="C46" s="119">
        <v>2022</v>
      </c>
      <c r="D46" s="97">
        <v>187896305.5246456</v>
      </c>
      <c r="E46" s="97">
        <v>196603584</v>
      </c>
      <c r="F46" s="97">
        <v>-8707278.4753544033</v>
      </c>
      <c r="G46" s="97">
        <v>8262009.7507014088</v>
      </c>
      <c r="H46" s="136">
        <v>2.7000000000000001E-3</v>
      </c>
      <c r="I46" s="97">
        <v>33850.559999999998</v>
      </c>
      <c r="J46" s="97">
        <v>-44554.350000000006</v>
      </c>
      <c r="K46" s="97">
        <v>8217455.4000000004</v>
      </c>
      <c r="L46" s="6">
        <v>203</v>
      </c>
    </row>
    <row r="47" spans="1:12" x14ac:dyDescent="0.25">
      <c r="A47" s="6">
        <v>204</v>
      </c>
      <c r="B47" t="s">
        <v>526</v>
      </c>
      <c r="C47" s="119">
        <v>2022</v>
      </c>
      <c r="D47" s="97">
        <v>201756419.88288221</v>
      </c>
      <c r="E47" s="97">
        <v>230588030</v>
      </c>
      <c r="F47" s="97">
        <v>-28831610.117117792</v>
      </c>
      <c r="G47" s="97">
        <v>-20569600.366416384</v>
      </c>
      <c r="H47" s="136">
        <v>2.7000000000000001E-3</v>
      </c>
      <c r="I47" s="97">
        <v>-16735.54</v>
      </c>
      <c r="J47" s="97">
        <v>-61289.890000000007</v>
      </c>
      <c r="K47" s="97">
        <v>-20630890.260000002</v>
      </c>
      <c r="L47" s="6">
        <v>204</v>
      </c>
    </row>
    <row r="48" spans="1:12" x14ac:dyDescent="0.25">
      <c r="A48" s="6">
        <v>205</v>
      </c>
      <c r="B48" t="s">
        <v>525</v>
      </c>
      <c r="C48" s="119">
        <v>2022</v>
      </c>
      <c r="D48" s="97">
        <v>196728899.80201769</v>
      </c>
      <c r="E48" s="97">
        <v>210003286</v>
      </c>
      <c r="F48" s="97">
        <v>-13274386.197982311</v>
      </c>
      <c r="G48" s="97">
        <v>-33843986.564398691</v>
      </c>
      <c r="H48" s="136">
        <v>2.7000000000000001E-3</v>
      </c>
      <c r="I48" s="97">
        <v>-73623.83</v>
      </c>
      <c r="J48" s="97">
        <v>-134913.72</v>
      </c>
      <c r="K48" s="97">
        <v>-33978900.280000001</v>
      </c>
      <c r="L48" s="6">
        <v>205</v>
      </c>
    </row>
    <row r="49" spans="1:19" x14ac:dyDescent="0.25">
      <c r="A49" s="6">
        <v>206</v>
      </c>
      <c r="B49" t="s">
        <v>524</v>
      </c>
      <c r="C49" s="119">
        <v>2022</v>
      </c>
      <c r="D49" s="97">
        <v>221950632.8607977</v>
      </c>
      <c r="E49" s="97">
        <v>220759806</v>
      </c>
      <c r="F49" s="97">
        <v>1190826.8607977033</v>
      </c>
      <c r="G49" s="97">
        <v>-32653159.703600988</v>
      </c>
      <c r="H49" s="136">
        <v>2.7000000000000001E-3</v>
      </c>
      <c r="I49" s="97">
        <v>-90135.41</v>
      </c>
      <c r="J49" s="97">
        <v>-225049.13</v>
      </c>
      <c r="K49" s="97">
        <v>-32878208.829999998</v>
      </c>
      <c r="L49" s="6">
        <v>206</v>
      </c>
    </row>
    <row r="50" spans="1:19" x14ac:dyDescent="0.25">
      <c r="A50" s="6">
        <v>207</v>
      </c>
      <c r="B50" t="s">
        <v>523</v>
      </c>
      <c r="C50" s="119">
        <v>2022</v>
      </c>
      <c r="D50" s="97">
        <v>249945580.55014312</v>
      </c>
      <c r="E50" s="97">
        <v>254091681</v>
      </c>
      <c r="F50" s="97">
        <v>-4146100.4498568773</v>
      </c>
      <c r="G50" s="97">
        <v>-36799260.153457865</v>
      </c>
      <c r="H50" s="136">
        <v>2.7000000000000001E-3</v>
      </c>
      <c r="I50" s="97">
        <v>-94368.4</v>
      </c>
      <c r="J50" s="97">
        <v>-319417.53000000003</v>
      </c>
      <c r="K50" s="97">
        <v>-37118677.68</v>
      </c>
      <c r="L50" s="6">
        <v>207</v>
      </c>
    </row>
    <row r="51" spans="1:19" x14ac:dyDescent="0.25">
      <c r="A51" s="6">
        <v>208</v>
      </c>
      <c r="B51" t="s">
        <v>522</v>
      </c>
      <c r="C51" s="119">
        <v>2022</v>
      </c>
      <c r="D51" s="97">
        <v>266865778.38906029</v>
      </c>
      <c r="E51" s="97">
        <v>268565476</v>
      </c>
      <c r="F51" s="97">
        <v>-1699697.6109397113</v>
      </c>
      <c r="G51" s="97">
        <v>-38498957.764397576</v>
      </c>
      <c r="H51" s="136">
        <v>2.9999999999999996E-3</v>
      </c>
      <c r="I51" s="97">
        <v>-113905.58</v>
      </c>
      <c r="J51" s="97">
        <v>-433323.11000000004</v>
      </c>
      <c r="K51" s="97">
        <v>-38932280.869999997</v>
      </c>
      <c r="L51" s="6">
        <v>208</v>
      </c>
    </row>
    <row r="52" spans="1:19" x14ac:dyDescent="0.25">
      <c r="A52" s="6">
        <v>209</v>
      </c>
      <c r="B52" t="s">
        <v>521</v>
      </c>
      <c r="C52" s="119">
        <v>2022</v>
      </c>
      <c r="D52" s="97">
        <v>276331702.19188458</v>
      </c>
      <c r="E52" s="97">
        <v>294359137</v>
      </c>
      <c r="F52" s="97">
        <v>-18027434.808115423</v>
      </c>
      <c r="G52" s="97">
        <v>-56526392.572512999</v>
      </c>
      <c r="H52" s="136">
        <v>2.9999999999999996E-3</v>
      </c>
      <c r="I52" s="97">
        <v>-143837.99</v>
      </c>
      <c r="J52" s="97">
        <v>-577161.10000000009</v>
      </c>
      <c r="K52" s="97">
        <v>-57103553.670000002</v>
      </c>
      <c r="L52" s="6">
        <v>209</v>
      </c>
    </row>
    <row r="53" spans="1:19" x14ac:dyDescent="0.25">
      <c r="A53" s="6">
        <v>210</v>
      </c>
      <c r="B53" t="s">
        <v>520</v>
      </c>
      <c r="C53" s="119">
        <v>2022</v>
      </c>
      <c r="D53" s="97">
        <v>250786608.9102228</v>
      </c>
      <c r="E53" s="97">
        <v>282833234</v>
      </c>
      <c r="F53" s="97">
        <v>-32046625.089777201</v>
      </c>
      <c r="G53" s="97">
        <v>-88573017.662290201</v>
      </c>
      <c r="H53" s="136">
        <v>2.9999999999999996E-3</v>
      </c>
      <c r="I53" s="97">
        <v>-219380.6</v>
      </c>
      <c r="J53" s="97">
        <v>-796541.70000000007</v>
      </c>
      <c r="K53" s="97">
        <v>-89369559.359999999</v>
      </c>
      <c r="L53" s="6">
        <v>210</v>
      </c>
    </row>
    <row r="54" spans="1:19" x14ac:dyDescent="0.25">
      <c r="A54" s="6">
        <v>211</v>
      </c>
      <c r="B54" t="s">
        <v>519</v>
      </c>
      <c r="C54" s="119">
        <v>2022</v>
      </c>
      <c r="D54" s="97">
        <v>215408379.72927007</v>
      </c>
      <c r="E54" s="97">
        <v>240513369</v>
      </c>
      <c r="F54" s="97">
        <v>-25104989.270729929</v>
      </c>
      <c r="G54" s="97">
        <v>-113678006.93302013</v>
      </c>
      <c r="H54" s="136">
        <v>4.1000000000000003E-3</v>
      </c>
      <c r="I54" s="97">
        <v>-417880.42</v>
      </c>
      <c r="J54" s="97">
        <v>-1214422.1200000001</v>
      </c>
      <c r="K54" s="97">
        <v>-114892429.05</v>
      </c>
      <c r="L54" s="6">
        <v>211</v>
      </c>
    </row>
    <row r="55" spans="1:19" x14ac:dyDescent="0.25">
      <c r="A55" s="6">
        <v>212</v>
      </c>
      <c r="B55" t="s">
        <v>518</v>
      </c>
      <c r="C55" s="119">
        <v>2022</v>
      </c>
      <c r="D55" s="97">
        <v>198646253.32245395</v>
      </c>
      <c r="E55" s="97">
        <v>210759065</v>
      </c>
      <c r="F55" s="97">
        <v>-12112811.677546054</v>
      </c>
      <c r="G55" s="97">
        <v>-125790818.61056618</v>
      </c>
      <c r="H55" s="136">
        <v>4.1000000000000003E-3</v>
      </c>
      <c r="I55" s="97">
        <v>-495890.22</v>
      </c>
      <c r="J55" s="97">
        <v>-1710312.34</v>
      </c>
      <c r="K55" s="97">
        <v>-127501130.95</v>
      </c>
      <c r="L55" s="6">
        <v>212</v>
      </c>
    </row>
    <row r="56" spans="1:19" x14ac:dyDescent="0.25">
      <c r="A56" s="6">
        <v>213</v>
      </c>
      <c r="B56" t="s">
        <v>517</v>
      </c>
      <c r="C56" s="119">
        <v>2022</v>
      </c>
      <c r="D56" s="49">
        <v>215534077.45170265</v>
      </c>
      <c r="E56" s="49">
        <v>234410586</v>
      </c>
      <c r="F56" s="49">
        <v>-18876508.548297346</v>
      </c>
      <c r="G56" s="49">
        <v>-144667327.15886354</v>
      </c>
      <c r="H56" s="136">
        <v>4.1000000000000003E-3</v>
      </c>
      <c r="I56" s="49">
        <v>-561451.48</v>
      </c>
      <c r="J56" s="49">
        <v>-2271763.8200000003</v>
      </c>
      <c r="K56" s="49">
        <v>-146939090.97999999</v>
      </c>
      <c r="L56" s="6">
        <v>213</v>
      </c>
    </row>
    <row r="57" spans="1:19" x14ac:dyDescent="0.25">
      <c r="A57" s="6">
        <v>214</v>
      </c>
      <c r="B57" t="s">
        <v>528</v>
      </c>
      <c r="C57" s="119">
        <v>2023</v>
      </c>
      <c r="D57" s="119" t="s">
        <v>566</v>
      </c>
      <c r="E57" s="119" t="s">
        <v>566</v>
      </c>
      <c r="F57" s="55">
        <v>0</v>
      </c>
      <c r="G57" s="97">
        <v>-144667327.15886354</v>
      </c>
      <c r="H57" s="133">
        <v>5.3E-3</v>
      </c>
      <c r="I57" s="97">
        <v>-778777.18</v>
      </c>
      <c r="J57" s="97">
        <v>-3050541.0000000005</v>
      </c>
      <c r="K57" s="97">
        <v>-147717868.16</v>
      </c>
      <c r="L57" s="6">
        <v>214</v>
      </c>
      <c r="N57" s="17"/>
    </row>
    <row r="58" spans="1:19" x14ac:dyDescent="0.25">
      <c r="A58" s="6">
        <v>215</v>
      </c>
      <c r="B58" t="s">
        <v>527</v>
      </c>
      <c r="C58" s="119">
        <v>2023</v>
      </c>
      <c r="D58" s="119" t="s">
        <v>566</v>
      </c>
      <c r="E58" s="119" t="s">
        <v>566</v>
      </c>
      <c r="F58" s="55">
        <v>0</v>
      </c>
      <c r="G58" s="97">
        <v>-144667327.15886354</v>
      </c>
      <c r="H58" s="133">
        <v>5.3E-3</v>
      </c>
      <c r="I58" s="97">
        <v>-782904.7</v>
      </c>
      <c r="J58" s="97">
        <v>-3833445.7</v>
      </c>
      <c r="K58" s="97">
        <v>-148500772.86000001</v>
      </c>
      <c r="L58" s="6">
        <v>215</v>
      </c>
    </row>
    <row r="59" spans="1:19" x14ac:dyDescent="0.25">
      <c r="A59" s="6">
        <v>216</v>
      </c>
      <c r="B59" t="s">
        <v>526</v>
      </c>
      <c r="C59" s="119">
        <v>2023</v>
      </c>
      <c r="D59" s="119" t="s">
        <v>566</v>
      </c>
      <c r="E59" s="119" t="s">
        <v>566</v>
      </c>
      <c r="F59" s="55">
        <v>0</v>
      </c>
      <c r="G59" s="97">
        <v>-144667327.15886354</v>
      </c>
      <c r="H59" s="133">
        <v>5.3E-3</v>
      </c>
      <c r="I59" s="97">
        <v>-787054.1</v>
      </c>
      <c r="J59" s="97">
        <v>-4620499.8</v>
      </c>
      <c r="K59" s="97">
        <v>-149287826.96000001</v>
      </c>
      <c r="L59" s="6">
        <v>216</v>
      </c>
      <c r="N59" s="17" t="s">
        <v>576</v>
      </c>
    </row>
    <row r="60" spans="1:19" x14ac:dyDescent="0.25">
      <c r="A60" s="6">
        <v>217</v>
      </c>
      <c r="B60" t="s">
        <v>525</v>
      </c>
      <c r="C60" s="119">
        <v>2023</v>
      </c>
      <c r="D60" s="119" t="s">
        <v>566</v>
      </c>
      <c r="E60" s="119" t="s">
        <v>566</v>
      </c>
      <c r="F60" s="55">
        <v>0</v>
      </c>
      <c r="G60" s="97">
        <v>-144667327.15886354</v>
      </c>
      <c r="H60" s="133">
        <v>6.3E-3</v>
      </c>
      <c r="I60" s="97">
        <v>-940513.31</v>
      </c>
      <c r="J60" s="97">
        <v>-5561013.1099999994</v>
      </c>
      <c r="K60" s="97">
        <v>-150228340.27000001</v>
      </c>
      <c r="L60" s="6">
        <v>217</v>
      </c>
      <c r="O60" s="6" t="s">
        <v>575</v>
      </c>
      <c r="P60" s="6" t="s">
        <v>573</v>
      </c>
      <c r="Q60" s="6" t="s">
        <v>634</v>
      </c>
      <c r="R60" s="6" t="s">
        <v>572</v>
      </c>
    </row>
    <row r="61" spans="1:19" x14ac:dyDescent="0.25">
      <c r="A61" s="6">
        <v>218</v>
      </c>
      <c r="B61" t="s">
        <v>524</v>
      </c>
      <c r="C61" s="119">
        <v>2023</v>
      </c>
      <c r="D61" s="119" t="s">
        <v>566</v>
      </c>
      <c r="E61" s="119" t="s">
        <v>566</v>
      </c>
      <c r="F61" s="55">
        <v>0</v>
      </c>
      <c r="G61" s="97">
        <v>-144667327.15886354</v>
      </c>
      <c r="H61" s="133">
        <v>6.3E-3</v>
      </c>
      <c r="I61" s="97">
        <v>-946438.54</v>
      </c>
      <c r="J61" s="97">
        <v>-6507451.6499999994</v>
      </c>
      <c r="K61" s="97">
        <v>-151174778.81</v>
      </c>
      <c r="L61" s="6">
        <v>218</v>
      </c>
      <c r="N61" t="s">
        <v>571</v>
      </c>
      <c r="O61" t="s">
        <v>570</v>
      </c>
      <c r="P61" s="135">
        <v>-144667327.15886354</v>
      </c>
      <c r="Q61" s="33">
        <v>-146669350.71280235</v>
      </c>
      <c r="R61" s="102">
        <v>2002023.5539388061</v>
      </c>
      <c r="S61" t="s">
        <v>633</v>
      </c>
    </row>
    <row r="62" spans="1:19" x14ac:dyDescent="0.25">
      <c r="A62" s="6">
        <v>219</v>
      </c>
      <c r="B62" t="s">
        <v>523</v>
      </c>
      <c r="C62" s="119">
        <v>2023</v>
      </c>
      <c r="D62" s="119" t="s">
        <v>566</v>
      </c>
      <c r="E62" s="119" t="s">
        <v>566</v>
      </c>
      <c r="F62" s="55">
        <v>0</v>
      </c>
      <c r="G62" s="97">
        <v>-144667327.15886354</v>
      </c>
      <c r="H62" s="133">
        <v>6.3E-3</v>
      </c>
      <c r="I62" s="97">
        <v>-952401.11</v>
      </c>
      <c r="J62" s="97">
        <v>-7459852.7599999998</v>
      </c>
      <c r="K62" s="97">
        <v>-152127179.91999999</v>
      </c>
      <c r="L62" s="6">
        <v>219</v>
      </c>
      <c r="N62" t="s">
        <v>569</v>
      </c>
      <c r="O62" t="s">
        <v>568</v>
      </c>
      <c r="P62" s="135">
        <v>-13820325.079999998</v>
      </c>
      <c r="Q62" s="33">
        <v>-14021528.1</v>
      </c>
      <c r="R62" s="102">
        <v>201203.02000000142</v>
      </c>
    </row>
    <row r="63" spans="1:19" ht="15.75" thickBot="1" x14ac:dyDescent="0.3">
      <c r="A63" s="6">
        <v>220</v>
      </c>
      <c r="B63" t="s">
        <v>522</v>
      </c>
      <c r="C63" s="119">
        <v>2023</v>
      </c>
      <c r="D63" s="119" t="s">
        <v>566</v>
      </c>
      <c r="E63" s="119" t="s">
        <v>566</v>
      </c>
      <c r="F63" s="55">
        <v>0</v>
      </c>
      <c r="G63" s="97">
        <v>-144667327.15886354</v>
      </c>
      <c r="H63" s="133">
        <v>6.7000000000000002E-3</v>
      </c>
      <c r="I63" s="97">
        <v>-1019252.11</v>
      </c>
      <c r="J63" s="97">
        <v>-8479104.8699999992</v>
      </c>
      <c r="K63" s="97">
        <v>-153146432.03</v>
      </c>
      <c r="L63" s="6">
        <v>220</v>
      </c>
      <c r="R63" s="134">
        <v>2203226.5739388075</v>
      </c>
    </row>
    <row r="64" spans="1:19" ht="15.75" thickTop="1" x14ac:dyDescent="0.25">
      <c r="A64" s="6">
        <v>221</v>
      </c>
      <c r="B64" t="s">
        <v>521</v>
      </c>
      <c r="C64" s="119">
        <v>2023</v>
      </c>
      <c r="D64" s="119" t="s">
        <v>566</v>
      </c>
      <c r="E64" s="119" t="s">
        <v>566</v>
      </c>
      <c r="F64" s="55">
        <v>0</v>
      </c>
      <c r="G64" s="97">
        <v>-144667327.15886354</v>
      </c>
      <c r="H64" s="133">
        <v>6.7000000000000002E-3</v>
      </c>
      <c r="I64" s="97">
        <v>-1026081.09</v>
      </c>
      <c r="J64" s="97">
        <v>-9505185.959999999</v>
      </c>
      <c r="K64" s="97">
        <v>-154172513.12</v>
      </c>
      <c r="L64" s="6">
        <v>221</v>
      </c>
    </row>
    <row r="65" spans="1:18" x14ac:dyDescent="0.25">
      <c r="A65" s="6">
        <v>222</v>
      </c>
      <c r="B65" t="s">
        <v>520</v>
      </c>
      <c r="C65" s="119">
        <v>2023</v>
      </c>
      <c r="D65" s="119" t="s">
        <v>566</v>
      </c>
      <c r="E65" s="119" t="s">
        <v>566</v>
      </c>
      <c r="F65" s="55">
        <v>0</v>
      </c>
      <c r="G65" s="97">
        <v>-144667327.15886354</v>
      </c>
      <c r="H65" s="133">
        <v>6.7000000000000002E-3</v>
      </c>
      <c r="I65" s="97">
        <v>-1032955.84</v>
      </c>
      <c r="J65" s="97">
        <v>-10538141.799999999</v>
      </c>
      <c r="K65" s="97">
        <v>-155205468.96000001</v>
      </c>
      <c r="L65" s="6">
        <v>222</v>
      </c>
      <c r="N65" t="s">
        <v>633</v>
      </c>
      <c r="O65" t="s">
        <v>632</v>
      </c>
    </row>
    <row r="66" spans="1:18" x14ac:dyDescent="0.25">
      <c r="A66" s="6">
        <v>223</v>
      </c>
      <c r="B66" t="s">
        <v>519</v>
      </c>
      <c r="C66" s="119">
        <v>2023</v>
      </c>
      <c r="D66" s="119" t="s">
        <v>566</v>
      </c>
      <c r="E66" s="119" t="s">
        <v>566</v>
      </c>
      <c r="F66" s="55">
        <v>0</v>
      </c>
      <c r="G66" s="97">
        <v>-144667327.15886354</v>
      </c>
      <c r="H66" s="133">
        <v>7.0000000000000001E-3</v>
      </c>
      <c r="I66" s="97">
        <v>-1086438.28</v>
      </c>
      <c r="J66" s="97">
        <v>-11624580.079999998</v>
      </c>
      <c r="K66" s="97">
        <v>-156291907.24000001</v>
      </c>
      <c r="L66" s="6">
        <v>223</v>
      </c>
    </row>
    <row r="67" spans="1:18" x14ac:dyDescent="0.25">
      <c r="A67" s="6">
        <v>224</v>
      </c>
      <c r="B67" t="s">
        <v>518</v>
      </c>
      <c r="C67" s="119">
        <v>2023</v>
      </c>
      <c r="D67" s="119" t="s">
        <v>566</v>
      </c>
      <c r="E67" s="119" t="s">
        <v>566</v>
      </c>
      <c r="F67" s="55">
        <v>0</v>
      </c>
      <c r="G67" s="97">
        <v>-144667327.15886354</v>
      </c>
      <c r="H67" s="133">
        <v>7.0000000000000001E-3</v>
      </c>
      <c r="I67" s="97">
        <v>-1094043.3500000001</v>
      </c>
      <c r="J67" s="97">
        <v>-12718623.429999998</v>
      </c>
      <c r="K67" s="97">
        <v>-157385950.59</v>
      </c>
      <c r="L67" s="6">
        <v>224</v>
      </c>
    </row>
    <row r="68" spans="1:18" x14ac:dyDescent="0.25">
      <c r="A68" s="6">
        <v>225</v>
      </c>
      <c r="B68" t="s">
        <v>517</v>
      </c>
      <c r="C68" s="119">
        <v>2023</v>
      </c>
      <c r="D68" s="119" t="s">
        <v>566</v>
      </c>
      <c r="E68" s="119" t="s">
        <v>566</v>
      </c>
      <c r="F68" s="55">
        <v>0</v>
      </c>
      <c r="G68" s="97">
        <v>-144667327.15886354</v>
      </c>
      <c r="H68" s="133">
        <v>7.0000000000000001E-3</v>
      </c>
      <c r="I68" s="97">
        <v>-1101701.6499999999</v>
      </c>
      <c r="J68" s="97">
        <v>-13820325.079999998</v>
      </c>
      <c r="K68" s="97">
        <v>-158487652.24000001</v>
      </c>
      <c r="L68" s="6">
        <v>225</v>
      </c>
    </row>
    <row r="69" spans="1:18" x14ac:dyDescent="0.25">
      <c r="A69" s="6"/>
      <c r="D69" s="102"/>
      <c r="E69" s="55"/>
      <c r="G69" s="55"/>
      <c r="I69" s="55"/>
      <c r="J69" s="55"/>
      <c r="K69" s="55"/>
    </row>
    <row r="70" spans="1:18" x14ac:dyDescent="0.25">
      <c r="A70" s="6"/>
      <c r="B70" s="112" t="s">
        <v>565</v>
      </c>
      <c r="C70" s="112"/>
      <c r="D70" s="112"/>
      <c r="E70" s="112"/>
      <c r="F70" s="112"/>
      <c r="G70" s="112"/>
      <c r="H70" s="112"/>
      <c r="I70" s="112"/>
      <c r="J70" s="112"/>
      <c r="K70" s="112"/>
      <c r="N70" s="17"/>
    </row>
    <row r="71" spans="1:18" x14ac:dyDescent="0.25">
      <c r="A71" s="6"/>
      <c r="B71" s="111" t="s">
        <v>513</v>
      </c>
      <c r="C71" s="111"/>
      <c r="D71" s="111"/>
      <c r="E71" s="111"/>
      <c r="F71" s="111"/>
      <c r="G71" s="111"/>
      <c r="H71" s="111"/>
      <c r="I71" s="111"/>
      <c r="J71" s="111"/>
      <c r="K71" s="111"/>
      <c r="N71" s="17"/>
    </row>
    <row r="72" spans="1:18" x14ac:dyDescent="0.25">
      <c r="A72" s="6"/>
      <c r="B72" s="19" t="s">
        <v>631</v>
      </c>
      <c r="C72" s="19"/>
      <c r="D72" s="19"/>
      <c r="E72" s="19"/>
      <c r="F72" s="19"/>
      <c r="G72" s="19"/>
      <c r="H72" s="19"/>
      <c r="I72" s="19"/>
      <c r="J72" s="19"/>
      <c r="K72" s="19"/>
    </row>
    <row r="73" spans="1:18" x14ac:dyDescent="0.25">
      <c r="A73" s="6"/>
      <c r="B73" s="19"/>
      <c r="C73" s="19"/>
      <c r="D73" s="19"/>
      <c r="E73" s="19"/>
      <c r="F73" s="19"/>
      <c r="G73" s="19"/>
      <c r="H73" s="19"/>
      <c r="I73" s="19"/>
      <c r="J73" s="19"/>
      <c r="K73" s="19"/>
    </row>
    <row r="74" spans="1:18" x14ac:dyDescent="0.25">
      <c r="C74" s="37" t="s">
        <v>542</v>
      </c>
      <c r="D74" s="37" t="s">
        <v>541</v>
      </c>
      <c r="E74" s="37" t="s">
        <v>540</v>
      </c>
      <c r="F74" s="37" t="s">
        <v>539</v>
      </c>
      <c r="G74" s="37" t="s">
        <v>564</v>
      </c>
      <c r="H74" s="37" t="s">
        <v>563</v>
      </c>
      <c r="I74" s="37" t="s">
        <v>562</v>
      </c>
      <c r="N74" s="17"/>
    </row>
    <row r="75" spans="1:18" x14ac:dyDescent="0.25">
      <c r="C75" s="119"/>
      <c r="D75" s="119" t="s">
        <v>561</v>
      </c>
      <c r="E75" s="119"/>
      <c r="F75" s="119" t="s">
        <v>630</v>
      </c>
      <c r="G75" s="119" t="s">
        <v>560</v>
      </c>
      <c r="H75" s="119" t="s">
        <v>559</v>
      </c>
      <c r="I75" s="119" t="s">
        <v>629</v>
      </c>
      <c r="O75" s="6"/>
      <c r="P75" s="132"/>
      <c r="Q75" s="6"/>
      <c r="R75" s="6"/>
    </row>
    <row r="76" spans="1:18" x14ac:dyDescent="0.25">
      <c r="B76" s="6"/>
      <c r="C76" s="6"/>
      <c r="D76" s="6" t="s">
        <v>533</v>
      </c>
      <c r="E76" s="124"/>
      <c r="F76" s="6" t="s">
        <v>533</v>
      </c>
      <c r="G76" s="6"/>
      <c r="H76" s="6"/>
      <c r="I76" s="6"/>
      <c r="P76" s="33"/>
      <c r="Q76" s="33"/>
      <c r="R76" s="102"/>
    </row>
    <row r="77" spans="1:18" x14ac:dyDescent="0.25">
      <c r="B77" s="6"/>
      <c r="C77" s="6"/>
      <c r="D77" s="6" t="s">
        <v>558</v>
      </c>
      <c r="E77" s="124"/>
      <c r="F77" s="6" t="s">
        <v>549</v>
      </c>
      <c r="G77" s="6" t="s">
        <v>557</v>
      </c>
      <c r="H77" s="6" t="s">
        <v>556</v>
      </c>
      <c r="I77" s="6" t="s">
        <v>533</v>
      </c>
      <c r="P77" s="33"/>
      <c r="Q77" s="33"/>
      <c r="R77" s="102"/>
    </row>
    <row r="78" spans="1:18" x14ac:dyDescent="0.25">
      <c r="A78" s="37" t="s">
        <v>100</v>
      </c>
      <c r="B78" s="37" t="s">
        <v>533</v>
      </c>
      <c r="C78" s="37" t="s">
        <v>555</v>
      </c>
      <c r="D78" s="37" t="s">
        <v>554</v>
      </c>
      <c r="E78" s="37" t="s">
        <v>553</v>
      </c>
      <c r="F78" s="37" t="s">
        <v>552</v>
      </c>
      <c r="G78" s="37" t="s">
        <v>551</v>
      </c>
      <c r="H78" s="37" t="s">
        <v>550</v>
      </c>
      <c r="I78" s="37" t="s">
        <v>549</v>
      </c>
      <c r="L78" s="37" t="s">
        <v>100</v>
      </c>
      <c r="R78" s="102"/>
    </row>
    <row r="79" spans="1:18" x14ac:dyDescent="0.25">
      <c r="A79" s="6">
        <v>300</v>
      </c>
      <c r="B79" t="s">
        <v>528</v>
      </c>
      <c r="C79" s="119">
        <v>2024</v>
      </c>
      <c r="D79" s="97">
        <v>-158487652.24000001</v>
      </c>
      <c r="E79" s="127">
        <v>13767733.822705939</v>
      </c>
      <c r="F79" s="97">
        <v>-144719918.41729409</v>
      </c>
      <c r="G79" s="127">
        <v>-1061226.5</v>
      </c>
      <c r="H79" s="131">
        <v>7.0000000000000001E-3</v>
      </c>
      <c r="I79" s="127">
        <v>-145781144.91999999</v>
      </c>
      <c r="L79" s="6">
        <v>300</v>
      </c>
    </row>
    <row r="80" spans="1:18" x14ac:dyDescent="0.25">
      <c r="A80" s="6">
        <v>301</v>
      </c>
      <c r="B80" t="s">
        <v>527</v>
      </c>
      <c r="C80" s="119">
        <v>2024</v>
      </c>
      <c r="D80" s="97">
        <v>-145781144.91999999</v>
      </c>
      <c r="E80" s="127">
        <v>13767733.822705939</v>
      </c>
      <c r="F80" s="97">
        <v>-132013411.09729405</v>
      </c>
      <c r="G80" s="127">
        <v>-972280.95</v>
      </c>
      <c r="H80" s="131">
        <v>7.0000000000000001E-3</v>
      </c>
      <c r="I80" s="127">
        <v>-132985692.05</v>
      </c>
      <c r="L80" s="6">
        <v>301</v>
      </c>
    </row>
    <row r="81" spans="1:19" x14ac:dyDescent="0.25">
      <c r="A81" s="6">
        <v>302</v>
      </c>
      <c r="B81" t="s">
        <v>526</v>
      </c>
      <c r="C81" s="119">
        <v>2024</v>
      </c>
      <c r="D81" s="97">
        <v>-132985692.05</v>
      </c>
      <c r="E81" s="127">
        <v>13767733.822705939</v>
      </c>
      <c r="F81" s="97">
        <v>-119217958.22729406</v>
      </c>
      <c r="G81" s="127">
        <v>-882712.78</v>
      </c>
      <c r="H81" s="131">
        <v>7.0000000000000001E-3</v>
      </c>
      <c r="I81" s="127">
        <v>-120100671.01000001</v>
      </c>
      <c r="L81" s="6">
        <v>302</v>
      </c>
    </row>
    <row r="82" spans="1:19" x14ac:dyDescent="0.25">
      <c r="A82" s="6">
        <v>303</v>
      </c>
      <c r="B82" t="s">
        <v>525</v>
      </c>
      <c r="C82" s="119">
        <v>2024</v>
      </c>
      <c r="D82" s="97">
        <v>-120100671.01000001</v>
      </c>
      <c r="E82" s="127">
        <v>13767733.822705939</v>
      </c>
      <c r="F82" s="97">
        <v>-106332937.18729407</v>
      </c>
      <c r="G82" s="127">
        <v>-792517.63</v>
      </c>
      <c r="H82" s="131">
        <v>7.0000000000000001E-3</v>
      </c>
      <c r="I82" s="127">
        <v>-107125454.81999999</v>
      </c>
      <c r="L82" s="6">
        <v>303</v>
      </c>
      <c r="N82" s="17"/>
      <c r="R82" s="102"/>
      <c r="S82" s="33"/>
    </row>
    <row r="83" spans="1:19" x14ac:dyDescent="0.25">
      <c r="A83" s="6">
        <v>304</v>
      </c>
      <c r="B83" t="s">
        <v>524</v>
      </c>
      <c r="C83" s="119">
        <v>2024</v>
      </c>
      <c r="D83" s="97">
        <v>-107125454.81999999</v>
      </c>
      <c r="E83" s="127">
        <v>13767733.822705939</v>
      </c>
      <c r="F83" s="97">
        <v>-93357720.997294053</v>
      </c>
      <c r="G83" s="127">
        <v>-701691.12</v>
      </c>
      <c r="H83" s="131">
        <v>7.0000000000000001E-3</v>
      </c>
      <c r="I83" s="127">
        <v>-94059412.120000005</v>
      </c>
      <c r="L83" s="6">
        <v>304</v>
      </c>
      <c r="R83" s="102"/>
    </row>
    <row r="84" spans="1:19" x14ac:dyDescent="0.25">
      <c r="A84" s="6">
        <v>305</v>
      </c>
      <c r="B84" t="s">
        <v>523</v>
      </c>
      <c r="C84" s="119">
        <v>2024</v>
      </c>
      <c r="D84" s="97">
        <v>-94059412.120000005</v>
      </c>
      <c r="E84" s="127">
        <v>13767733.822705939</v>
      </c>
      <c r="F84" s="97">
        <v>-80291678.297294065</v>
      </c>
      <c r="G84" s="127">
        <v>-610228.81999999995</v>
      </c>
      <c r="H84" s="131">
        <v>7.0000000000000001E-3</v>
      </c>
      <c r="I84" s="127">
        <v>-80901907.120000005</v>
      </c>
      <c r="L84" s="6">
        <v>305</v>
      </c>
      <c r="R84" s="102"/>
    </row>
    <row r="85" spans="1:19" x14ac:dyDescent="0.25">
      <c r="A85" s="6">
        <v>306</v>
      </c>
      <c r="B85" t="s">
        <v>522</v>
      </c>
      <c r="C85" s="119">
        <v>2024</v>
      </c>
      <c r="D85" s="97">
        <v>-80901907.120000005</v>
      </c>
      <c r="E85" s="127">
        <v>13767733.822705939</v>
      </c>
      <c r="F85" s="97">
        <v>-67134173.297294065</v>
      </c>
      <c r="G85" s="127">
        <v>-518126.28</v>
      </c>
      <c r="H85" s="131">
        <v>7.0000000000000001E-3</v>
      </c>
      <c r="I85" s="127">
        <v>-67652299.579999998</v>
      </c>
      <c r="L85" s="6">
        <v>306</v>
      </c>
    </row>
    <row r="86" spans="1:19" x14ac:dyDescent="0.25">
      <c r="A86" s="6">
        <v>307</v>
      </c>
      <c r="B86" t="s">
        <v>521</v>
      </c>
      <c r="C86" s="119">
        <v>2024</v>
      </c>
      <c r="D86" s="97">
        <v>-67652299.579999998</v>
      </c>
      <c r="E86" s="127">
        <v>13767733.822705939</v>
      </c>
      <c r="F86" s="97">
        <v>-53884565.757294059</v>
      </c>
      <c r="G86" s="127">
        <v>-425379.03</v>
      </c>
      <c r="H86" s="131">
        <v>7.0000000000000001E-3</v>
      </c>
      <c r="I86" s="127">
        <v>-54309944.789999999</v>
      </c>
      <c r="L86" s="6">
        <v>307</v>
      </c>
    </row>
    <row r="87" spans="1:19" x14ac:dyDescent="0.25">
      <c r="A87" s="6">
        <v>308</v>
      </c>
      <c r="B87" t="s">
        <v>520</v>
      </c>
      <c r="C87" s="119">
        <v>2024</v>
      </c>
      <c r="D87" s="97">
        <v>-54309944.789999999</v>
      </c>
      <c r="E87" s="127">
        <v>13767733.822705939</v>
      </c>
      <c r="F87" s="97">
        <v>-40542210.96729406</v>
      </c>
      <c r="G87" s="127">
        <v>-331982.55</v>
      </c>
      <c r="H87" s="131">
        <v>7.0000000000000001E-3</v>
      </c>
      <c r="I87" s="127">
        <v>-40874193.520000003</v>
      </c>
      <c r="L87" s="6">
        <v>308</v>
      </c>
    </row>
    <row r="88" spans="1:19" x14ac:dyDescent="0.25">
      <c r="A88" s="6">
        <v>309</v>
      </c>
      <c r="B88" t="s">
        <v>519</v>
      </c>
      <c r="C88" s="119">
        <v>2024</v>
      </c>
      <c r="D88" s="97">
        <v>-40874193.520000003</v>
      </c>
      <c r="E88" s="127">
        <v>13767733.822705939</v>
      </c>
      <c r="F88" s="97">
        <v>-27106459.697294064</v>
      </c>
      <c r="G88" s="127">
        <v>-237932.29</v>
      </c>
      <c r="H88" s="131">
        <v>7.0000000000000001E-3</v>
      </c>
      <c r="I88" s="127">
        <v>-27344391.989999998</v>
      </c>
      <c r="L88" s="6">
        <v>309</v>
      </c>
    </row>
    <row r="89" spans="1:19" x14ac:dyDescent="0.25">
      <c r="A89" s="6">
        <v>310</v>
      </c>
      <c r="B89" t="s">
        <v>518</v>
      </c>
      <c r="C89" s="119">
        <v>2024</v>
      </c>
      <c r="D89" s="97">
        <v>-27344391.989999998</v>
      </c>
      <c r="E89" s="127">
        <v>13767733.822705939</v>
      </c>
      <c r="F89" s="97">
        <v>-13576658.167294059</v>
      </c>
      <c r="G89" s="127">
        <v>-143223.67999999999</v>
      </c>
      <c r="H89" s="131">
        <v>7.0000000000000001E-3</v>
      </c>
      <c r="I89" s="127">
        <v>-13719881.85</v>
      </c>
      <c r="L89" s="6">
        <v>310</v>
      </c>
    </row>
    <row r="90" spans="1:19" x14ac:dyDescent="0.25">
      <c r="A90" s="6">
        <v>311</v>
      </c>
      <c r="B90" t="s">
        <v>517</v>
      </c>
      <c r="C90" s="119">
        <v>2024</v>
      </c>
      <c r="D90" s="97">
        <v>-13719881.85</v>
      </c>
      <c r="E90" s="127">
        <v>13767733.822705939</v>
      </c>
      <c r="F90" s="97">
        <v>47851.972705939785</v>
      </c>
      <c r="G90" s="127">
        <v>-47852.1</v>
      </c>
      <c r="H90" s="131">
        <v>7.0000000000000001E-3</v>
      </c>
      <c r="I90" s="127">
        <v>-0.13</v>
      </c>
      <c r="L90" s="6">
        <v>311</v>
      </c>
    </row>
    <row r="91" spans="1:19" x14ac:dyDescent="0.25">
      <c r="A91" s="6">
        <v>312</v>
      </c>
      <c r="D91" s="79" t="s">
        <v>548</v>
      </c>
      <c r="E91" s="130">
        <v>165212805.87247127</v>
      </c>
      <c r="G91" s="129"/>
      <c r="H91" s="128"/>
      <c r="L91" s="6">
        <v>312</v>
      </c>
    </row>
    <row r="92" spans="1:19" x14ac:dyDescent="0.25">
      <c r="E92" s="33"/>
    </row>
    <row r="93" spans="1:19" x14ac:dyDescent="0.25">
      <c r="B93" s="90" t="s">
        <v>547</v>
      </c>
      <c r="C93" s="41"/>
      <c r="D93" s="41"/>
      <c r="E93" s="41"/>
      <c r="F93" s="41"/>
      <c r="G93" s="41"/>
      <c r="H93" s="41"/>
      <c r="I93" s="41"/>
      <c r="J93" s="41"/>
      <c r="K93" s="41"/>
    </row>
    <row r="94" spans="1:19" x14ac:dyDescent="0.25">
      <c r="A94" s="37" t="s">
        <v>100</v>
      </c>
      <c r="B94" s="37" t="s">
        <v>546</v>
      </c>
      <c r="C94" s="37" t="s">
        <v>155</v>
      </c>
      <c r="L94" s="37" t="s">
        <v>100</v>
      </c>
    </row>
    <row r="95" spans="1:19" x14ac:dyDescent="0.25">
      <c r="A95" s="6">
        <v>400</v>
      </c>
      <c r="B95" s="127">
        <v>-165212805.87247127</v>
      </c>
      <c r="C95" t="s">
        <v>628</v>
      </c>
      <c r="E95" s="33"/>
      <c r="L95" s="6">
        <v>400</v>
      </c>
    </row>
    <row r="97" spans="1:12" x14ac:dyDescent="0.25">
      <c r="A97" s="6"/>
      <c r="B97" s="112" t="s">
        <v>545</v>
      </c>
      <c r="C97" s="112"/>
      <c r="D97" s="112"/>
      <c r="E97" s="112"/>
      <c r="F97" s="112"/>
      <c r="G97" s="112"/>
      <c r="H97" s="112"/>
      <c r="I97" s="112"/>
      <c r="J97" s="112"/>
      <c r="K97" s="112"/>
    </row>
    <row r="98" spans="1:12" x14ac:dyDescent="0.25">
      <c r="A98" s="6"/>
      <c r="B98" s="111" t="s">
        <v>513</v>
      </c>
      <c r="C98" s="111"/>
      <c r="D98" s="111"/>
      <c r="E98" s="111"/>
      <c r="F98" s="111"/>
      <c r="G98" s="111"/>
      <c r="H98" s="111"/>
      <c r="I98" s="111"/>
      <c r="J98" s="111"/>
      <c r="K98" s="111"/>
    </row>
    <row r="99" spans="1:12" x14ac:dyDescent="0.25">
      <c r="A99" s="6"/>
      <c r="B99" s="25" t="s">
        <v>627</v>
      </c>
      <c r="C99" s="25"/>
      <c r="D99" s="25"/>
      <c r="E99" s="25"/>
      <c r="F99" s="25"/>
      <c r="G99" s="25"/>
      <c r="H99" s="25"/>
      <c r="I99" s="25"/>
      <c r="J99" s="25"/>
      <c r="K99" s="25"/>
    </row>
    <row r="100" spans="1:12" x14ac:dyDescent="0.25">
      <c r="A100" s="6"/>
      <c r="B100" s="25" t="s">
        <v>626</v>
      </c>
      <c r="C100" s="25"/>
      <c r="D100" s="25"/>
      <c r="E100" s="25"/>
      <c r="F100" s="25"/>
      <c r="G100" s="25"/>
      <c r="H100" s="25"/>
      <c r="I100" s="25"/>
      <c r="J100" s="25"/>
      <c r="K100" s="25"/>
    </row>
    <row r="101" spans="1:12" x14ac:dyDescent="0.25">
      <c r="A101" s="37" t="s">
        <v>100</v>
      </c>
      <c r="D101" s="102"/>
      <c r="E101" s="55"/>
      <c r="G101" s="55"/>
      <c r="I101" s="55"/>
      <c r="J101" s="55"/>
      <c r="K101" s="55"/>
      <c r="L101" s="37" t="s">
        <v>100</v>
      </c>
    </row>
    <row r="102" spans="1:12" x14ac:dyDescent="0.25">
      <c r="A102" s="6">
        <v>500</v>
      </c>
      <c r="B102" s="76" t="s">
        <v>544</v>
      </c>
      <c r="D102" s="126" t="s">
        <v>543</v>
      </c>
      <c r="L102" s="6">
        <v>500</v>
      </c>
    </row>
    <row r="103" spans="1:12" x14ac:dyDescent="0.25">
      <c r="A103" s="6"/>
      <c r="D103" s="102"/>
      <c r="E103" s="55"/>
      <c r="G103" s="55"/>
      <c r="I103" s="55"/>
      <c r="J103" s="55"/>
      <c r="K103" s="55"/>
    </row>
    <row r="104" spans="1:12" x14ac:dyDescent="0.25">
      <c r="A104" s="6"/>
      <c r="C104" s="6" t="s">
        <v>542</v>
      </c>
      <c r="D104" s="6" t="s">
        <v>541</v>
      </c>
      <c r="E104" s="6" t="s">
        <v>540</v>
      </c>
      <c r="F104" s="6" t="s">
        <v>539</v>
      </c>
      <c r="I104" s="55"/>
      <c r="J104" s="55"/>
      <c r="K104" s="55"/>
    </row>
    <row r="105" spans="1:12" x14ac:dyDescent="0.25">
      <c r="A105" s="6"/>
      <c r="C105" s="6"/>
      <c r="D105" s="119" t="s">
        <v>538</v>
      </c>
      <c r="E105" s="119" t="s">
        <v>537</v>
      </c>
      <c r="F105" s="119"/>
      <c r="I105" s="55"/>
      <c r="J105" s="55"/>
      <c r="K105" s="55"/>
    </row>
    <row r="106" spans="1:12" x14ac:dyDescent="0.25">
      <c r="A106" s="6"/>
      <c r="B106" s="17"/>
      <c r="C106" s="6"/>
      <c r="D106" s="125" t="s">
        <v>536</v>
      </c>
      <c r="E106" s="6" t="s">
        <v>535</v>
      </c>
      <c r="F106" s="124" t="s">
        <v>534</v>
      </c>
      <c r="I106" s="55"/>
      <c r="J106" s="55"/>
      <c r="K106" s="55"/>
    </row>
    <row r="107" spans="1:12" x14ac:dyDescent="0.25">
      <c r="B107" s="37" t="s">
        <v>533</v>
      </c>
      <c r="C107" s="37" t="s">
        <v>532</v>
      </c>
      <c r="D107" s="37" t="s">
        <v>531</v>
      </c>
      <c r="E107" s="123" t="s">
        <v>530</v>
      </c>
      <c r="F107" s="122" t="s">
        <v>529</v>
      </c>
      <c r="H107" s="55"/>
      <c r="J107" s="55"/>
      <c r="K107" s="55"/>
    </row>
    <row r="108" spans="1:12" x14ac:dyDescent="0.25">
      <c r="A108" s="6">
        <v>501</v>
      </c>
      <c r="B108" t="s">
        <v>528</v>
      </c>
      <c r="C108" s="119">
        <v>2022</v>
      </c>
      <c r="D108" s="121">
        <v>7.6585992533783148E-2</v>
      </c>
      <c r="E108" s="120">
        <v>6791474.0275471397</v>
      </c>
      <c r="F108" s="116" t="s">
        <v>516</v>
      </c>
      <c r="G108" s="115"/>
      <c r="H108" s="55"/>
      <c r="J108" s="55"/>
      <c r="K108" s="55"/>
      <c r="L108" s="6">
        <v>501</v>
      </c>
    </row>
    <row r="109" spans="1:12" x14ac:dyDescent="0.25">
      <c r="A109" s="6">
        <v>502</v>
      </c>
      <c r="B109" t="s">
        <v>527</v>
      </c>
      <c r="C109" s="119">
        <v>2022</v>
      </c>
      <c r="D109" s="121">
        <v>6.9909960645105254E-2</v>
      </c>
      <c r="E109" s="120">
        <v>6199458.4946932402</v>
      </c>
      <c r="F109" s="116" t="s">
        <v>516</v>
      </c>
      <c r="G109" s="115"/>
      <c r="H109" s="55"/>
      <c r="J109" s="55"/>
      <c r="K109" s="55"/>
      <c r="L109" s="6">
        <v>502</v>
      </c>
    </row>
    <row r="110" spans="1:12" x14ac:dyDescent="0.25">
      <c r="A110" s="6">
        <v>503</v>
      </c>
      <c r="B110" t="s">
        <v>526</v>
      </c>
      <c r="C110" s="119">
        <v>2022</v>
      </c>
      <c r="D110" s="121">
        <v>7.5066847826124813E-2</v>
      </c>
      <c r="E110" s="120">
        <v>6656759.6824716199</v>
      </c>
      <c r="F110" s="116" t="s">
        <v>516</v>
      </c>
      <c r="G110" s="115"/>
      <c r="H110" s="55"/>
      <c r="J110" s="55"/>
      <c r="K110" s="55"/>
      <c r="L110" s="6">
        <v>503</v>
      </c>
    </row>
    <row r="111" spans="1:12" x14ac:dyDescent="0.25">
      <c r="A111" s="6">
        <v>504</v>
      </c>
      <c r="B111" t="s">
        <v>525</v>
      </c>
      <c r="C111" s="119">
        <v>2022</v>
      </c>
      <c r="D111" s="121">
        <v>7.3196274958742841E-2</v>
      </c>
      <c r="E111" s="120">
        <v>6490881.4764817301</v>
      </c>
      <c r="F111" s="116" t="s">
        <v>516</v>
      </c>
      <c r="G111" s="115"/>
      <c r="H111" s="55"/>
      <c r="J111" s="55"/>
      <c r="K111" s="55"/>
      <c r="L111" s="6">
        <v>504</v>
      </c>
    </row>
    <row r="112" spans="1:12" x14ac:dyDescent="0.25">
      <c r="A112" s="6">
        <v>505</v>
      </c>
      <c r="B112" t="s">
        <v>524</v>
      </c>
      <c r="C112" s="119">
        <v>2022</v>
      </c>
      <c r="D112" s="121">
        <v>8.25804422557916E-2</v>
      </c>
      <c r="E112" s="120">
        <v>7323048.3827205002</v>
      </c>
      <c r="F112" s="116" t="s">
        <v>516</v>
      </c>
      <c r="G112" s="115"/>
      <c r="H112" s="55"/>
      <c r="J112" s="55"/>
      <c r="K112" s="55"/>
      <c r="L112" s="6">
        <v>505</v>
      </c>
    </row>
    <row r="113" spans="1:12" x14ac:dyDescent="0.25">
      <c r="A113" s="6">
        <v>506</v>
      </c>
      <c r="B113" t="s">
        <v>523</v>
      </c>
      <c r="C113" s="119">
        <v>2022</v>
      </c>
      <c r="D113" s="121">
        <v>9.2996430402866745E-2</v>
      </c>
      <c r="E113" s="120">
        <v>8246714.8474580999</v>
      </c>
      <c r="F113" s="116" t="s">
        <v>516</v>
      </c>
      <c r="G113" s="115"/>
      <c r="H113" s="55"/>
      <c r="J113" s="55"/>
      <c r="K113" s="55"/>
      <c r="L113" s="6">
        <v>506</v>
      </c>
    </row>
    <row r="114" spans="1:12" x14ac:dyDescent="0.25">
      <c r="A114" s="6">
        <v>507</v>
      </c>
      <c r="B114" t="s">
        <v>522</v>
      </c>
      <c r="C114" s="119">
        <v>2022</v>
      </c>
      <c r="D114" s="121">
        <v>9.9291872783829033E-2</v>
      </c>
      <c r="E114" s="120">
        <v>8804980.5564696398</v>
      </c>
      <c r="F114" s="116" t="s">
        <v>516</v>
      </c>
      <c r="G114" s="115"/>
      <c r="H114" s="55"/>
      <c r="J114" s="55"/>
      <c r="K114" s="55"/>
      <c r="L114" s="6">
        <v>507</v>
      </c>
    </row>
    <row r="115" spans="1:12" x14ac:dyDescent="0.25">
      <c r="A115" s="6">
        <v>508</v>
      </c>
      <c r="B115" t="s">
        <v>521</v>
      </c>
      <c r="C115" s="119">
        <v>2022</v>
      </c>
      <c r="D115" s="121">
        <v>0.10281382793178807</v>
      </c>
      <c r="E115" s="120">
        <v>9117299.6388788503</v>
      </c>
      <c r="F115" s="116" t="s">
        <v>516</v>
      </c>
      <c r="G115" s="115"/>
      <c r="H115" s="55"/>
      <c r="J115" s="55"/>
      <c r="K115" s="55"/>
      <c r="L115" s="6">
        <v>508</v>
      </c>
    </row>
    <row r="116" spans="1:12" x14ac:dyDescent="0.25">
      <c r="A116" s="6">
        <v>509</v>
      </c>
      <c r="B116" t="s">
        <v>520</v>
      </c>
      <c r="C116" s="119">
        <v>2022</v>
      </c>
      <c r="D116" s="121">
        <v>9.3309349059731317E-2</v>
      </c>
      <c r="E116" s="120">
        <v>8274463.7720397497</v>
      </c>
      <c r="F116" s="116" t="s">
        <v>516</v>
      </c>
      <c r="G116" s="115"/>
      <c r="H116" s="55"/>
      <c r="J116" s="55"/>
      <c r="K116" s="55"/>
      <c r="L116" s="6">
        <v>509</v>
      </c>
    </row>
    <row r="117" spans="1:12" x14ac:dyDescent="0.25">
      <c r="A117" s="6">
        <v>510</v>
      </c>
      <c r="B117" t="s">
        <v>519</v>
      </c>
      <c r="C117" s="119">
        <v>2022</v>
      </c>
      <c r="D117" s="121">
        <v>8.0146287642275674E-2</v>
      </c>
      <c r="E117" s="120">
        <v>7107193.0116559397</v>
      </c>
      <c r="F117" s="116" t="s">
        <v>516</v>
      </c>
      <c r="G117" s="115"/>
      <c r="L117" s="6">
        <v>510</v>
      </c>
    </row>
    <row r="118" spans="1:12" x14ac:dyDescent="0.25">
      <c r="A118" s="6">
        <v>511</v>
      </c>
      <c r="B118" t="s">
        <v>518</v>
      </c>
      <c r="C118" s="119">
        <v>2022</v>
      </c>
      <c r="D118" s="121">
        <v>7.3909658379359755E-2</v>
      </c>
      <c r="E118" s="120">
        <v>6554142.7180288099</v>
      </c>
      <c r="F118" s="116" t="s">
        <v>516</v>
      </c>
      <c r="G118" s="115"/>
      <c r="L118" s="6">
        <v>511</v>
      </c>
    </row>
    <row r="119" spans="1:12" x14ac:dyDescent="0.25">
      <c r="A119" s="6">
        <v>512</v>
      </c>
      <c r="B119" t="s">
        <v>517</v>
      </c>
      <c r="C119" s="119">
        <v>2022</v>
      </c>
      <c r="D119" s="118">
        <v>8.019305558060158E-2</v>
      </c>
      <c r="E119" s="117">
        <v>7111340.2875213297</v>
      </c>
      <c r="F119" s="116" t="s">
        <v>516</v>
      </c>
      <c r="G119" s="115"/>
      <c r="L119" s="6">
        <v>512</v>
      </c>
    </row>
    <row r="120" spans="1:12" x14ac:dyDescent="0.25">
      <c r="A120" s="6">
        <v>513</v>
      </c>
      <c r="B120" s="79" t="s">
        <v>515</v>
      </c>
      <c r="D120" s="114">
        <v>1</v>
      </c>
      <c r="E120" s="113">
        <v>88677756.895966664</v>
      </c>
      <c r="L120" s="6">
        <v>513</v>
      </c>
    </row>
    <row r="122" spans="1:12" x14ac:dyDescent="0.25">
      <c r="B122" s="112" t="s">
        <v>514</v>
      </c>
      <c r="C122" s="112"/>
      <c r="D122" s="112"/>
      <c r="E122" s="112"/>
      <c r="F122" s="112"/>
      <c r="G122" s="112"/>
      <c r="H122" s="112"/>
      <c r="I122" s="112"/>
      <c r="J122" s="112"/>
      <c r="K122" s="112"/>
    </row>
    <row r="123" spans="1:12" x14ac:dyDescent="0.25">
      <c r="B123" s="111" t="s">
        <v>513</v>
      </c>
      <c r="C123" s="111"/>
      <c r="D123" s="111"/>
      <c r="E123" s="111"/>
      <c r="F123" s="111"/>
      <c r="G123" s="111"/>
      <c r="H123" s="111"/>
      <c r="I123" s="111"/>
      <c r="J123" s="111"/>
      <c r="K123" s="111"/>
    </row>
    <row r="124" spans="1:12" x14ac:dyDescent="0.25">
      <c r="B124" s="109" t="s">
        <v>512</v>
      </c>
      <c r="C124" s="109"/>
      <c r="D124" s="109"/>
      <c r="E124" s="109"/>
      <c r="F124" s="109"/>
      <c r="G124" s="109"/>
      <c r="H124" s="109"/>
      <c r="I124" s="109"/>
      <c r="J124" s="109"/>
      <c r="K124" s="109"/>
    </row>
    <row r="125" spans="1:12" x14ac:dyDescent="0.25">
      <c r="B125" s="109"/>
      <c r="C125" s="109"/>
      <c r="D125" s="109"/>
      <c r="E125" s="109"/>
      <c r="F125" s="109"/>
      <c r="G125" s="109"/>
      <c r="H125" s="109"/>
      <c r="I125" s="109"/>
      <c r="J125" s="109"/>
      <c r="K125" s="109"/>
    </row>
    <row r="126" spans="1:12" x14ac:dyDescent="0.25">
      <c r="B126" s="110" t="s">
        <v>511</v>
      </c>
      <c r="C126" s="110"/>
      <c r="D126" s="110"/>
      <c r="E126" s="110"/>
      <c r="F126" s="110"/>
      <c r="G126" s="110"/>
      <c r="H126" s="110"/>
      <c r="I126" s="110"/>
      <c r="J126" s="110"/>
      <c r="K126" s="110"/>
    </row>
    <row r="128" spans="1:12" x14ac:dyDescent="0.25">
      <c r="B128" s="28" t="s">
        <v>142</v>
      </c>
      <c r="C128" s="28"/>
      <c r="D128" s="28"/>
      <c r="E128" s="28"/>
      <c r="F128" s="28"/>
      <c r="G128" s="28"/>
      <c r="H128" s="28"/>
      <c r="I128" s="28"/>
      <c r="J128" s="28"/>
      <c r="K128" s="28"/>
    </row>
    <row r="129" spans="2:11" x14ac:dyDescent="0.25">
      <c r="B129" s="19" t="s">
        <v>510</v>
      </c>
      <c r="C129" s="19"/>
      <c r="D129" s="19"/>
      <c r="E129" s="19"/>
      <c r="F129" s="19"/>
      <c r="G129" s="19"/>
      <c r="H129" s="19"/>
      <c r="I129" s="19"/>
      <c r="J129" s="19"/>
      <c r="K129" s="19"/>
    </row>
    <row r="130" spans="2:11" x14ac:dyDescent="0.25">
      <c r="B130" s="19"/>
      <c r="C130" s="19"/>
      <c r="D130" s="19"/>
      <c r="E130" s="19"/>
      <c r="F130" s="19"/>
      <c r="G130" s="19"/>
      <c r="H130" s="19"/>
      <c r="I130" s="19"/>
      <c r="J130" s="19"/>
      <c r="K130" s="19"/>
    </row>
    <row r="131" spans="2:11" x14ac:dyDescent="0.25">
      <c r="B131" s="19" t="s">
        <v>509</v>
      </c>
      <c r="C131" s="19"/>
      <c r="D131" s="19"/>
      <c r="E131" s="19"/>
      <c r="F131" s="19"/>
      <c r="G131" s="19"/>
      <c r="H131" s="19"/>
      <c r="I131" s="19"/>
      <c r="J131" s="19"/>
      <c r="K131" s="19"/>
    </row>
    <row r="132" spans="2:11" x14ac:dyDescent="0.25">
      <c r="B132" s="19"/>
      <c r="C132" s="19"/>
      <c r="D132" s="19"/>
      <c r="E132" s="19"/>
      <c r="F132" s="19"/>
      <c r="G132" s="19"/>
      <c r="H132" s="19"/>
      <c r="I132" s="19"/>
      <c r="J132" s="19"/>
      <c r="K132" s="19"/>
    </row>
    <row r="133" spans="2:11" ht="15" customHeight="1" x14ac:dyDescent="0.25">
      <c r="B133" s="19" t="s">
        <v>625</v>
      </c>
      <c r="C133" s="19"/>
      <c r="D133" s="19"/>
      <c r="E133" s="19"/>
      <c r="F133" s="19"/>
      <c r="G133" s="19"/>
      <c r="H133" s="19"/>
      <c r="I133" s="19"/>
      <c r="J133" s="19"/>
      <c r="K133" s="19"/>
    </row>
    <row r="134" spans="2:11" ht="15" customHeight="1" x14ac:dyDescent="0.25">
      <c r="B134" s="19" t="s">
        <v>624</v>
      </c>
      <c r="C134" s="19"/>
      <c r="D134" s="19"/>
      <c r="E134" s="19"/>
      <c r="F134" s="19"/>
      <c r="G134" s="19"/>
      <c r="H134" s="19"/>
      <c r="I134" s="19"/>
      <c r="J134" s="19"/>
      <c r="K134" s="19"/>
    </row>
    <row r="135" spans="2:11" x14ac:dyDescent="0.25">
      <c r="B135" s="19"/>
      <c r="C135" s="19"/>
      <c r="D135" s="19"/>
      <c r="E135" s="19"/>
      <c r="F135" s="19"/>
      <c r="G135" s="19"/>
      <c r="H135" s="19"/>
      <c r="I135" s="19"/>
      <c r="J135" s="19"/>
      <c r="K135" s="19"/>
    </row>
    <row r="136" spans="2:11" x14ac:dyDescent="0.25">
      <c r="B136" s="25" t="s">
        <v>508</v>
      </c>
      <c r="C136" s="25"/>
      <c r="D136" s="25"/>
      <c r="E136" s="25"/>
      <c r="F136" s="25"/>
      <c r="G136" s="25"/>
      <c r="H136" s="25"/>
      <c r="I136" s="25"/>
      <c r="J136" s="25"/>
      <c r="K136" s="25"/>
    </row>
    <row r="137" spans="2:11" x14ac:dyDescent="0.25">
      <c r="B137" s="25" t="s">
        <v>507</v>
      </c>
      <c r="C137" s="25"/>
      <c r="D137" s="25"/>
      <c r="E137" s="25"/>
      <c r="F137" s="25"/>
      <c r="G137" s="25"/>
      <c r="H137" s="25"/>
      <c r="I137" s="25"/>
      <c r="J137" s="25"/>
      <c r="K137" s="25"/>
    </row>
    <row r="138" spans="2:11" x14ac:dyDescent="0.25">
      <c r="B138" s="19" t="s">
        <v>506</v>
      </c>
      <c r="C138" s="19"/>
      <c r="D138" s="19"/>
      <c r="E138" s="19"/>
      <c r="F138" s="19"/>
      <c r="G138" s="19"/>
      <c r="H138" s="19"/>
      <c r="I138" s="19"/>
      <c r="J138" s="19"/>
      <c r="K138" s="19"/>
    </row>
    <row r="139" spans="2:11" x14ac:dyDescent="0.25">
      <c r="B139" s="19"/>
      <c r="C139" s="19"/>
      <c r="D139" s="19"/>
      <c r="E139" s="19"/>
      <c r="F139" s="19"/>
      <c r="G139" s="19"/>
      <c r="H139" s="19"/>
      <c r="I139" s="19"/>
      <c r="J139" s="19"/>
      <c r="K139" s="19"/>
    </row>
    <row r="140" spans="2:11" x14ac:dyDescent="0.25">
      <c r="B140" s="25" t="s">
        <v>505</v>
      </c>
      <c r="C140" s="25"/>
      <c r="D140" s="25"/>
      <c r="E140" s="25"/>
      <c r="F140" s="25"/>
      <c r="G140" s="25"/>
      <c r="H140" s="25"/>
      <c r="I140" s="25"/>
      <c r="J140" s="25"/>
      <c r="K140" s="25"/>
    </row>
    <row r="141" spans="2:11" x14ac:dyDescent="0.25">
      <c r="B141" s="25" t="s">
        <v>623</v>
      </c>
      <c r="C141" s="25"/>
      <c r="D141" s="25"/>
      <c r="E141" s="25"/>
      <c r="F141" s="25"/>
      <c r="G141" s="25"/>
      <c r="H141" s="25"/>
      <c r="I141" s="25"/>
      <c r="J141" s="25"/>
      <c r="K141" s="25"/>
    </row>
    <row r="142" spans="2:11" x14ac:dyDescent="0.25">
      <c r="B142" s="19" t="s">
        <v>622</v>
      </c>
      <c r="C142" s="19"/>
      <c r="D142" s="19"/>
      <c r="E142" s="19"/>
      <c r="F142" s="19"/>
      <c r="G142" s="19"/>
      <c r="H142" s="19"/>
      <c r="I142" s="19"/>
      <c r="J142" s="19"/>
      <c r="K142" s="19"/>
    </row>
    <row r="143" spans="2:11" x14ac:dyDescent="0.25">
      <c r="B143" s="19"/>
      <c r="C143" s="19"/>
      <c r="D143" s="19"/>
      <c r="E143" s="19"/>
      <c r="F143" s="19"/>
      <c r="G143" s="19"/>
      <c r="H143" s="19"/>
      <c r="I143" s="19"/>
      <c r="J143" s="19"/>
      <c r="K143" s="19"/>
    </row>
    <row r="144" spans="2:11" x14ac:dyDescent="0.25">
      <c r="B144" s="25" t="s">
        <v>621</v>
      </c>
      <c r="C144" s="25"/>
      <c r="D144" s="25"/>
      <c r="E144" s="25"/>
      <c r="F144" s="25"/>
      <c r="G144" s="25"/>
      <c r="H144" s="25"/>
      <c r="I144" s="25"/>
      <c r="J144" s="25"/>
      <c r="K144" s="25"/>
    </row>
    <row r="145" spans="2:11" ht="15" customHeight="1" x14ac:dyDescent="0.25">
      <c r="B145" s="109" t="s">
        <v>504</v>
      </c>
      <c r="C145" s="109"/>
      <c r="D145" s="109"/>
      <c r="E145" s="109"/>
      <c r="F145" s="109"/>
      <c r="G145" s="109"/>
      <c r="H145" s="109"/>
      <c r="I145" s="109"/>
      <c r="J145" s="109"/>
      <c r="K145" s="109"/>
    </row>
    <row r="146" spans="2:11" x14ac:dyDescent="0.25">
      <c r="B146" s="19" t="s">
        <v>503</v>
      </c>
      <c r="C146" s="19"/>
      <c r="D146" s="19"/>
      <c r="E146" s="19"/>
      <c r="F146" s="19"/>
      <c r="G146" s="19"/>
      <c r="H146" s="19"/>
      <c r="I146" s="19"/>
      <c r="J146" s="19"/>
      <c r="K146" s="19"/>
    </row>
  </sheetData>
  <mergeCells count="33">
    <mergeCell ref="B33:K33"/>
    <mergeCell ref="B70:K70"/>
    <mergeCell ref="B71:K71"/>
    <mergeCell ref="B72:K73"/>
    <mergeCell ref="B131:K132"/>
    <mergeCell ref="B133:K133"/>
    <mergeCell ref="B97:K97"/>
    <mergeCell ref="B4:K4"/>
    <mergeCell ref="B5:K5"/>
    <mergeCell ref="B6:K6"/>
    <mergeCell ref="B7:K7"/>
    <mergeCell ref="B29:K29"/>
    <mergeCell ref="B30:K30"/>
    <mergeCell ref="B31:K32"/>
    <mergeCell ref="B134:K135"/>
    <mergeCell ref="B98:K98"/>
    <mergeCell ref="B99:K99"/>
    <mergeCell ref="B100:K100"/>
    <mergeCell ref="B122:K122"/>
    <mergeCell ref="B123:K123"/>
    <mergeCell ref="B124:K125"/>
    <mergeCell ref="B126:K126"/>
    <mergeCell ref="B128:K128"/>
    <mergeCell ref="B129:K130"/>
    <mergeCell ref="B144:K144"/>
    <mergeCell ref="B145:K145"/>
    <mergeCell ref="B146:K146"/>
    <mergeCell ref="B136:K136"/>
    <mergeCell ref="B137:K137"/>
    <mergeCell ref="B138:K139"/>
    <mergeCell ref="B140:K140"/>
    <mergeCell ref="B141:K141"/>
    <mergeCell ref="B142:K143"/>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1" manualBreakCount="1">
    <brk id="95"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5D7A5-0DC1-45F1-9333-D9DC806AF5B0}">
  <sheetPr>
    <tabColor rgb="FFC00000"/>
    <pageSetUpPr fitToPage="1"/>
  </sheetPr>
  <dimension ref="A1:S146"/>
  <sheetViews>
    <sheetView workbookViewId="0">
      <selection sqref="A1:B1"/>
    </sheetView>
  </sheetViews>
  <sheetFormatPr defaultColWidth="9.28515625" defaultRowHeight="15" x14ac:dyDescent="0.25"/>
  <cols>
    <col min="1" max="1" width="6.5703125" bestFit="1" customWidth="1"/>
    <col min="2" max="2" width="17.5703125" customWidth="1"/>
    <col min="3" max="3" width="16.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9" customWidth="1"/>
    <col min="11" max="11" width="17.5703125" bestFit="1" customWidth="1"/>
    <col min="12" max="12" width="4.7109375" bestFit="1" customWidth="1"/>
    <col min="15" max="15" width="14.42578125" bestFit="1" customWidth="1"/>
    <col min="16" max="17" width="15.28515625" bestFit="1" customWidth="1"/>
    <col min="18" max="18" width="16.5703125" bestFit="1" customWidth="1"/>
  </cols>
  <sheetData>
    <row r="1" spans="1:12" x14ac:dyDescent="0.25">
      <c r="B1" s="17" t="s">
        <v>65</v>
      </c>
      <c r="K1" s="79" t="s">
        <v>410</v>
      </c>
    </row>
    <row r="2" spans="1:12" x14ac:dyDescent="0.25">
      <c r="B2" s="80" t="s">
        <v>370</v>
      </c>
      <c r="K2" s="79" t="s">
        <v>409</v>
      </c>
    </row>
    <row r="4" spans="1:12" x14ac:dyDescent="0.25">
      <c r="B4" s="112" t="s">
        <v>620</v>
      </c>
      <c r="C4" s="112"/>
      <c r="D4" s="112"/>
      <c r="E4" s="112"/>
      <c r="F4" s="112"/>
      <c r="G4" s="112"/>
      <c r="H4" s="112"/>
      <c r="I4" s="112"/>
      <c r="J4" s="112"/>
      <c r="K4" s="112"/>
    </row>
    <row r="5" spans="1:12" x14ac:dyDescent="0.25">
      <c r="B5" s="28" t="s">
        <v>417</v>
      </c>
      <c r="C5" s="28"/>
      <c r="D5" s="28"/>
      <c r="E5" s="28"/>
      <c r="F5" s="28"/>
      <c r="G5" s="28"/>
      <c r="H5" s="28"/>
      <c r="I5" s="28"/>
      <c r="J5" s="28"/>
      <c r="K5" s="28"/>
    </row>
    <row r="6" spans="1:12" x14ac:dyDescent="0.25">
      <c r="B6" s="25" t="s">
        <v>619</v>
      </c>
      <c r="C6" s="25"/>
      <c r="D6" s="25"/>
      <c r="E6" s="25"/>
      <c r="F6" s="25"/>
      <c r="G6" s="25"/>
      <c r="H6" s="25"/>
      <c r="I6" s="25"/>
      <c r="J6" s="25"/>
      <c r="K6" s="25"/>
    </row>
    <row r="7" spans="1:12" x14ac:dyDescent="0.25">
      <c r="B7" s="25" t="s">
        <v>639</v>
      </c>
      <c r="C7" s="25"/>
      <c r="D7" s="25"/>
      <c r="E7" s="25"/>
      <c r="F7" s="25"/>
      <c r="G7" s="25"/>
      <c r="H7" s="25"/>
      <c r="I7" s="25"/>
      <c r="J7" s="25"/>
      <c r="K7" s="25"/>
    </row>
    <row r="8" spans="1:12" x14ac:dyDescent="0.25">
      <c r="B8" s="18"/>
      <c r="C8" s="18"/>
      <c r="D8" s="18"/>
      <c r="E8" s="18"/>
      <c r="F8" s="18"/>
      <c r="G8" s="18"/>
      <c r="H8" s="18"/>
      <c r="I8" s="18"/>
      <c r="J8" s="18"/>
      <c r="K8" s="18"/>
    </row>
    <row r="9" spans="1:12" x14ac:dyDescent="0.25">
      <c r="B9" s="17"/>
      <c r="C9" s="37" t="s">
        <v>542</v>
      </c>
      <c r="D9" s="37" t="s">
        <v>541</v>
      </c>
      <c r="E9" s="37" t="s">
        <v>540</v>
      </c>
      <c r="F9" s="37" t="s">
        <v>539</v>
      </c>
      <c r="G9" s="37" t="s">
        <v>564</v>
      </c>
      <c r="H9" s="37" t="s">
        <v>563</v>
      </c>
      <c r="I9" s="37" t="s">
        <v>562</v>
      </c>
      <c r="J9" s="37" t="s">
        <v>592</v>
      </c>
    </row>
    <row r="10" spans="1:12" x14ac:dyDescent="0.25">
      <c r="B10" s="17"/>
      <c r="C10" s="119" t="s">
        <v>93</v>
      </c>
      <c r="D10" s="119" t="s">
        <v>285</v>
      </c>
      <c r="E10" s="6"/>
      <c r="F10" s="6"/>
      <c r="G10" s="6"/>
      <c r="H10" s="6"/>
      <c r="I10" s="6"/>
      <c r="J10" s="119" t="s">
        <v>618</v>
      </c>
    </row>
    <row r="11" spans="1:12" x14ac:dyDescent="0.25">
      <c r="B11" s="17"/>
      <c r="C11" s="6" t="s">
        <v>585</v>
      </c>
      <c r="D11" s="6" t="s">
        <v>611</v>
      </c>
      <c r="E11" s="6"/>
      <c r="F11" s="6"/>
      <c r="G11" s="6" t="s">
        <v>617</v>
      </c>
      <c r="H11" s="6" t="s">
        <v>616</v>
      </c>
      <c r="I11" s="6"/>
      <c r="J11" s="119"/>
    </row>
    <row r="12" spans="1:12" x14ac:dyDescent="0.25">
      <c r="A12" s="37" t="s">
        <v>100</v>
      </c>
      <c r="B12" s="37" t="s">
        <v>533</v>
      </c>
      <c r="C12" s="37" t="s">
        <v>583</v>
      </c>
      <c r="D12" s="37" t="s">
        <v>583</v>
      </c>
      <c r="E12" s="37" t="s">
        <v>615</v>
      </c>
      <c r="F12" s="37" t="s">
        <v>614</v>
      </c>
      <c r="G12" s="37" t="s">
        <v>613</v>
      </c>
      <c r="H12" s="37" t="s">
        <v>612</v>
      </c>
      <c r="I12" s="37" t="s">
        <v>611</v>
      </c>
      <c r="J12" s="37" t="s">
        <v>610</v>
      </c>
      <c r="K12" s="37"/>
      <c r="L12" s="37" t="s">
        <v>100</v>
      </c>
    </row>
    <row r="13" spans="1:12" x14ac:dyDescent="0.25">
      <c r="A13" s="6">
        <v>100</v>
      </c>
      <c r="B13" t="s">
        <v>609</v>
      </c>
      <c r="C13" s="70">
        <v>187677228</v>
      </c>
      <c r="D13" s="70">
        <v>-11698864.370000001</v>
      </c>
      <c r="E13" s="70">
        <v>367851855.82999998</v>
      </c>
      <c r="F13" s="70">
        <v>382825674.11000001</v>
      </c>
      <c r="G13" s="70">
        <v>92330982.330000013</v>
      </c>
      <c r="H13" s="70">
        <v>3178381.47</v>
      </c>
      <c r="I13" s="70">
        <v>43699991.700000003</v>
      </c>
      <c r="J13" s="97">
        <v>1065865249.0700002</v>
      </c>
      <c r="K13" s="94"/>
      <c r="L13" s="6">
        <v>100</v>
      </c>
    </row>
    <row r="14" spans="1:12" x14ac:dyDescent="0.25">
      <c r="A14" s="6">
        <v>101</v>
      </c>
      <c r="B14" t="s">
        <v>608</v>
      </c>
      <c r="C14" s="70">
        <v>196603584</v>
      </c>
      <c r="D14" s="70">
        <v>-8728200</v>
      </c>
      <c r="E14" s="70">
        <v>348186233</v>
      </c>
      <c r="F14" s="70">
        <v>344368651</v>
      </c>
      <c r="G14" s="70">
        <v>97948186</v>
      </c>
      <c r="H14" s="70">
        <v>-313495</v>
      </c>
      <c r="I14" s="70">
        <v>43022446</v>
      </c>
      <c r="J14" s="97">
        <v>1021087405</v>
      </c>
      <c r="K14" s="94"/>
      <c r="L14" s="6">
        <v>101</v>
      </c>
    </row>
    <row r="15" spans="1:12" x14ac:dyDescent="0.25">
      <c r="A15" s="6">
        <v>102</v>
      </c>
      <c r="B15" t="s">
        <v>607</v>
      </c>
      <c r="C15" s="70">
        <v>230588030</v>
      </c>
      <c r="D15" s="70">
        <v>-1793866</v>
      </c>
      <c r="E15" s="70">
        <v>399232902</v>
      </c>
      <c r="F15" s="70">
        <v>385982840.00000006</v>
      </c>
      <c r="G15" s="70">
        <v>113530904</v>
      </c>
      <c r="H15" s="70">
        <v>-439162</v>
      </c>
      <c r="I15" s="70">
        <v>46827239</v>
      </c>
      <c r="J15" s="97">
        <v>1173928887</v>
      </c>
      <c r="K15" s="94"/>
      <c r="L15" s="6">
        <v>102</v>
      </c>
    </row>
    <row r="16" spans="1:12" x14ac:dyDescent="0.25">
      <c r="A16" s="6">
        <v>103</v>
      </c>
      <c r="B16" t="s">
        <v>606</v>
      </c>
      <c r="C16" s="70">
        <v>210003286</v>
      </c>
      <c r="D16" s="70">
        <v>8519714</v>
      </c>
      <c r="E16" s="70">
        <v>141294557</v>
      </c>
      <c r="F16" s="70">
        <v>315312412.99999994</v>
      </c>
      <c r="G16" s="70">
        <v>101021743</v>
      </c>
      <c r="H16" s="70">
        <v>-334763</v>
      </c>
      <c r="I16" s="70">
        <v>37612784</v>
      </c>
      <c r="J16" s="97">
        <v>813429734</v>
      </c>
      <c r="K16" s="94"/>
      <c r="L16" s="6">
        <v>103</v>
      </c>
    </row>
    <row r="17" spans="1:12" x14ac:dyDescent="0.25">
      <c r="A17" s="6">
        <v>104</v>
      </c>
      <c r="B17" t="s">
        <v>524</v>
      </c>
      <c r="C17" s="70">
        <v>220759806</v>
      </c>
      <c r="D17" s="70">
        <v>9463537</v>
      </c>
      <c r="E17" s="70">
        <v>376584324</v>
      </c>
      <c r="F17" s="70">
        <v>340268999.99999994</v>
      </c>
      <c r="G17" s="70">
        <v>105804463.99999999</v>
      </c>
      <c r="H17" s="70">
        <v>-478383</v>
      </c>
      <c r="I17" s="70">
        <v>39341285</v>
      </c>
      <c r="J17" s="97">
        <v>1091744033</v>
      </c>
      <c r="K17" s="94"/>
      <c r="L17" s="6">
        <v>104</v>
      </c>
    </row>
    <row r="18" spans="1:12" x14ac:dyDescent="0.25">
      <c r="A18" s="6">
        <v>105</v>
      </c>
      <c r="B18" t="s">
        <v>605</v>
      </c>
      <c r="C18" s="70">
        <v>254091681</v>
      </c>
      <c r="D18" s="70">
        <v>11338406</v>
      </c>
      <c r="E18" s="70">
        <v>502818143</v>
      </c>
      <c r="F18" s="70">
        <v>461168684</v>
      </c>
      <c r="G18" s="70">
        <v>123772277</v>
      </c>
      <c r="H18" s="70">
        <v>-666402</v>
      </c>
      <c r="I18" s="70">
        <v>44757351</v>
      </c>
      <c r="J18" s="97">
        <v>1397280140</v>
      </c>
      <c r="K18" s="94"/>
      <c r="L18" s="6">
        <v>105</v>
      </c>
    </row>
    <row r="19" spans="1:12" x14ac:dyDescent="0.25">
      <c r="A19" s="6">
        <v>106</v>
      </c>
      <c r="B19" t="s">
        <v>604</v>
      </c>
      <c r="C19" s="70">
        <v>268565476</v>
      </c>
      <c r="D19" s="70">
        <v>12103389</v>
      </c>
      <c r="E19" s="70">
        <v>618085706</v>
      </c>
      <c r="F19" s="70">
        <v>563832809</v>
      </c>
      <c r="G19" s="70">
        <v>138325765</v>
      </c>
      <c r="H19" s="70">
        <v>-590330</v>
      </c>
      <c r="I19" s="70">
        <v>48668339</v>
      </c>
      <c r="J19" s="97">
        <v>1648991154</v>
      </c>
      <c r="K19" s="94"/>
      <c r="L19" s="6">
        <v>106</v>
      </c>
    </row>
    <row r="20" spans="1:12" x14ac:dyDescent="0.25">
      <c r="A20" s="6">
        <v>107</v>
      </c>
      <c r="B20" t="s">
        <v>603</v>
      </c>
      <c r="C20" s="70">
        <v>294359137</v>
      </c>
      <c r="D20" s="70">
        <v>13495054</v>
      </c>
      <c r="E20" s="70">
        <v>684547851</v>
      </c>
      <c r="F20" s="70">
        <v>628589821.00000012</v>
      </c>
      <c r="G20" s="70">
        <v>146931256.42000002</v>
      </c>
      <c r="H20" s="70">
        <v>-860487</v>
      </c>
      <c r="I20" s="70">
        <v>51335458</v>
      </c>
      <c r="J20" s="97">
        <v>1818398090.4200001</v>
      </c>
      <c r="K20" s="94"/>
      <c r="L20" s="6">
        <v>107</v>
      </c>
    </row>
    <row r="21" spans="1:12" x14ac:dyDescent="0.25">
      <c r="A21" s="6">
        <v>108</v>
      </c>
      <c r="B21" t="s">
        <v>602</v>
      </c>
      <c r="C21" s="70">
        <v>282833234</v>
      </c>
      <c r="D21" s="70">
        <v>12913039</v>
      </c>
      <c r="E21" s="70">
        <v>638559945</v>
      </c>
      <c r="F21" s="70">
        <v>596192775.00000012</v>
      </c>
      <c r="G21" s="70">
        <v>141739936</v>
      </c>
      <c r="H21" s="70">
        <v>-848072</v>
      </c>
      <c r="I21" s="70">
        <v>49326426</v>
      </c>
      <c r="J21" s="97">
        <v>1720717283</v>
      </c>
      <c r="K21" s="94"/>
      <c r="L21" s="6">
        <v>108</v>
      </c>
    </row>
    <row r="22" spans="1:12" x14ac:dyDescent="0.25">
      <c r="A22" s="6">
        <v>109</v>
      </c>
      <c r="B22" t="s">
        <v>601</v>
      </c>
      <c r="C22" s="70">
        <v>240513369</v>
      </c>
      <c r="D22" s="70">
        <v>10987496</v>
      </c>
      <c r="E22" s="70">
        <v>283435155</v>
      </c>
      <c r="F22" s="70">
        <v>440678992</v>
      </c>
      <c r="G22" s="70">
        <v>120713648.59999999</v>
      </c>
      <c r="H22" s="70">
        <v>-763006</v>
      </c>
      <c r="I22" s="70">
        <v>42259525</v>
      </c>
      <c r="J22" s="97">
        <v>1137825179.5999999</v>
      </c>
      <c r="K22" s="94"/>
      <c r="L22" s="6">
        <v>109</v>
      </c>
    </row>
    <row r="23" spans="1:12" x14ac:dyDescent="0.25">
      <c r="A23" s="6">
        <v>110</v>
      </c>
      <c r="B23" t="s">
        <v>600</v>
      </c>
      <c r="C23" s="70">
        <v>210759065</v>
      </c>
      <c r="D23" s="70">
        <v>9675037.879999999</v>
      </c>
      <c r="E23" s="70">
        <v>376574941.08999997</v>
      </c>
      <c r="F23" s="70">
        <v>336190577.74999994</v>
      </c>
      <c r="G23" s="70">
        <v>106118606.96999998</v>
      </c>
      <c r="H23" s="70">
        <v>-704144.74</v>
      </c>
      <c r="I23" s="70">
        <v>36931604.719999999</v>
      </c>
      <c r="J23" s="97">
        <v>1075545688.6700001</v>
      </c>
      <c r="K23" s="94"/>
      <c r="L23" s="6">
        <v>110</v>
      </c>
    </row>
    <row r="24" spans="1:12" x14ac:dyDescent="0.25">
      <c r="A24" s="6">
        <v>111</v>
      </c>
      <c r="B24" t="s">
        <v>599</v>
      </c>
      <c r="C24" s="70">
        <v>234410586</v>
      </c>
      <c r="D24" s="70">
        <v>10760445</v>
      </c>
      <c r="E24" s="70">
        <v>414766651</v>
      </c>
      <c r="F24" s="70">
        <v>352308603</v>
      </c>
      <c r="G24" s="70">
        <v>117550359</v>
      </c>
      <c r="H24" s="70">
        <v>-803458</v>
      </c>
      <c r="I24" s="70">
        <v>40289596</v>
      </c>
      <c r="J24" s="97">
        <v>1169282782</v>
      </c>
      <c r="K24" s="94"/>
      <c r="L24" s="6">
        <v>111</v>
      </c>
    </row>
    <row r="25" spans="1:12" x14ac:dyDescent="0.25">
      <c r="A25" s="6">
        <v>112</v>
      </c>
      <c r="B25" t="s">
        <v>598</v>
      </c>
      <c r="C25" s="96">
        <v>2831164482</v>
      </c>
      <c r="D25" s="96">
        <v>77035187.50999999</v>
      </c>
      <c r="E25" s="96">
        <v>5151938263.9200001</v>
      </c>
      <c r="F25" s="96">
        <v>5147720839.8600006</v>
      </c>
      <c r="G25" s="96">
        <v>1405788128.3199999</v>
      </c>
      <c r="H25" s="96">
        <v>-3623321.2699999996</v>
      </c>
      <c r="I25" s="96">
        <v>524072045.41999996</v>
      </c>
      <c r="J25" s="96">
        <v>15134095625.76</v>
      </c>
      <c r="K25" s="94"/>
      <c r="L25" s="6">
        <v>112</v>
      </c>
    </row>
    <row r="26" spans="1:12" x14ac:dyDescent="0.25">
      <c r="A26" s="6"/>
      <c r="L26" s="6"/>
    </row>
    <row r="27" spans="1:12" x14ac:dyDescent="0.25">
      <c r="A27" s="6">
        <v>113</v>
      </c>
      <c r="I27" s="139" t="s">
        <v>597</v>
      </c>
      <c r="J27" s="70">
        <v>15134095626</v>
      </c>
      <c r="L27" s="6">
        <v>113</v>
      </c>
    </row>
    <row r="28" spans="1:12" x14ac:dyDescent="0.25">
      <c r="L28" s="6"/>
    </row>
    <row r="29" spans="1:12" x14ac:dyDescent="0.25">
      <c r="B29" s="112" t="s">
        <v>596</v>
      </c>
      <c r="C29" s="112"/>
      <c r="D29" s="112"/>
      <c r="E29" s="112"/>
      <c r="F29" s="112"/>
      <c r="G29" s="112"/>
      <c r="H29" s="112"/>
      <c r="I29" s="112"/>
      <c r="J29" s="112"/>
      <c r="K29" s="112"/>
    </row>
    <row r="30" spans="1:12" x14ac:dyDescent="0.25">
      <c r="B30" s="28" t="s">
        <v>417</v>
      </c>
      <c r="C30" s="28"/>
      <c r="D30" s="28"/>
      <c r="E30" s="28"/>
      <c r="F30" s="28"/>
      <c r="G30" s="28"/>
      <c r="H30" s="28"/>
      <c r="I30" s="28"/>
      <c r="J30" s="28"/>
      <c r="K30" s="28"/>
    </row>
    <row r="31" spans="1:12" x14ac:dyDescent="0.25">
      <c r="B31" s="19" t="s">
        <v>638</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5" t="s">
        <v>595</v>
      </c>
      <c r="C33" s="25"/>
      <c r="D33" s="25"/>
      <c r="E33" s="25"/>
      <c r="F33" s="25"/>
      <c r="G33" s="25"/>
      <c r="H33" s="25"/>
      <c r="I33" s="25"/>
      <c r="J33" s="25"/>
      <c r="K33" s="25"/>
    </row>
    <row r="34" spans="1:12" x14ac:dyDescent="0.25">
      <c r="B34" s="17"/>
    </row>
    <row r="35" spans="1:12" x14ac:dyDescent="0.25">
      <c r="A35" s="37" t="s">
        <v>100</v>
      </c>
      <c r="B35" s="37" t="s">
        <v>594</v>
      </c>
      <c r="C35" s="37" t="s">
        <v>593</v>
      </c>
      <c r="L35" s="37" t="s">
        <v>100</v>
      </c>
    </row>
    <row r="36" spans="1:12" x14ac:dyDescent="0.25">
      <c r="A36" s="6">
        <v>200</v>
      </c>
      <c r="B36" s="138">
        <v>2685688025.057198</v>
      </c>
      <c r="C36" s="66" t="s">
        <v>637</v>
      </c>
      <c r="E36" s="33">
        <v>6562966.7627530098</v>
      </c>
      <c r="F36" s="102"/>
      <c r="L36" s="6">
        <v>200</v>
      </c>
    </row>
    <row r="37" spans="1:12" x14ac:dyDescent="0.25">
      <c r="A37" s="6"/>
    </row>
    <row r="38" spans="1:12" x14ac:dyDescent="0.25">
      <c r="A38" s="6"/>
      <c r="B38" s="6"/>
      <c r="C38" s="37" t="s">
        <v>542</v>
      </c>
      <c r="D38" s="37" t="s">
        <v>541</v>
      </c>
      <c r="E38" s="37" t="s">
        <v>540</v>
      </c>
      <c r="F38" s="37" t="s">
        <v>539</v>
      </c>
      <c r="G38" s="37" t="s">
        <v>564</v>
      </c>
      <c r="H38" s="37" t="s">
        <v>563</v>
      </c>
      <c r="I38" s="37" t="s">
        <v>562</v>
      </c>
      <c r="J38" s="37" t="s">
        <v>592</v>
      </c>
      <c r="K38" s="37" t="s">
        <v>591</v>
      </c>
    </row>
    <row r="39" spans="1:12" x14ac:dyDescent="0.25">
      <c r="A39" s="6"/>
      <c r="B39" s="6"/>
      <c r="C39" s="6"/>
      <c r="D39" s="137" t="s">
        <v>222</v>
      </c>
      <c r="E39" s="119" t="s">
        <v>175</v>
      </c>
      <c r="F39" s="119" t="s">
        <v>636</v>
      </c>
      <c r="G39" s="119" t="s">
        <v>590</v>
      </c>
      <c r="H39" s="119" t="s">
        <v>589</v>
      </c>
      <c r="I39" s="119" t="s">
        <v>588</v>
      </c>
      <c r="J39" s="119" t="s">
        <v>587</v>
      </c>
      <c r="K39" s="119" t="s">
        <v>635</v>
      </c>
    </row>
    <row r="40" spans="1:12" x14ac:dyDescent="0.25">
      <c r="A40" s="6"/>
      <c r="B40" s="6"/>
      <c r="C40" s="6"/>
      <c r="D40" s="6"/>
      <c r="E40" s="6"/>
      <c r="F40" s="6"/>
      <c r="G40" s="6" t="s">
        <v>586</v>
      </c>
      <c r="H40" s="6"/>
      <c r="I40" s="6"/>
      <c r="J40" s="6"/>
      <c r="K40" s="6" t="s">
        <v>586</v>
      </c>
    </row>
    <row r="41" spans="1:12" x14ac:dyDescent="0.25">
      <c r="A41" s="6"/>
      <c r="B41" s="6"/>
      <c r="C41" s="6"/>
      <c r="D41" s="6" t="s">
        <v>585</v>
      </c>
      <c r="E41" s="6" t="s">
        <v>585</v>
      </c>
      <c r="F41" s="6" t="s">
        <v>585</v>
      </c>
      <c r="G41" s="6" t="s">
        <v>584</v>
      </c>
      <c r="H41" s="6"/>
      <c r="I41" s="6"/>
      <c r="J41" s="6"/>
      <c r="K41" s="6" t="s">
        <v>584</v>
      </c>
    </row>
    <row r="42" spans="1:12" x14ac:dyDescent="0.25">
      <c r="A42" s="6"/>
      <c r="B42" s="6"/>
      <c r="C42" s="6"/>
      <c r="D42" s="6" t="s">
        <v>556</v>
      </c>
      <c r="E42" s="6" t="s">
        <v>583</v>
      </c>
      <c r="F42" s="6" t="s">
        <v>582</v>
      </c>
      <c r="G42" s="6" t="s">
        <v>580</v>
      </c>
      <c r="H42" s="6" t="s">
        <v>556</v>
      </c>
      <c r="I42" s="6" t="s">
        <v>556</v>
      </c>
      <c r="J42" s="6" t="s">
        <v>581</v>
      </c>
      <c r="K42" s="6" t="s">
        <v>580</v>
      </c>
    </row>
    <row r="43" spans="1:12" x14ac:dyDescent="0.25">
      <c r="A43" s="6"/>
      <c r="B43" s="37" t="s">
        <v>533</v>
      </c>
      <c r="C43" s="37" t="s">
        <v>555</v>
      </c>
      <c r="D43" s="37" t="s">
        <v>536</v>
      </c>
      <c r="E43" s="37" t="s">
        <v>579</v>
      </c>
      <c r="F43" s="37" t="s">
        <v>578</v>
      </c>
      <c r="G43" s="37" t="s">
        <v>552</v>
      </c>
      <c r="H43" s="37" t="s">
        <v>550</v>
      </c>
      <c r="I43" s="37" t="s">
        <v>569</v>
      </c>
      <c r="J43" s="37" t="s">
        <v>569</v>
      </c>
      <c r="K43" s="37" t="s">
        <v>577</v>
      </c>
    </row>
    <row r="44" spans="1:12" x14ac:dyDescent="0.25">
      <c r="A44" s="6">
        <v>201</v>
      </c>
      <c r="B44" t="s">
        <v>517</v>
      </c>
      <c r="C44" s="119">
        <v>2021</v>
      </c>
      <c r="D44" s="119" t="s">
        <v>566</v>
      </c>
      <c r="E44" s="119" t="s">
        <v>566</v>
      </c>
      <c r="F44" s="119" t="s">
        <v>566</v>
      </c>
      <c r="G44" s="70">
        <v>-1192893.77</v>
      </c>
      <c r="H44" s="119" t="s">
        <v>566</v>
      </c>
      <c r="I44" s="119" t="s">
        <v>566</v>
      </c>
      <c r="J44" s="70">
        <v>-99434.57</v>
      </c>
      <c r="K44" s="97">
        <v>-1292328.3400000001</v>
      </c>
      <c r="L44" s="6">
        <v>201</v>
      </c>
    </row>
    <row r="45" spans="1:12" x14ac:dyDescent="0.25">
      <c r="A45" s="6">
        <v>202</v>
      </c>
      <c r="B45" t="s">
        <v>528</v>
      </c>
      <c r="C45" s="119">
        <v>2022</v>
      </c>
      <c r="D45" s="97">
        <v>205686083.03510138</v>
      </c>
      <c r="E45" s="97">
        <v>187677228</v>
      </c>
      <c r="F45" s="97">
        <v>18008855.035101384</v>
      </c>
      <c r="G45" s="97">
        <v>16815961.265101384</v>
      </c>
      <c r="H45" s="136">
        <v>2.7000000000000001E-3</v>
      </c>
      <c r="I45" s="97">
        <v>20822.669999999998</v>
      </c>
      <c r="J45" s="97">
        <v>-78611.900000000009</v>
      </c>
      <c r="K45" s="97">
        <v>16737349.369999999</v>
      </c>
      <c r="L45" s="6">
        <v>202</v>
      </c>
    </row>
    <row r="46" spans="1:12" x14ac:dyDescent="0.25">
      <c r="A46" s="6">
        <v>203</v>
      </c>
      <c r="B46" t="s">
        <v>527</v>
      </c>
      <c r="C46" s="119">
        <v>2022</v>
      </c>
      <c r="D46" s="97">
        <v>187756344.13677916</v>
      </c>
      <c r="E46" s="97">
        <v>196603584</v>
      </c>
      <c r="F46" s="97">
        <v>-8847239.8632208407</v>
      </c>
      <c r="G46" s="97">
        <v>7968721.4018805437</v>
      </c>
      <c r="H46" s="136">
        <v>2.7000000000000001E-3</v>
      </c>
      <c r="I46" s="97">
        <v>33247.07</v>
      </c>
      <c r="J46" s="97">
        <v>-45364.830000000009</v>
      </c>
      <c r="K46" s="97">
        <v>7923356.5700000003</v>
      </c>
      <c r="L46" s="6">
        <v>203</v>
      </c>
    </row>
    <row r="47" spans="1:12" x14ac:dyDescent="0.25">
      <c r="A47" s="6">
        <v>204</v>
      </c>
      <c r="B47" t="s">
        <v>526</v>
      </c>
      <c r="C47" s="119">
        <v>2022</v>
      </c>
      <c r="D47" s="97">
        <v>201606134.28541437</v>
      </c>
      <c r="E47" s="97">
        <v>230588030</v>
      </c>
      <c r="F47" s="97">
        <v>-28981895.714585632</v>
      </c>
      <c r="G47" s="97">
        <v>-21013174.312705088</v>
      </c>
      <c r="H47" s="136">
        <v>2.7000000000000001E-3</v>
      </c>
      <c r="I47" s="97">
        <v>-17732.5</v>
      </c>
      <c r="J47" s="97">
        <v>-63097.330000000009</v>
      </c>
      <c r="K47" s="97">
        <v>-21076271.640000001</v>
      </c>
      <c r="L47" s="6">
        <v>204</v>
      </c>
    </row>
    <row r="48" spans="1:12" x14ac:dyDescent="0.25">
      <c r="A48" s="6">
        <v>205</v>
      </c>
      <c r="B48" t="s">
        <v>525</v>
      </c>
      <c r="C48" s="119">
        <v>2022</v>
      </c>
      <c r="D48" s="97">
        <v>196582359.1354897</v>
      </c>
      <c r="E48" s="97">
        <v>210003286</v>
      </c>
      <c r="F48" s="97">
        <v>-13420926.864510298</v>
      </c>
      <c r="G48" s="97">
        <v>-34434101.177215382</v>
      </c>
      <c r="H48" s="136">
        <v>2.7000000000000001E-3</v>
      </c>
      <c r="I48" s="97">
        <v>-75024.179999999993</v>
      </c>
      <c r="J48" s="97">
        <v>-138121.51</v>
      </c>
      <c r="K48" s="97">
        <v>-34572222.689999998</v>
      </c>
      <c r="L48" s="6">
        <v>205</v>
      </c>
    </row>
    <row r="49" spans="1:19" x14ac:dyDescent="0.25">
      <c r="A49" s="6">
        <v>206</v>
      </c>
      <c r="B49" t="s">
        <v>524</v>
      </c>
      <c r="C49" s="119">
        <v>2022</v>
      </c>
      <c r="D49" s="97">
        <v>221785304.87030694</v>
      </c>
      <c r="E49" s="97">
        <v>220759806</v>
      </c>
      <c r="F49" s="97">
        <v>1025498.8703069389</v>
      </c>
      <c r="G49" s="97">
        <v>-33408602.306908444</v>
      </c>
      <c r="H49" s="136">
        <v>2.7000000000000001E-3</v>
      </c>
      <c r="I49" s="97">
        <v>-91960.58</v>
      </c>
      <c r="J49" s="97">
        <v>-230082.09000000003</v>
      </c>
      <c r="K49" s="97">
        <v>-33638684.399999999</v>
      </c>
      <c r="L49" s="6">
        <v>206</v>
      </c>
    </row>
    <row r="50" spans="1:19" x14ac:dyDescent="0.25">
      <c r="A50" s="6">
        <v>207</v>
      </c>
      <c r="B50" t="s">
        <v>523</v>
      </c>
      <c r="C50" s="119">
        <v>2022</v>
      </c>
      <c r="D50" s="97">
        <v>249759399.50604436</v>
      </c>
      <c r="E50" s="97">
        <v>254091681</v>
      </c>
      <c r="F50" s="97">
        <v>-4332281.493955642</v>
      </c>
      <c r="G50" s="97">
        <v>-37740883.800864086</v>
      </c>
      <c r="H50" s="136">
        <v>2.7000000000000001E-3</v>
      </c>
      <c r="I50" s="97">
        <v>-96673.03</v>
      </c>
      <c r="J50" s="97">
        <v>-326755.12</v>
      </c>
      <c r="K50" s="97">
        <v>-38067638.920000002</v>
      </c>
      <c r="L50" s="6">
        <v>207</v>
      </c>
    </row>
    <row r="51" spans="1:19" x14ac:dyDescent="0.25">
      <c r="A51" s="6">
        <v>208</v>
      </c>
      <c r="B51" t="s">
        <v>522</v>
      </c>
      <c r="C51" s="119">
        <v>2022</v>
      </c>
      <c r="D51" s="97">
        <v>266666993.72103235</v>
      </c>
      <c r="E51" s="97">
        <v>268565476</v>
      </c>
      <c r="F51" s="97">
        <v>-1898482.2789676487</v>
      </c>
      <c r="G51" s="97">
        <v>-39639366.079831734</v>
      </c>
      <c r="H51" s="136">
        <v>2.9999999999999996E-3</v>
      </c>
      <c r="I51" s="97">
        <v>-117050.64</v>
      </c>
      <c r="J51" s="97">
        <v>-443805.76</v>
      </c>
      <c r="K51" s="97">
        <v>-40083171.840000004</v>
      </c>
      <c r="L51" s="6">
        <v>208</v>
      </c>
    </row>
    <row r="52" spans="1:19" x14ac:dyDescent="0.25">
      <c r="A52" s="6">
        <v>209</v>
      </c>
      <c r="B52" t="s">
        <v>521</v>
      </c>
      <c r="C52" s="119">
        <v>2022</v>
      </c>
      <c r="D52" s="97">
        <v>276125866.48669451</v>
      </c>
      <c r="E52" s="97">
        <v>294359137</v>
      </c>
      <c r="F52" s="97">
        <v>-18233270.513305485</v>
      </c>
      <c r="G52" s="97">
        <v>-57872636.59313722</v>
      </c>
      <c r="H52" s="136">
        <v>2.9999999999999996E-3</v>
      </c>
      <c r="I52" s="97">
        <v>-147599.42000000001</v>
      </c>
      <c r="J52" s="97">
        <v>-591405.18000000005</v>
      </c>
      <c r="K52" s="97">
        <v>-58464041.770000003</v>
      </c>
      <c r="L52" s="6">
        <v>209</v>
      </c>
    </row>
    <row r="53" spans="1:19" x14ac:dyDescent="0.25">
      <c r="A53" s="6">
        <v>210</v>
      </c>
      <c r="B53" t="s">
        <v>520</v>
      </c>
      <c r="C53" s="119">
        <v>2022</v>
      </c>
      <c r="D53" s="97">
        <v>250599801.39560252</v>
      </c>
      <c r="E53" s="97">
        <v>282833234</v>
      </c>
      <c r="F53" s="97">
        <v>-32233432.604397476</v>
      </c>
      <c r="G53" s="97">
        <v>-90106069.197534695</v>
      </c>
      <c r="H53" s="136">
        <v>2.9999999999999996E-3</v>
      </c>
      <c r="I53" s="97">
        <v>-223742.27</v>
      </c>
      <c r="J53" s="97">
        <v>-815147.45000000007</v>
      </c>
      <c r="K53" s="97">
        <v>-90921216.650000006</v>
      </c>
      <c r="L53" s="6">
        <v>210</v>
      </c>
    </row>
    <row r="54" spans="1:19" x14ac:dyDescent="0.25">
      <c r="A54" s="6">
        <v>211</v>
      </c>
      <c r="B54" t="s">
        <v>519</v>
      </c>
      <c r="C54" s="119">
        <v>2022</v>
      </c>
      <c r="D54" s="97">
        <v>215247924.97364947</v>
      </c>
      <c r="E54" s="97">
        <v>240513369</v>
      </c>
      <c r="F54" s="97">
        <v>-25265444.026350528</v>
      </c>
      <c r="G54" s="97">
        <v>-115371513.22388522</v>
      </c>
      <c r="H54" s="136">
        <v>4.1000000000000003E-3</v>
      </c>
      <c r="I54" s="97">
        <v>-424571.15</v>
      </c>
      <c r="J54" s="97">
        <v>-1239718.6000000001</v>
      </c>
      <c r="K54" s="97">
        <v>-116611231.81999999</v>
      </c>
      <c r="L54" s="6">
        <v>211</v>
      </c>
    </row>
    <row r="55" spans="1:19" x14ac:dyDescent="0.25">
      <c r="A55" s="6">
        <v>212</v>
      </c>
      <c r="B55" t="s">
        <v>518</v>
      </c>
      <c r="C55" s="119">
        <v>2022</v>
      </c>
      <c r="D55" s="97">
        <v>198498284.44551489</v>
      </c>
      <c r="E55" s="97">
        <v>210759065</v>
      </c>
      <c r="F55" s="97">
        <v>-12260780.554485112</v>
      </c>
      <c r="G55" s="97">
        <v>-127632293.77837034</v>
      </c>
      <c r="H55" s="136">
        <v>4.1000000000000003E-3</v>
      </c>
      <c r="I55" s="97">
        <v>-503240.65</v>
      </c>
      <c r="J55" s="97">
        <v>-1742959.25</v>
      </c>
      <c r="K55" s="97">
        <v>-129375253.03</v>
      </c>
      <c r="L55" s="6">
        <v>212</v>
      </c>
    </row>
    <row r="56" spans="1:19" x14ac:dyDescent="0.25">
      <c r="A56" s="140">
        <v>213</v>
      </c>
      <c r="B56" s="144" t="s">
        <v>517</v>
      </c>
      <c r="C56" s="143">
        <v>2022</v>
      </c>
      <c r="D56" s="141">
        <v>215373529.06556797</v>
      </c>
      <c r="E56" s="141">
        <v>234410586</v>
      </c>
      <c r="F56" s="141">
        <v>-19037056.93443203</v>
      </c>
      <c r="G56" s="141">
        <v>-146669350.71280235</v>
      </c>
      <c r="H56" s="142">
        <v>4.1000000000000003E-3</v>
      </c>
      <c r="I56" s="141">
        <v>-569464.5</v>
      </c>
      <c r="J56" s="141">
        <v>-2312423.75</v>
      </c>
      <c r="K56" s="141">
        <v>-148981774.46000001</v>
      </c>
      <c r="L56" s="140">
        <v>213</v>
      </c>
    </row>
    <row r="57" spans="1:19" x14ac:dyDescent="0.25">
      <c r="A57" s="6">
        <v>214</v>
      </c>
      <c r="B57" t="s">
        <v>528</v>
      </c>
      <c r="C57" s="119">
        <v>2023</v>
      </c>
      <c r="D57" s="119" t="s">
        <v>566</v>
      </c>
      <c r="E57" s="119" t="s">
        <v>566</v>
      </c>
      <c r="F57" s="55">
        <v>0</v>
      </c>
      <c r="G57" s="97">
        <v>-146669350.71280235</v>
      </c>
      <c r="H57" s="133">
        <v>5.3E-3</v>
      </c>
      <c r="I57" s="97">
        <v>-789603.4</v>
      </c>
      <c r="J57" s="97">
        <v>-3102027.15</v>
      </c>
      <c r="K57" s="97">
        <v>-149771377.86000001</v>
      </c>
      <c r="L57" s="6">
        <v>214</v>
      </c>
      <c r="N57" s="17" t="s">
        <v>651</v>
      </c>
    </row>
    <row r="58" spans="1:19" x14ac:dyDescent="0.25">
      <c r="A58" s="6">
        <v>215</v>
      </c>
      <c r="B58" t="s">
        <v>527</v>
      </c>
      <c r="C58" s="119">
        <v>2023</v>
      </c>
      <c r="D58" s="119" t="s">
        <v>566</v>
      </c>
      <c r="E58" s="119" t="s">
        <v>566</v>
      </c>
      <c r="F58" s="55">
        <v>0</v>
      </c>
      <c r="G58" s="97">
        <v>-146669350.71280235</v>
      </c>
      <c r="H58" s="133">
        <v>5.3E-3</v>
      </c>
      <c r="I58" s="97">
        <v>-793788.3</v>
      </c>
      <c r="J58" s="97">
        <v>-3895815.45</v>
      </c>
      <c r="K58" s="97">
        <v>-150565166.16</v>
      </c>
      <c r="L58" s="6">
        <v>215</v>
      </c>
    </row>
    <row r="59" spans="1:19" x14ac:dyDescent="0.25">
      <c r="A59" s="6">
        <v>216</v>
      </c>
      <c r="B59" t="s">
        <v>526</v>
      </c>
      <c r="C59" s="119">
        <v>2023</v>
      </c>
      <c r="D59" s="119" t="s">
        <v>566</v>
      </c>
      <c r="E59" s="119" t="s">
        <v>566</v>
      </c>
      <c r="F59" s="55">
        <v>0</v>
      </c>
      <c r="G59" s="97">
        <v>-146669350.71280235</v>
      </c>
      <c r="H59" s="133">
        <v>5.3E-3</v>
      </c>
      <c r="I59" s="97">
        <v>-797995.38</v>
      </c>
      <c r="J59" s="97">
        <v>-4693810.83</v>
      </c>
      <c r="K59" s="97">
        <v>-151363161.53999999</v>
      </c>
      <c r="L59" s="6">
        <v>216</v>
      </c>
      <c r="N59" s="17" t="s">
        <v>645</v>
      </c>
    </row>
    <row r="60" spans="1:19" x14ac:dyDescent="0.25">
      <c r="A60" s="6">
        <v>217</v>
      </c>
      <c r="B60" t="s">
        <v>525</v>
      </c>
      <c r="C60" s="119">
        <v>2023</v>
      </c>
      <c r="D60" s="119" t="s">
        <v>566</v>
      </c>
      <c r="E60" s="119" t="s">
        <v>566</v>
      </c>
      <c r="F60" s="55">
        <v>0</v>
      </c>
      <c r="G60" s="97">
        <v>-146669350.71280235</v>
      </c>
      <c r="H60" s="133">
        <v>6.3E-3</v>
      </c>
      <c r="I60" s="97">
        <v>-953587.92</v>
      </c>
      <c r="J60" s="97">
        <v>-5647398.75</v>
      </c>
      <c r="K60" s="97">
        <v>-152316749.46000001</v>
      </c>
      <c r="L60" s="6">
        <v>217</v>
      </c>
      <c r="O60" s="6" t="s">
        <v>575</v>
      </c>
      <c r="P60" s="6" t="s">
        <v>634</v>
      </c>
      <c r="Q60" s="6" t="s">
        <v>650</v>
      </c>
      <c r="R60" s="6" t="s">
        <v>572</v>
      </c>
    </row>
    <row r="61" spans="1:19" x14ac:dyDescent="0.25">
      <c r="A61" s="6">
        <v>218</v>
      </c>
      <c r="B61" t="s">
        <v>524</v>
      </c>
      <c r="C61" s="119">
        <v>2023</v>
      </c>
      <c r="D61" s="119" t="s">
        <v>566</v>
      </c>
      <c r="E61" s="119" t="s">
        <v>566</v>
      </c>
      <c r="F61" s="55">
        <v>0</v>
      </c>
      <c r="G61" s="97">
        <v>-146669350.71280235</v>
      </c>
      <c r="H61" s="133">
        <v>6.3E-3</v>
      </c>
      <c r="I61" s="97">
        <v>-959595.52000000002</v>
      </c>
      <c r="J61" s="97">
        <v>-6606994.2699999996</v>
      </c>
      <c r="K61" s="97">
        <v>-153276344.97999999</v>
      </c>
      <c r="L61" s="6">
        <v>218</v>
      </c>
      <c r="N61" t="s">
        <v>571</v>
      </c>
      <c r="O61" t="s">
        <v>570</v>
      </c>
      <c r="P61" s="135">
        <v>-146669350.71280235</v>
      </c>
      <c r="Q61" s="33">
        <v>-153232317.47555542</v>
      </c>
      <c r="R61" s="102">
        <v>6562966.7627530694</v>
      </c>
      <c r="S61" t="s">
        <v>633</v>
      </c>
    </row>
    <row r="62" spans="1:19" x14ac:dyDescent="0.25">
      <c r="A62" s="6">
        <v>219</v>
      </c>
      <c r="B62" t="s">
        <v>523</v>
      </c>
      <c r="C62" s="119">
        <v>2023</v>
      </c>
      <c r="D62" s="119" t="s">
        <v>566</v>
      </c>
      <c r="E62" s="119" t="s">
        <v>566</v>
      </c>
      <c r="F62" s="55">
        <v>0</v>
      </c>
      <c r="G62" s="97">
        <v>-146669350.71280235</v>
      </c>
      <c r="H62" s="133">
        <v>6.3E-3</v>
      </c>
      <c r="I62" s="97">
        <v>-965640.97</v>
      </c>
      <c r="J62" s="97">
        <v>-7572635.2399999993</v>
      </c>
      <c r="K62" s="97">
        <v>-154241985.94999999</v>
      </c>
      <c r="L62" s="6">
        <v>219</v>
      </c>
      <c r="N62" t="s">
        <v>569</v>
      </c>
      <c r="O62" t="s">
        <v>568</v>
      </c>
      <c r="P62" s="135">
        <v>-2312423.75</v>
      </c>
      <c r="Q62" s="33">
        <v>-2445713.7599999998</v>
      </c>
      <c r="R62" s="102">
        <v>133290.00999999978</v>
      </c>
    </row>
    <row r="63" spans="1:19" ht="15.75" thickBot="1" x14ac:dyDescent="0.3">
      <c r="A63" s="6">
        <v>220</v>
      </c>
      <c r="B63" t="s">
        <v>522</v>
      </c>
      <c r="C63" s="119">
        <v>2023</v>
      </c>
      <c r="D63" s="119" t="s">
        <v>566</v>
      </c>
      <c r="E63" s="119" t="s">
        <v>566</v>
      </c>
      <c r="F63" s="55">
        <v>0</v>
      </c>
      <c r="G63" s="97">
        <v>-146669350.71280235</v>
      </c>
      <c r="H63" s="133">
        <v>6.7000000000000002E-3</v>
      </c>
      <c r="I63" s="97">
        <v>-1033421.31</v>
      </c>
      <c r="J63" s="97">
        <v>-8606056.5499999989</v>
      </c>
      <c r="K63" s="97">
        <v>-155275407.25999999</v>
      </c>
      <c r="L63" s="6">
        <v>220</v>
      </c>
      <c r="R63" s="134">
        <v>6696256.7727530692</v>
      </c>
      <c r="S63" t="s">
        <v>648</v>
      </c>
    </row>
    <row r="64" spans="1:19" ht="15.75" thickTop="1" x14ac:dyDescent="0.25">
      <c r="A64" s="6">
        <v>221</v>
      </c>
      <c r="B64" t="s">
        <v>521</v>
      </c>
      <c r="C64" s="119">
        <v>2023</v>
      </c>
      <c r="D64" s="119" t="s">
        <v>566</v>
      </c>
      <c r="E64" s="119" t="s">
        <v>566</v>
      </c>
      <c r="F64" s="55">
        <v>0</v>
      </c>
      <c r="G64" s="97">
        <v>-146669350.71280235</v>
      </c>
      <c r="H64" s="133">
        <v>6.7000000000000002E-3</v>
      </c>
      <c r="I64" s="97">
        <v>-1040345.23</v>
      </c>
      <c r="J64" s="97">
        <v>-9646401.7799999993</v>
      </c>
      <c r="K64" s="97">
        <v>-156315752.49000001</v>
      </c>
      <c r="L64" s="6">
        <v>221</v>
      </c>
    </row>
    <row r="65" spans="1:19" x14ac:dyDescent="0.25">
      <c r="A65" s="6">
        <v>222</v>
      </c>
      <c r="B65" t="s">
        <v>520</v>
      </c>
      <c r="C65" s="119">
        <v>2023</v>
      </c>
      <c r="D65" s="119" t="s">
        <v>566</v>
      </c>
      <c r="E65" s="119" t="s">
        <v>566</v>
      </c>
      <c r="F65" s="55">
        <v>0</v>
      </c>
      <c r="G65" s="97">
        <v>-146669350.71280235</v>
      </c>
      <c r="H65" s="133">
        <v>6.7000000000000002E-3</v>
      </c>
      <c r="I65" s="97">
        <v>-1047315.54</v>
      </c>
      <c r="J65" s="97">
        <v>-10693717.32</v>
      </c>
      <c r="K65" s="97">
        <v>-157363068.03</v>
      </c>
      <c r="L65" s="6">
        <v>222</v>
      </c>
      <c r="N65" t="s">
        <v>633</v>
      </c>
      <c r="O65" t="s">
        <v>649</v>
      </c>
    </row>
    <row r="66" spans="1:19" x14ac:dyDescent="0.25">
      <c r="A66" s="6">
        <v>223</v>
      </c>
      <c r="B66" t="s">
        <v>519</v>
      </c>
      <c r="C66" s="119">
        <v>2023</v>
      </c>
      <c r="D66" s="119" t="s">
        <v>566</v>
      </c>
      <c r="E66" s="119" t="s">
        <v>566</v>
      </c>
      <c r="F66" s="55">
        <v>0</v>
      </c>
      <c r="G66" s="97">
        <v>-146669350.71280235</v>
      </c>
      <c r="H66" s="133">
        <v>7.0000000000000001E-3</v>
      </c>
      <c r="I66" s="97">
        <v>-1101541.48</v>
      </c>
      <c r="J66" s="97">
        <v>-11795258.800000001</v>
      </c>
      <c r="K66" s="97">
        <v>-158464609.50999999</v>
      </c>
      <c r="L66" s="6">
        <v>223</v>
      </c>
      <c r="N66" t="s">
        <v>648</v>
      </c>
      <c r="O66" t="s">
        <v>642</v>
      </c>
    </row>
    <row r="67" spans="1:19" x14ac:dyDescent="0.25">
      <c r="A67" s="6">
        <v>224</v>
      </c>
      <c r="B67" t="s">
        <v>518</v>
      </c>
      <c r="C67" s="119">
        <v>2023</v>
      </c>
      <c r="D67" s="119" t="s">
        <v>566</v>
      </c>
      <c r="E67" s="119" t="s">
        <v>566</v>
      </c>
      <c r="F67" s="55">
        <v>0</v>
      </c>
      <c r="G67" s="97">
        <v>-146669350.71280235</v>
      </c>
      <c r="H67" s="133">
        <v>7.0000000000000001E-3</v>
      </c>
      <c r="I67" s="97">
        <v>-1109252.27</v>
      </c>
      <c r="J67" s="97">
        <v>-12904511.07</v>
      </c>
      <c r="K67" s="97">
        <v>-159573861.78</v>
      </c>
      <c r="L67" s="6">
        <v>224</v>
      </c>
      <c r="O67" t="s">
        <v>641</v>
      </c>
    </row>
    <row r="68" spans="1:19" x14ac:dyDescent="0.25">
      <c r="A68" s="6">
        <v>225</v>
      </c>
      <c r="B68" t="s">
        <v>517</v>
      </c>
      <c r="C68" s="119">
        <v>2023</v>
      </c>
      <c r="D68" s="119" t="s">
        <v>566</v>
      </c>
      <c r="E68" s="119" t="s">
        <v>566</v>
      </c>
      <c r="F68" s="55">
        <v>0</v>
      </c>
      <c r="G68" s="97">
        <v>-146669350.71280235</v>
      </c>
      <c r="H68" s="133">
        <v>7.0000000000000001E-3</v>
      </c>
      <c r="I68" s="97">
        <v>-1117017.03</v>
      </c>
      <c r="J68" s="97">
        <v>-14021528.1</v>
      </c>
      <c r="K68" s="97">
        <v>-160690878.81</v>
      </c>
      <c r="L68" s="6">
        <v>225</v>
      </c>
    </row>
    <row r="69" spans="1:19" x14ac:dyDescent="0.25">
      <c r="A69" s="6"/>
      <c r="D69" s="102"/>
      <c r="E69" s="55"/>
      <c r="G69" s="55"/>
      <c r="I69" s="55"/>
      <c r="J69" s="55"/>
      <c r="K69" s="55"/>
    </row>
    <row r="70" spans="1:19" x14ac:dyDescent="0.25">
      <c r="A70" s="6"/>
      <c r="B70" s="112" t="s">
        <v>565</v>
      </c>
      <c r="C70" s="112"/>
      <c r="D70" s="112"/>
      <c r="E70" s="112"/>
      <c r="F70" s="112"/>
      <c r="G70" s="112"/>
      <c r="H70" s="112"/>
      <c r="I70" s="112"/>
      <c r="J70" s="112"/>
      <c r="K70" s="112"/>
      <c r="N70" s="17" t="s">
        <v>647</v>
      </c>
    </row>
    <row r="71" spans="1:19" x14ac:dyDescent="0.25">
      <c r="A71" s="6"/>
      <c r="B71" s="111" t="s">
        <v>513</v>
      </c>
      <c r="C71" s="111"/>
      <c r="D71" s="111"/>
      <c r="E71" s="111"/>
      <c r="F71" s="111"/>
      <c r="G71" s="111"/>
      <c r="H71" s="111"/>
      <c r="I71" s="111"/>
      <c r="J71" s="111"/>
      <c r="K71" s="111"/>
      <c r="N71" s="17" t="s">
        <v>646</v>
      </c>
    </row>
    <row r="72" spans="1:19" x14ac:dyDescent="0.25">
      <c r="A72" s="6"/>
      <c r="B72" s="19" t="s">
        <v>631</v>
      </c>
      <c r="C72" s="19"/>
      <c r="D72" s="19"/>
      <c r="E72" s="19"/>
      <c r="F72" s="19"/>
      <c r="G72" s="19"/>
      <c r="H72" s="19"/>
      <c r="I72" s="19"/>
      <c r="J72" s="19"/>
      <c r="K72" s="19"/>
    </row>
    <row r="73" spans="1:19" x14ac:dyDescent="0.25">
      <c r="A73" s="6"/>
      <c r="B73" s="19"/>
      <c r="C73" s="19"/>
      <c r="D73" s="19"/>
      <c r="E73" s="19"/>
      <c r="F73" s="19"/>
      <c r="G73" s="19"/>
      <c r="H73" s="19"/>
      <c r="I73" s="19"/>
      <c r="J73" s="19"/>
      <c r="K73" s="19"/>
    </row>
    <row r="74" spans="1:19" x14ac:dyDescent="0.25">
      <c r="C74" s="37" t="s">
        <v>542</v>
      </c>
      <c r="D74" s="37" t="s">
        <v>541</v>
      </c>
      <c r="E74" s="37" t="s">
        <v>540</v>
      </c>
      <c r="F74" s="37" t="s">
        <v>539</v>
      </c>
      <c r="G74" s="37" t="s">
        <v>564</v>
      </c>
      <c r="H74" s="37" t="s">
        <v>563</v>
      </c>
      <c r="I74" s="37" t="s">
        <v>562</v>
      </c>
      <c r="N74" s="17" t="s">
        <v>645</v>
      </c>
    </row>
    <row r="75" spans="1:19" ht="30" x14ac:dyDescent="0.25">
      <c r="C75" s="119"/>
      <c r="D75" s="119" t="s">
        <v>561</v>
      </c>
      <c r="E75" s="119"/>
      <c r="F75" s="119" t="s">
        <v>630</v>
      </c>
      <c r="G75" s="119" t="s">
        <v>560</v>
      </c>
      <c r="H75" s="119" t="s">
        <v>559</v>
      </c>
      <c r="I75" s="119" t="s">
        <v>629</v>
      </c>
      <c r="O75" s="6" t="s">
        <v>575</v>
      </c>
      <c r="P75" s="132" t="s">
        <v>644</v>
      </c>
      <c r="Q75" s="6" t="s">
        <v>643</v>
      </c>
      <c r="R75" s="6" t="s">
        <v>572</v>
      </c>
    </row>
    <row r="76" spans="1:19" x14ac:dyDescent="0.25">
      <c r="B76" s="6"/>
      <c r="C76" s="6"/>
      <c r="D76" s="6" t="s">
        <v>533</v>
      </c>
      <c r="E76" s="124"/>
      <c r="F76" s="6" t="s">
        <v>533</v>
      </c>
      <c r="G76" s="6"/>
      <c r="H76" s="6"/>
      <c r="I76" s="6"/>
      <c r="N76" t="s">
        <v>571</v>
      </c>
      <c r="O76" t="s">
        <v>570</v>
      </c>
      <c r="P76" s="33">
        <v>-153232317.47555542</v>
      </c>
      <c r="Q76" s="33">
        <v>-154181769.15808627</v>
      </c>
      <c r="R76" s="102">
        <v>949451.68253085017</v>
      </c>
    </row>
    <row r="77" spans="1:19" x14ac:dyDescent="0.25">
      <c r="B77" s="6"/>
      <c r="C77" s="6"/>
      <c r="D77" s="6" t="s">
        <v>558</v>
      </c>
      <c r="E77" s="124"/>
      <c r="F77" s="6" t="s">
        <v>549</v>
      </c>
      <c r="G77" s="6" t="s">
        <v>557</v>
      </c>
      <c r="H77" s="6" t="s">
        <v>556</v>
      </c>
      <c r="I77" s="6" t="s">
        <v>533</v>
      </c>
      <c r="N77" t="s">
        <v>569</v>
      </c>
      <c r="O77" t="s">
        <v>568</v>
      </c>
      <c r="P77" s="33">
        <v>-2445713.7599999998</v>
      </c>
      <c r="Q77" s="33">
        <v>-2464999.2599999998</v>
      </c>
      <c r="R77" s="102">
        <v>19285.5</v>
      </c>
    </row>
    <row r="78" spans="1:19" ht="15.75" thickBot="1" x14ac:dyDescent="0.3">
      <c r="A78" s="37" t="s">
        <v>100</v>
      </c>
      <c r="B78" s="37" t="s">
        <v>533</v>
      </c>
      <c r="C78" s="37" t="s">
        <v>555</v>
      </c>
      <c r="D78" s="37" t="s">
        <v>554</v>
      </c>
      <c r="E78" s="37" t="s">
        <v>553</v>
      </c>
      <c r="F78" s="37" t="s">
        <v>552</v>
      </c>
      <c r="G78" s="37" t="s">
        <v>551</v>
      </c>
      <c r="H78" s="37" t="s">
        <v>550</v>
      </c>
      <c r="I78" s="37" t="s">
        <v>549</v>
      </c>
      <c r="L78" s="37" t="s">
        <v>100</v>
      </c>
      <c r="R78" s="134">
        <v>968737.18253085017</v>
      </c>
      <c r="S78" t="s">
        <v>633</v>
      </c>
    </row>
    <row r="79" spans="1:19" ht="15.75" thickTop="1" x14ac:dyDescent="0.25">
      <c r="A79" s="6">
        <v>300</v>
      </c>
      <c r="B79" t="s">
        <v>528</v>
      </c>
      <c r="C79" s="119">
        <v>2024</v>
      </c>
      <c r="D79" s="97">
        <v>-160690878.81</v>
      </c>
      <c r="E79" s="127">
        <v>13959126.882128427</v>
      </c>
      <c r="F79" s="97">
        <v>-146731751.92787158</v>
      </c>
      <c r="G79" s="127">
        <v>-1075979.21</v>
      </c>
      <c r="H79" s="131">
        <v>7.0000000000000001E-3</v>
      </c>
      <c r="I79" s="127">
        <v>-147807731.13999999</v>
      </c>
      <c r="L79" s="6">
        <v>300</v>
      </c>
      <c r="N79" t="s">
        <v>633</v>
      </c>
      <c r="O79" t="s">
        <v>642</v>
      </c>
    </row>
    <row r="80" spans="1:19" x14ac:dyDescent="0.25">
      <c r="A80" s="6">
        <v>301</v>
      </c>
      <c r="B80" t="s">
        <v>527</v>
      </c>
      <c r="C80" s="119">
        <v>2024</v>
      </c>
      <c r="D80" s="97">
        <v>-147807731.13999999</v>
      </c>
      <c r="E80" s="127">
        <v>13959126.882128427</v>
      </c>
      <c r="F80" s="97">
        <v>-133848604.25787155</v>
      </c>
      <c r="G80" s="127">
        <v>-985797.17</v>
      </c>
      <c r="H80" s="131">
        <v>7.0000000000000001E-3</v>
      </c>
      <c r="I80" s="127">
        <v>-134834401.43000001</v>
      </c>
      <c r="L80" s="6">
        <v>301</v>
      </c>
      <c r="O80" t="s">
        <v>641</v>
      </c>
    </row>
    <row r="81" spans="1:19" x14ac:dyDescent="0.25">
      <c r="A81" s="6">
        <v>302</v>
      </c>
      <c r="B81" t="s">
        <v>526</v>
      </c>
      <c r="C81" s="119">
        <v>2024</v>
      </c>
      <c r="D81" s="97">
        <v>-134834401.43000001</v>
      </c>
      <c r="E81" s="127">
        <v>13959126.882128427</v>
      </c>
      <c r="F81" s="97">
        <v>-120875274.54787157</v>
      </c>
      <c r="G81" s="127">
        <v>-894983.87</v>
      </c>
      <c r="H81" s="131">
        <v>7.0000000000000001E-3</v>
      </c>
      <c r="I81" s="127">
        <v>-121770258.42</v>
      </c>
      <c r="L81" s="6">
        <v>302</v>
      </c>
    </row>
    <row r="82" spans="1:19" x14ac:dyDescent="0.25">
      <c r="A82" s="6">
        <v>303</v>
      </c>
      <c r="B82" t="s">
        <v>525</v>
      </c>
      <c r="C82" s="119">
        <v>2024</v>
      </c>
      <c r="D82" s="97">
        <v>-121770258.42</v>
      </c>
      <c r="E82" s="127">
        <v>13959126.882128427</v>
      </c>
      <c r="F82" s="97">
        <v>-107811131.53787157</v>
      </c>
      <c r="G82" s="127">
        <v>-803534.86</v>
      </c>
      <c r="H82" s="131">
        <v>7.0000000000000001E-3</v>
      </c>
      <c r="I82" s="127">
        <v>-108614666.40000001</v>
      </c>
      <c r="L82" s="6">
        <v>303</v>
      </c>
      <c r="N82" s="17" t="s">
        <v>640</v>
      </c>
      <c r="Q82" t="s">
        <v>571</v>
      </c>
      <c r="R82" s="102">
        <v>7512418.4452839196</v>
      </c>
      <c r="S82" s="33"/>
    </row>
    <row r="83" spans="1:19" x14ac:dyDescent="0.25">
      <c r="A83" s="6">
        <v>304</v>
      </c>
      <c r="B83" t="s">
        <v>524</v>
      </c>
      <c r="C83" s="119">
        <v>2024</v>
      </c>
      <c r="D83" s="97">
        <v>-108614666.40000001</v>
      </c>
      <c r="E83" s="127">
        <v>13959126.882128427</v>
      </c>
      <c r="F83" s="97">
        <v>-94655539.517871574</v>
      </c>
      <c r="G83" s="127">
        <v>-711445.72</v>
      </c>
      <c r="H83" s="131">
        <v>7.0000000000000001E-3</v>
      </c>
      <c r="I83" s="127">
        <v>-95366985.239999995</v>
      </c>
      <c r="L83" s="6">
        <v>304</v>
      </c>
      <c r="Q83" t="s">
        <v>569</v>
      </c>
      <c r="R83" s="102">
        <v>152575.50999999978</v>
      </c>
    </row>
    <row r="84" spans="1:19" ht="15.75" thickBot="1" x14ac:dyDescent="0.3">
      <c r="A84" s="6">
        <v>305</v>
      </c>
      <c r="B84" t="s">
        <v>523</v>
      </c>
      <c r="C84" s="119">
        <v>2024</v>
      </c>
      <c r="D84" s="97">
        <v>-95366985.239999995</v>
      </c>
      <c r="E84" s="127">
        <v>13959126.882128427</v>
      </c>
      <c r="F84" s="97">
        <v>-81407858.357871562</v>
      </c>
      <c r="G84" s="127">
        <v>-618711.94999999995</v>
      </c>
      <c r="H84" s="131">
        <v>7.0000000000000001E-3</v>
      </c>
      <c r="I84" s="127">
        <v>-82026570.310000002</v>
      </c>
      <c r="L84" s="6">
        <v>305</v>
      </c>
      <c r="R84" s="134">
        <v>7664993.9552839193</v>
      </c>
    </row>
    <row r="85" spans="1:19" ht="15.75" thickTop="1" x14ac:dyDescent="0.25">
      <c r="A85" s="6">
        <v>306</v>
      </c>
      <c r="B85" t="s">
        <v>522</v>
      </c>
      <c r="C85" s="119">
        <v>2024</v>
      </c>
      <c r="D85" s="97">
        <v>-82026570.310000002</v>
      </c>
      <c r="E85" s="127">
        <v>13959126.882128427</v>
      </c>
      <c r="F85" s="97">
        <v>-68067443.42787157</v>
      </c>
      <c r="G85" s="127">
        <v>-525329.05000000005</v>
      </c>
      <c r="H85" s="131">
        <v>7.0000000000000001E-3</v>
      </c>
      <c r="I85" s="127">
        <v>-68592772.480000004</v>
      </c>
      <c r="L85" s="6">
        <v>306</v>
      </c>
    </row>
    <row r="86" spans="1:19" x14ac:dyDescent="0.25">
      <c r="A86" s="6">
        <v>307</v>
      </c>
      <c r="B86" t="s">
        <v>521</v>
      </c>
      <c r="C86" s="119">
        <v>2024</v>
      </c>
      <c r="D86" s="97">
        <v>-68592772.480000004</v>
      </c>
      <c r="E86" s="127">
        <v>13959126.882128427</v>
      </c>
      <c r="F86" s="97">
        <v>-54633645.597871579</v>
      </c>
      <c r="G86" s="127">
        <v>-431292.46</v>
      </c>
      <c r="H86" s="131">
        <v>7.0000000000000001E-3</v>
      </c>
      <c r="I86" s="127">
        <v>-55064938.060000002</v>
      </c>
      <c r="L86" s="6">
        <v>307</v>
      </c>
    </row>
    <row r="87" spans="1:19" x14ac:dyDescent="0.25">
      <c r="A87" s="6">
        <v>308</v>
      </c>
      <c r="B87" t="s">
        <v>520</v>
      </c>
      <c r="C87" s="119">
        <v>2024</v>
      </c>
      <c r="D87" s="97">
        <v>-55064938.060000002</v>
      </c>
      <c r="E87" s="127">
        <v>13959126.882128427</v>
      </c>
      <c r="F87" s="97">
        <v>-41105811.177871577</v>
      </c>
      <c r="G87" s="127">
        <v>-336597.62</v>
      </c>
      <c r="H87" s="131">
        <v>7.0000000000000001E-3</v>
      </c>
      <c r="I87" s="127">
        <v>-41442408.799999997</v>
      </c>
      <c r="L87" s="6">
        <v>308</v>
      </c>
    </row>
    <row r="88" spans="1:19" x14ac:dyDescent="0.25">
      <c r="A88" s="6">
        <v>309</v>
      </c>
      <c r="B88" t="s">
        <v>519</v>
      </c>
      <c r="C88" s="119">
        <v>2024</v>
      </c>
      <c r="D88" s="97">
        <v>-41442408.799999997</v>
      </c>
      <c r="E88" s="127">
        <v>13959126.882128427</v>
      </c>
      <c r="F88" s="97">
        <v>-27483281.917871572</v>
      </c>
      <c r="G88" s="127">
        <v>-241239.92</v>
      </c>
      <c r="H88" s="131">
        <v>7.0000000000000001E-3</v>
      </c>
      <c r="I88" s="127">
        <v>-27724521.84</v>
      </c>
      <c r="L88" s="6">
        <v>309</v>
      </c>
    </row>
    <row r="89" spans="1:19" x14ac:dyDescent="0.25">
      <c r="A89" s="6">
        <v>310</v>
      </c>
      <c r="B89" t="s">
        <v>518</v>
      </c>
      <c r="C89" s="119">
        <v>2024</v>
      </c>
      <c r="D89" s="97">
        <v>-27724521.84</v>
      </c>
      <c r="E89" s="127">
        <v>13959126.882128427</v>
      </c>
      <c r="F89" s="97">
        <v>-13765394.957871573</v>
      </c>
      <c r="G89" s="127">
        <v>-145214.71</v>
      </c>
      <c r="H89" s="131">
        <v>7.0000000000000001E-3</v>
      </c>
      <c r="I89" s="127">
        <v>-13910609.67</v>
      </c>
      <c r="L89" s="6">
        <v>310</v>
      </c>
    </row>
    <row r="90" spans="1:19" x14ac:dyDescent="0.25">
      <c r="A90" s="6">
        <v>311</v>
      </c>
      <c r="B90" t="s">
        <v>517</v>
      </c>
      <c r="C90" s="119">
        <v>2024</v>
      </c>
      <c r="D90" s="97">
        <v>-13910609.67</v>
      </c>
      <c r="E90" s="127">
        <v>13959126.882128427</v>
      </c>
      <c r="F90" s="97">
        <v>48517.21212842688</v>
      </c>
      <c r="G90" s="127">
        <v>-48517.32</v>
      </c>
      <c r="H90" s="131">
        <v>7.0000000000000001E-3</v>
      </c>
      <c r="I90" s="127">
        <v>-0.11</v>
      </c>
      <c r="L90" s="6">
        <v>311</v>
      </c>
    </row>
    <row r="91" spans="1:19" x14ac:dyDescent="0.25">
      <c r="A91" s="6">
        <v>312</v>
      </c>
      <c r="D91" s="79" t="s">
        <v>548</v>
      </c>
      <c r="E91" s="130">
        <v>167509522.58554113</v>
      </c>
      <c r="G91" s="129"/>
      <c r="H91" s="128"/>
      <c r="L91" s="6">
        <v>312</v>
      </c>
    </row>
    <row r="92" spans="1:19" x14ac:dyDescent="0.25">
      <c r="E92" s="33"/>
    </row>
    <row r="93" spans="1:19" x14ac:dyDescent="0.25">
      <c r="B93" s="90" t="s">
        <v>547</v>
      </c>
      <c r="C93" s="41"/>
      <c r="D93" s="41"/>
      <c r="E93" s="41"/>
      <c r="F93" s="41"/>
      <c r="G93" s="41"/>
      <c r="H93" s="41"/>
      <c r="I93" s="41"/>
      <c r="J93" s="41"/>
      <c r="K93" s="41"/>
    </row>
    <row r="94" spans="1:19" x14ac:dyDescent="0.25">
      <c r="A94" s="37" t="s">
        <v>100</v>
      </c>
      <c r="B94" s="37" t="s">
        <v>546</v>
      </c>
      <c r="C94" s="37" t="s">
        <v>155</v>
      </c>
      <c r="L94" s="37" t="s">
        <v>100</v>
      </c>
    </row>
    <row r="95" spans="1:19" x14ac:dyDescent="0.25">
      <c r="A95" s="6">
        <v>400</v>
      </c>
      <c r="B95" s="127">
        <v>-167509522.58554113</v>
      </c>
      <c r="C95" t="s">
        <v>628</v>
      </c>
      <c r="E95" s="33"/>
      <c r="L95" s="6">
        <v>400</v>
      </c>
    </row>
    <row r="97" spans="1:12" x14ac:dyDescent="0.25">
      <c r="A97" s="6"/>
      <c r="B97" s="112" t="s">
        <v>545</v>
      </c>
      <c r="C97" s="112"/>
      <c r="D97" s="112"/>
      <c r="E97" s="112"/>
      <c r="F97" s="112"/>
      <c r="G97" s="112"/>
      <c r="H97" s="112"/>
      <c r="I97" s="112"/>
      <c r="J97" s="112"/>
      <c r="K97" s="112"/>
    </row>
    <row r="98" spans="1:12" x14ac:dyDescent="0.25">
      <c r="A98" s="6"/>
      <c r="B98" s="111" t="s">
        <v>513</v>
      </c>
      <c r="C98" s="111"/>
      <c r="D98" s="111"/>
      <c r="E98" s="111"/>
      <c r="F98" s="111"/>
      <c r="G98" s="111"/>
      <c r="H98" s="111"/>
      <c r="I98" s="111"/>
      <c r="J98" s="111"/>
      <c r="K98" s="111"/>
    </row>
    <row r="99" spans="1:12" x14ac:dyDescent="0.25">
      <c r="A99" s="6"/>
      <c r="B99" s="25" t="s">
        <v>627</v>
      </c>
      <c r="C99" s="25"/>
      <c r="D99" s="25"/>
      <c r="E99" s="25"/>
      <c r="F99" s="25"/>
      <c r="G99" s="25"/>
      <c r="H99" s="25"/>
      <c r="I99" s="25"/>
      <c r="J99" s="25"/>
      <c r="K99" s="25"/>
    </row>
    <row r="100" spans="1:12" x14ac:dyDescent="0.25">
      <c r="A100" s="6"/>
      <c r="B100" s="25" t="s">
        <v>626</v>
      </c>
      <c r="C100" s="25"/>
      <c r="D100" s="25"/>
      <c r="E100" s="25"/>
      <c r="F100" s="25"/>
      <c r="G100" s="25"/>
      <c r="H100" s="25"/>
      <c r="I100" s="25"/>
      <c r="J100" s="25"/>
      <c r="K100" s="25"/>
    </row>
    <row r="101" spans="1:12" x14ac:dyDescent="0.25">
      <c r="A101" s="37" t="s">
        <v>100</v>
      </c>
      <c r="D101" s="102"/>
      <c r="E101" s="55"/>
      <c r="G101" s="55"/>
      <c r="I101" s="55"/>
      <c r="J101" s="55"/>
      <c r="K101" s="55"/>
      <c r="L101" s="37" t="s">
        <v>100</v>
      </c>
    </row>
    <row r="102" spans="1:12" x14ac:dyDescent="0.25">
      <c r="A102" s="6">
        <v>500</v>
      </c>
      <c r="B102" s="76" t="s">
        <v>544</v>
      </c>
      <c r="D102" s="126" t="s">
        <v>543</v>
      </c>
      <c r="L102" s="6">
        <v>500</v>
      </c>
    </row>
    <row r="103" spans="1:12" x14ac:dyDescent="0.25">
      <c r="A103" s="6"/>
      <c r="D103" s="102"/>
      <c r="E103" s="55"/>
      <c r="G103" s="55"/>
      <c r="I103" s="55"/>
      <c r="J103" s="55"/>
      <c r="K103" s="55"/>
    </row>
    <row r="104" spans="1:12" x14ac:dyDescent="0.25">
      <c r="A104" s="6"/>
      <c r="C104" s="6" t="s">
        <v>542</v>
      </c>
      <c r="D104" s="6" t="s">
        <v>541</v>
      </c>
      <c r="E104" s="6" t="s">
        <v>540</v>
      </c>
      <c r="F104" s="6" t="s">
        <v>539</v>
      </c>
      <c r="I104" s="55"/>
      <c r="J104" s="55"/>
      <c r="K104" s="55"/>
    </row>
    <row r="105" spans="1:12" x14ac:dyDescent="0.25">
      <c r="A105" s="6"/>
      <c r="C105" s="6"/>
      <c r="D105" s="119" t="s">
        <v>538</v>
      </c>
      <c r="E105" s="119" t="s">
        <v>537</v>
      </c>
      <c r="F105" s="119"/>
      <c r="I105" s="55"/>
      <c r="J105" s="55"/>
      <c r="K105" s="55"/>
    </row>
    <row r="106" spans="1:12" x14ac:dyDescent="0.25">
      <c r="A106" s="6"/>
      <c r="B106" s="17"/>
      <c r="C106" s="6"/>
      <c r="D106" s="125" t="s">
        <v>536</v>
      </c>
      <c r="E106" s="6" t="s">
        <v>535</v>
      </c>
      <c r="F106" s="124" t="s">
        <v>534</v>
      </c>
      <c r="I106" s="55"/>
      <c r="J106" s="55"/>
      <c r="K106" s="55"/>
    </row>
    <row r="107" spans="1:12" x14ac:dyDescent="0.25">
      <c r="B107" s="37" t="s">
        <v>533</v>
      </c>
      <c r="C107" s="37" t="s">
        <v>532</v>
      </c>
      <c r="D107" s="37" t="s">
        <v>531</v>
      </c>
      <c r="E107" s="123" t="s">
        <v>530</v>
      </c>
      <c r="F107" s="122" t="s">
        <v>529</v>
      </c>
      <c r="H107" s="55"/>
      <c r="J107" s="55"/>
      <c r="K107" s="55"/>
    </row>
    <row r="108" spans="1:12" x14ac:dyDescent="0.25">
      <c r="A108" s="6">
        <v>501</v>
      </c>
      <c r="B108" t="s">
        <v>528</v>
      </c>
      <c r="C108" s="119">
        <v>2022</v>
      </c>
      <c r="D108" s="121">
        <v>7.6585992533783148E-2</v>
      </c>
      <c r="E108" s="120">
        <v>6791474.0275471397</v>
      </c>
      <c r="F108" s="116" t="s">
        <v>516</v>
      </c>
      <c r="G108" s="115"/>
      <c r="H108" s="55"/>
      <c r="J108" s="55"/>
      <c r="K108" s="55"/>
      <c r="L108" s="6">
        <v>501</v>
      </c>
    </row>
    <row r="109" spans="1:12" x14ac:dyDescent="0.25">
      <c r="A109" s="6">
        <v>502</v>
      </c>
      <c r="B109" t="s">
        <v>527</v>
      </c>
      <c r="C109" s="119">
        <v>2022</v>
      </c>
      <c r="D109" s="121">
        <v>6.9909960645105254E-2</v>
      </c>
      <c r="E109" s="120">
        <v>6199458.4946932402</v>
      </c>
      <c r="F109" s="116" t="s">
        <v>516</v>
      </c>
      <c r="G109" s="115"/>
      <c r="H109" s="55"/>
      <c r="J109" s="55"/>
      <c r="K109" s="55"/>
      <c r="L109" s="6">
        <v>502</v>
      </c>
    </row>
    <row r="110" spans="1:12" x14ac:dyDescent="0.25">
      <c r="A110" s="6">
        <v>503</v>
      </c>
      <c r="B110" t="s">
        <v>526</v>
      </c>
      <c r="C110" s="119">
        <v>2022</v>
      </c>
      <c r="D110" s="121">
        <v>7.5066847826124813E-2</v>
      </c>
      <c r="E110" s="120">
        <v>6656759.6824716199</v>
      </c>
      <c r="F110" s="116" t="s">
        <v>516</v>
      </c>
      <c r="G110" s="115"/>
      <c r="H110" s="55"/>
      <c r="J110" s="55"/>
      <c r="K110" s="55"/>
      <c r="L110" s="6">
        <v>503</v>
      </c>
    </row>
    <row r="111" spans="1:12" x14ac:dyDescent="0.25">
      <c r="A111" s="6">
        <v>504</v>
      </c>
      <c r="B111" t="s">
        <v>525</v>
      </c>
      <c r="C111" s="119">
        <v>2022</v>
      </c>
      <c r="D111" s="121">
        <v>7.3196274958742841E-2</v>
      </c>
      <c r="E111" s="120">
        <v>6490881.4764817301</v>
      </c>
      <c r="F111" s="116" t="s">
        <v>516</v>
      </c>
      <c r="G111" s="115"/>
      <c r="H111" s="55"/>
      <c r="J111" s="55"/>
      <c r="K111" s="55"/>
      <c r="L111" s="6">
        <v>504</v>
      </c>
    </row>
    <row r="112" spans="1:12" x14ac:dyDescent="0.25">
      <c r="A112" s="6">
        <v>505</v>
      </c>
      <c r="B112" t="s">
        <v>524</v>
      </c>
      <c r="C112" s="119">
        <v>2022</v>
      </c>
      <c r="D112" s="121">
        <v>8.25804422557916E-2</v>
      </c>
      <c r="E112" s="120">
        <v>7323048.3827205002</v>
      </c>
      <c r="F112" s="116" t="s">
        <v>516</v>
      </c>
      <c r="G112" s="115"/>
      <c r="H112" s="55"/>
      <c r="J112" s="55"/>
      <c r="K112" s="55"/>
      <c r="L112" s="6">
        <v>505</v>
      </c>
    </row>
    <row r="113" spans="1:12" x14ac:dyDescent="0.25">
      <c r="A113" s="6">
        <v>506</v>
      </c>
      <c r="B113" t="s">
        <v>523</v>
      </c>
      <c r="C113" s="119">
        <v>2022</v>
      </c>
      <c r="D113" s="121">
        <v>9.2996430402866745E-2</v>
      </c>
      <c r="E113" s="120">
        <v>8246714.8474580999</v>
      </c>
      <c r="F113" s="116" t="s">
        <v>516</v>
      </c>
      <c r="G113" s="115"/>
      <c r="H113" s="55"/>
      <c r="J113" s="55"/>
      <c r="K113" s="55"/>
      <c r="L113" s="6">
        <v>506</v>
      </c>
    </row>
    <row r="114" spans="1:12" x14ac:dyDescent="0.25">
      <c r="A114" s="6">
        <v>507</v>
      </c>
      <c r="B114" t="s">
        <v>522</v>
      </c>
      <c r="C114" s="119">
        <v>2022</v>
      </c>
      <c r="D114" s="121">
        <v>9.9291872783829033E-2</v>
      </c>
      <c r="E114" s="120">
        <v>8804980.5564696398</v>
      </c>
      <c r="F114" s="116" t="s">
        <v>516</v>
      </c>
      <c r="G114" s="115"/>
      <c r="H114" s="55"/>
      <c r="J114" s="55"/>
      <c r="K114" s="55"/>
      <c r="L114" s="6">
        <v>507</v>
      </c>
    </row>
    <row r="115" spans="1:12" x14ac:dyDescent="0.25">
      <c r="A115" s="6">
        <v>508</v>
      </c>
      <c r="B115" t="s">
        <v>521</v>
      </c>
      <c r="C115" s="119">
        <v>2022</v>
      </c>
      <c r="D115" s="121">
        <v>0.10281382793178807</v>
      </c>
      <c r="E115" s="120">
        <v>9117299.6388788503</v>
      </c>
      <c r="F115" s="116" t="s">
        <v>516</v>
      </c>
      <c r="G115" s="115"/>
      <c r="H115" s="55"/>
      <c r="J115" s="55"/>
      <c r="K115" s="55"/>
      <c r="L115" s="6">
        <v>508</v>
      </c>
    </row>
    <row r="116" spans="1:12" x14ac:dyDescent="0.25">
      <c r="A116" s="6">
        <v>509</v>
      </c>
      <c r="B116" t="s">
        <v>520</v>
      </c>
      <c r="C116" s="119">
        <v>2022</v>
      </c>
      <c r="D116" s="121">
        <v>9.3309349059731317E-2</v>
      </c>
      <c r="E116" s="120">
        <v>8274463.7720397497</v>
      </c>
      <c r="F116" s="116" t="s">
        <v>516</v>
      </c>
      <c r="G116" s="115"/>
      <c r="H116" s="55"/>
      <c r="J116" s="55"/>
      <c r="K116" s="55"/>
      <c r="L116" s="6">
        <v>509</v>
      </c>
    </row>
    <row r="117" spans="1:12" x14ac:dyDescent="0.25">
      <c r="A117" s="6">
        <v>510</v>
      </c>
      <c r="B117" t="s">
        <v>519</v>
      </c>
      <c r="C117" s="119">
        <v>2022</v>
      </c>
      <c r="D117" s="121">
        <v>8.0146287642275674E-2</v>
      </c>
      <c r="E117" s="120">
        <v>7107193.0116559397</v>
      </c>
      <c r="F117" s="116" t="s">
        <v>516</v>
      </c>
      <c r="G117" s="115"/>
      <c r="L117" s="6">
        <v>510</v>
      </c>
    </row>
    <row r="118" spans="1:12" x14ac:dyDescent="0.25">
      <c r="A118" s="6">
        <v>511</v>
      </c>
      <c r="B118" t="s">
        <v>518</v>
      </c>
      <c r="C118" s="119">
        <v>2022</v>
      </c>
      <c r="D118" s="121">
        <v>7.3909658379359755E-2</v>
      </c>
      <c r="E118" s="120">
        <v>6554142.7180288099</v>
      </c>
      <c r="F118" s="116" t="s">
        <v>516</v>
      </c>
      <c r="G118" s="115"/>
      <c r="L118" s="6">
        <v>511</v>
      </c>
    </row>
    <row r="119" spans="1:12" x14ac:dyDescent="0.25">
      <c r="A119" s="6">
        <v>512</v>
      </c>
      <c r="B119" t="s">
        <v>517</v>
      </c>
      <c r="C119" s="119">
        <v>2022</v>
      </c>
      <c r="D119" s="118">
        <v>8.019305558060158E-2</v>
      </c>
      <c r="E119" s="117">
        <v>7111340.2875213297</v>
      </c>
      <c r="F119" s="116" t="s">
        <v>516</v>
      </c>
      <c r="G119" s="115"/>
      <c r="L119" s="6">
        <v>512</v>
      </c>
    </row>
    <row r="120" spans="1:12" x14ac:dyDescent="0.25">
      <c r="A120" s="6">
        <v>513</v>
      </c>
      <c r="B120" s="79" t="s">
        <v>515</v>
      </c>
      <c r="D120" s="114">
        <v>1</v>
      </c>
      <c r="E120" s="113">
        <v>88677756.895966664</v>
      </c>
      <c r="L120" s="6">
        <v>513</v>
      </c>
    </row>
    <row r="122" spans="1:12" x14ac:dyDescent="0.25">
      <c r="B122" s="112" t="s">
        <v>514</v>
      </c>
      <c r="C122" s="112"/>
      <c r="D122" s="112"/>
      <c r="E122" s="112"/>
      <c r="F122" s="112"/>
      <c r="G122" s="112"/>
      <c r="H122" s="112"/>
      <c r="I122" s="112"/>
      <c r="J122" s="112"/>
      <c r="K122" s="112"/>
    </row>
    <row r="123" spans="1:12" x14ac:dyDescent="0.25">
      <c r="B123" s="111" t="s">
        <v>513</v>
      </c>
      <c r="C123" s="111"/>
      <c r="D123" s="111"/>
      <c r="E123" s="111"/>
      <c r="F123" s="111"/>
      <c r="G123" s="111"/>
      <c r="H123" s="111"/>
      <c r="I123" s="111"/>
      <c r="J123" s="111"/>
      <c r="K123" s="111"/>
    </row>
    <row r="124" spans="1:12" x14ac:dyDescent="0.25">
      <c r="B124" s="109" t="s">
        <v>512</v>
      </c>
      <c r="C124" s="109"/>
      <c r="D124" s="109"/>
      <c r="E124" s="109"/>
      <c r="F124" s="109"/>
      <c r="G124" s="109"/>
      <c r="H124" s="109"/>
      <c r="I124" s="109"/>
      <c r="J124" s="109"/>
      <c r="K124" s="109"/>
    </row>
    <row r="125" spans="1:12" x14ac:dyDescent="0.25">
      <c r="B125" s="109"/>
      <c r="C125" s="109"/>
      <c r="D125" s="109"/>
      <c r="E125" s="109"/>
      <c r="F125" s="109"/>
      <c r="G125" s="109"/>
      <c r="H125" s="109"/>
      <c r="I125" s="109"/>
      <c r="J125" s="109"/>
      <c r="K125" s="109"/>
    </row>
    <row r="126" spans="1:12" x14ac:dyDescent="0.25">
      <c r="B126" s="110" t="s">
        <v>511</v>
      </c>
      <c r="C126" s="110"/>
      <c r="D126" s="110"/>
      <c r="E126" s="110"/>
      <c r="F126" s="110"/>
      <c r="G126" s="110"/>
      <c r="H126" s="110"/>
      <c r="I126" s="110"/>
      <c r="J126" s="110"/>
      <c r="K126" s="110"/>
    </row>
    <row r="128" spans="1:12" x14ac:dyDescent="0.25">
      <c r="B128" s="28" t="s">
        <v>142</v>
      </c>
      <c r="C128" s="28"/>
      <c r="D128" s="28"/>
      <c r="E128" s="28"/>
      <c r="F128" s="28"/>
      <c r="G128" s="28"/>
      <c r="H128" s="28"/>
      <c r="I128" s="28"/>
      <c r="J128" s="28"/>
      <c r="K128" s="28"/>
    </row>
    <row r="129" spans="2:11" x14ac:dyDescent="0.25">
      <c r="B129" s="19" t="s">
        <v>510</v>
      </c>
      <c r="C129" s="19"/>
      <c r="D129" s="19"/>
      <c r="E129" s="19"/>
      <c r="F129" s="19"/>
      <c r="G129" s="19"/>
      <c r="H129" s="19"/>
      <c r="I129" s="19"/>
      <c r="J129" s="19"/>
      <c r="K129" s="19"/>
    </row>
    <row r="130" spans="2:11" x14ac:dyDescent="0.25">
      <c r="B130" s="19"/>
      <c r="C130" s="19"/>
      <c r="D130" s="19"/>
      <c r="E130" s="19"/>
      <c r="F130" s="19"/>
      <c r="G130" s="19"/>
      <c r="H130" s="19"/>
      <c r="I130" s="19"/>
      <c r="J130" s="19"/>
      <c r="K130" s="19"/>
    </row>
    <row r="131" spans="2:11" x14ac:dyDescent="0.25">
      <c r="B131" s="19" t="s">
        <v>509</v>
      </c>
      <c r="C131" s="19"/>
      <c r="D131" s="19"/>
      <c r="E131" s="19"/>
      <c r="F131" s="19"/>
      <c r="G131" s="19"/>
      <c r="H131" s="19"/>
      <c r="I131" s="19"/>
      <c r="J131" s="19"/>
      <c r="K131" s="19"/>
    </row>
    <row r="132" spans="2:11" x14ac:dyDescent="0.25">
      <c r="B132" s="19"/>
      <c r="C132" s="19"/>
      <c r="D132" s="19"/>
      <c r="E132" s="19"/>
      <c r="F132" s="19"/>
      <c r="G132" s="19"/>
      <c r="H132" s="19"/>
      <c r="I132" s="19"/>
      <c r="J132" s="19"/>
      <c r="K132" s="19"/>
    </row>
    <row r="133" spans="2:11" ht="15" customHeight="1" x14ac:dyDescent="0.25">
      <c r="B133" s="19" t="s">
        <v>625</v>
      </c>
      <c r="C133" s="19"/>
      <c r="D133" s="19"/>
      <c r="E133" s="19"/>
      <c r="F133" s="19"/>
      <c r="G133" s="19"/>
      <c r="H133" s="19"/>
      <c r="I133" s="19"/>
      <c r="J133" s="19"/>
      <c r="K133" s="19"/>
    </row>
    <row r="134" spans="2:11" ht="15" customHeight="1" x14ac:dyDescent="0.25">
      <c r="B134" s="19" t="s">
        <v>624</v>
      </c>
      <c r="C134" s="19"/>
      <c r="D134" s="19"/>
      <c r="E134" s="19"/>
      <c r="F134" s="19"/>
      <c r="G134" s="19"/>
      <c r="H134" s="19"/>
      <c r="I134" s="19"/>
      <c r="J134" s="19"/>
      <c r="K134" s="19"/>
    </row>
    <row r="135" spans="2:11" x14ac:dyDescent="0.25">
      <c r="B135" s="19"/>
      <c r="C135" s="19"/>
      <c r="D135" s="19"/>
      <c r="E135" s="19"/>
      <c r="F135" s="19"/>
      <c r="G135" s="19"/>
      <c r="H135" s="19"/>
      <c r="I135" s="19"/>
      <c r="J135" s="19"/>
      <c r="K135" s="19"/>
    </row>
    <row r="136" spans="2:11" x14ac:dyDescent="0.25">
      <c r="B136" s="25" t="s">
        <v>508</v>
      </c>
      <c r="C136" s="25"/>
      <c r="D136" s="25"/>
      <c r="E136" s="25"/>
      <c r="F136" s="25"/>
      <c r="G136" s="25"/>
      <c r="H136" s="25"/>
      <c r="I136" s="25"/>
      <c r="J136" s="25"/>
      <c r="K136" s="25"/>
    </row>
    <row r="137" spans="2:11" x14ac:dyDescent="0.25">
      <c r="B137" s="25" t="s">
        <v>507</v>
      </c>
      <c r="C137" s="25"/>
      <c r="D137" s="25"/>
      <c r="E137" s="25"/>
      <c r="F137" s="25"/>
      <c r="G137" s="25"/>
      <c r="H137" s="25"/>
      <c r="I137" s="25"/>
      <c r="J137" s="25"/>
      <c r="K137" s="25"/>
    </row>
    <row r="138" spans="2:11" x14ac:dyDescent="0.25">
      <c r="B138" s="19" t="s">
        <v>506</v>
      </c>
      <c r="C138" s="19"/>
      <c r="D138" s="19"/>
      <c r="E138" s="19"/>
      <c r="F138" s="19"/>
      <c r="G138" s="19"/>
      <c r="H138" s="19"/>
      <c r="I138" s="19"/>
      <c r="J138" s="19"/>
      <c r="K138" s="19"/>
    </row>
    <row r="139" spans="2:11" x14ac:dyDescent="0.25">
      <c r="B139" s="19"/>
      <c r="C139" s="19"/>
      <c r="D139" s="19"/>
      <c r="E139" s="19"/>
      <c r="F139" s="19"/>
      <c r="G139" s="19"/>
      <c r="H139" s="19"/>
      <c r="I139" s="19"/>
      <c r="J139" s="19"/>
      <c r="K139" s="19"/>
    </row>
    <row r="140" spans="2:11" x14ac:dyDescent="0.25">
      <c r="B140" s="25" t="s">
        <v>505</v>
      </c>
      <c r="C140" s="25"/>
      <c r="D140" s="25"/>
      <c r="E140" s="25"/>
      <c r="F140" s="25"/>
      <c r="G140" s="25"/>
      <c r="H140" s="25"/>
      <c r="I140" s="25"/>
      <c r="J140" s="25"/>
      <c r="K140" s="25"/>
    </row>
    <row r="141" spans="2:11" x14ac:dyDescent="0.25">
      <c r="B141" s="25" t="s">
        <v>623</v>
      </c>
      <c r="C141" s="25"/>
      <c r="D141" s="25"/>
      <c r="E141" s="25"/>
      <c r="F141" s="25"/>
      <c r="G141" s="25"/>
      <c r="H141" s="25"/>
      <c r="I141" s="25"/>
      <c r="J141" s="25"/>
      <c r="K141" s="25"/>
    </row>
    <row r="142" spans="2:11" x14ac:dyDescent="0.25">
      <c r="B142" s="19" t="s">
        <v>622</v>
      </c>
      <c r="C142" s="19"/>
      <c r="D142" s="19"/>
      <c r="E142" s="19"/>
      <c r="F142" s="19"/>
      <c r="G142" s="19"/>
      <c r="H142" s="19"/>
      <c r="I142" s="19"/>
      <c r="J142" s="19"/>
      <c r="K142" s="19"/>
    </row>
    <row r="143" spans="2:11" x14ac:dyDescent="0.25">
      <c r="B143" s="19"/>
      <c r="C143" s="19"/>
      <c r="D143" s="19"/>
      <c r="E143" s="19"/>
      <c r="F143" s="19"/>
      <c r="G143" s="19"/>
      <c r="H143" s="19"/>
      <c r="I143" s="19"/>
      <c r="J143" s="19"/>
      <c r="K143" s="19"/>
    </row>
    <row r="144" spans="2:11" x14ac:dyDescent="0.25">
      <c r="B144" s="25" t="s">
        <v>621</v>
      </c>
      <c r="C144" s="25"/>
      <c r="D144" s="25"/>
      <c r="E144" s="25"/>
      <c r="F144" s="25"/>
      <c r="G144" s="25"/>
      <c r="H144" s="25"/>
      <c r="I144" s="25"/>
      <c r="J144" s="25"/>
      <c r="K144" s="25"/>
    </row>
    <row r="145" spans="2:11" ht="15" customHeight="1" x14ac:dyDescent="0.25">
      <c r="B145" s="109" t="s">
        <v>504</v>
      </c>
      <c r="C145" s="109"/>
      <c r="D145" s="109"/>
      <c r="E145" s="109"/>
      <c r="F145" s="109"/>
      <c r="G145" s="109"/>
      <c r="H145" s="109"/>
      <c r="I145" s="109"/>
      <c r="J145" s="109"/>
      <c r="K145" s="109"/>
    </row>
    <row r="146" spans="2:11" x14ac:dyDescent="0.25">
      <c r="B146" s="19" t="s">
        <v>503</v>
      </c>
      <c r="C146" s="19"/>
      <c r="D146" s="19"/>
      <c r="E146" s="19"/>
      <c r="F146" s="19"/>
      <c r="G146" s="19"/>
      <c r="H146" s="19"/>
      <c r="I146" s="19"/>
      <c r="J146" s="19"/>
      <c r="K146" s="19"/>
    </row>
  </sheetData>
  <mergeCells count="33">
    <mergeCell ref="B146:K146"/>
    <mergeCell ref="B136:K136"/>
    <mergeCell ref="B137:K137"/>
    <mergeCell ref="B138:K139"/>
    <mergeCell ref="B140:K140"/>
    <mergeCell ref="B141:K141"/>
    <mergeCell ref="B142:K143"/>
    <mergeCell ref="B128:K128"/>
    <mergeCell ref="B129:K130"/>
    <mergeCell ref="B131:K132"/>
    <mergeCell ref="B133:K133"/>
    <mergeCell ref="B144:K144"/>
    <mergeCell ref="B145:K145"/>
    <mergeCell ref="B71:K71"/>
    <mergeCell ref="B72:K73"/>
    <mergeCell ref="B134:K135"/>
    <mergeCell ref="B98:K98"/>
    <mergeCell ref="B99:K99"/>
    <mergeCell ref="B100:K100"/>
    <mergeCell ref="B122:K122"/>
    <mergeCell ref="B123:K123"/>
    <mergeCell ref="B124:K125"/>
    <mergeCell ref="B126:K126"/>
    <mergeCell ref="B97:K97"/>
    <mergeCell ref="B4:K4"/>
    <mergeCell ref="B5:K5"/>
    <mergeCell ref="B6:K6"/>
    <mergeCell ref="B7:K7"/>
    <mergeCell ref="B29:K29"/>
    <mergeCell ref="B30:K30"/>
    <mergeCell ref="B31:K32"/>
    <mergeCell ref="B33:K33"/>
    <mergeCell ref="B70:K70"/>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1" manualBreakCount="1">
    <brk id="95" max="21" man="1"/>
  </rowBreaks>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3AE02-F7D8-4BF0-9696-54A2E59C083F}">
  <sheetPr>
    <pageSetUpPr fitToPage="1"/>
  </sheetPr>
  <dimension ref="A1:S146"/>
  <sheetViews>
    <sheetView workbookViewId="0">
      <selection sqref="A1:B1"/>
    </sheetView>
  </sheetViews>
  <sheetFormatPr defaultColWidth="9.28515625" defaultRowHeight="15" x14ac:dyDescent="0.25"/>
  <cols>
    <col min="1" max="1" width="9.7109375" customWidth="1"/>
    <col min="2" max="2" width="17.5703125" customWidth="1"/>
    <col min="3" max="3" width="16.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9" customWidth="1"/>
    <col min="11" max="11" width="17.5703125" bestFit="1" customWidth="1"/>
    <col min="12" max="12" width="4.7109375" bestFit="1" customWidth="1"/>
    <col min="16" max="16" width="9.5703125" customWidth="1"/>
  </cols>
  <sheetData>
    <row r="1" spans="1:12" x14ac:dyDescent="0.25">
      <c r="B1" s="17" t="s">
        <v>65</v>
      </c>
      <c r="K1" s="79" t="s">
        <v>410</v>
      </c>
    </row>
    <row r="2" spans="1:12" x14ac:dyDescent="0.25">
      <c r="B2" s="80" t="s">
        <v>370</v>
      </c>
      <c r="K2" s="79" t="s">
        <v>409</v>
      </c>
    </row>
    <row r="4" spans="1:12" x14ac:dyDescent="0.25">
      <c r="B4" s="112" t="s">
        <v>620</v>
      </c>
      <c r="C4" s="112"/>
      <c r="D4" s="112"/>
      <c r="E4" s="112"/>
      <c r="F4" s="112"/>
      <c r="G4" s="112"/>
      <c r="H4" s="112"/>
      <c r="I4" s="112"/>
      <c r="J4" s="112"/>
      <c r="K4" s="112"/>
    </row>
    <row r="5" spans="1:12" x14ac:dyDescent="0.25">
      <c r="B5" s="28" t="s">
        <v>417</v>
      </c>
      <c r="C5" s="28"/>
      <c r="D5" s="28"/>
      <c r="E5" s="28"/>
      <c r="F5" s="28"/>
      <c r="G5" s="28"/>
      <c r="H5" s="28"/>
      <c r="I5" s="28"/>
      <c r="J5" s="28"/>
      <c r="K5" s="28"/>
    </row>
    <row r="6" spans="1:12" x14ac:dyDescent="0.25">
      <c r="B6" s="25" t="s">
        <v>619</v>
      </c>
      <c r="C6" s="25"/>
      <c r="D6" s="25"/>
      <c r="E6" s="25"/>
      <c r="F6" s="25"/>
      <c r="G6" s="25"/>
      <c r="H6" s="25"/>
      <c r="I6" s="25"/>
      <c r="J6" s="25"/>
      <c r="K6" s="25"/>
    </row>
    <row r="7" spans="1:12" x14ac:dyDescent="0.25">
      <c r="B7" s="25" t="s">
        <v>639</v>
      </c>
      <c r="C7" s="25"/>
      <c r="D7" s="25"/>
      <c r="E7" s="25"/>
      <c r="F7" s="25"/>
      <c r="G7" s="25"/>
      <c r="H7" s="25"/>
      <c r="I7" s="25"/>
      <c r="J7" s="25"/>
      <c r="K7" s="25"/>
    </row>
    <row r="8" spans="1:12" x14ac:dyDescent="0.25">
      <c r="B8" s="18"/>
      <c r="C8" s="18"/>
      <c r="D8" s="18"/>
      <c r="E8" s="18"/>
      <c r="F8" s="18"/>
      <c r="G8" s="18"/>
      <c r="H8" s="18"/>
      <c r="I8" s="18"/>
      <c r="J8" s="18"/>
      <c r="K8" s="18"/>
    </row>
    <row r="9" spans="1:12" x14ac:dyDescent="0.25">
      <c r="B9" s="17"/>
      <c r="C9" s="37" t="s">
        <v>542</v>
      </c>
      <c r="D9" s="37" t="s">
        <v>541</v>
      </c>
      <c r="E9" s="37" t="s">
        <v>540</v>
      </c>
      <c r="F9" s="37" t="s">
        <v>539</v>
      </c>
      <c r="G9" s="37" t="s">
        <v>564</v>
      </c>
      <c r="H9" s="37" t="s">
        <v>563</v>
      </c>
      <c r="I9" s="37" t="s">
        <v>562</v>
      </c>
      <c r="J9" s="37" t="s">
        <v>592</v>
      </c>
    </row>
    <row r="10" spans="1:12" x14ac:dyDescent="0.25">
      <c r="B10" s="17"/>
      <c r="C10" s="119" t="s">
        <v>93</v>
      </c>
      <c r="D10" s="119" t="s">
        <v>285</v>
      </c>
      <c r="E10" s="6"/>
      <c r="F10" s="6"/>
      <c r="G10" s="6"/>
      <c r="H10" s="6"/>
      <c r="I10" s="6"/>
      <c r="J10" s="119" t="s">
        <v>618</v>
      </c>
    </row>
    <row r="11" spans="1:12" x14ac:dyDescent="0.25">
      <c r="B11" s="17"/>
      <c r="C11" s="6" t="s">
        <v>585</v>
      </c>
      <c r="D11" s="6" t="s">
        <v>611</v>
      </c>
      <c r="E11" s="6"/>
      <c r="F11" s="6"/>
      <c r="G11" s="6" t="s">
        <v>617</v>
      </c>
      <c r="H11" s="6" t="s">
        <v>616</v>
      </c>
      <c r="I11" s="6"/>
      <c r="J11" s="119"/>
    </row>
    <row r="12" spans="1:12" x14ac:dyDescent="0.25">
      <c r="A12" s="37" t="s">
        <v>100</v>
      </c>
      <c r="B12" s="37" t="s">
        <v>533</v>
      </c>
      <c r="C12" s="37" t="s">
        <v>583</v>
      </c>
      <c r="D12" s="37" t="s">
        <v>583</v>
      </c>
      <c r="E12" s="37" t="s">
        <v>615</v>
      </c>
      <c r="F12" s="37" t="s">
        <v>614</v>
      </c>
      <c r="G12" s="37" t="s">
        <v>613</v>
      </c>
      <c r="H12" s="37" t="s">
        <v>612</v>
      </c>
      <c r="I12" s="37" t="s">
        <v>611</v>
      </c>
      <c r="J12" s="37" t="s">
        <v>610</v>
      </c>
      <c r="K12" s="37"/>
      <c r="L12" s="37" t="s">
        <v>100</v>
      </c>
    </row>
    <row r="13" spans="1:12" x14ac:dyDescent="0.25">
      <c r="A13" s="6">
        <v>100</v>
      </c>
      <c r="B13" t="s">
        <v>609</v>
      </c>
      <c r="C13" s="70">
        <v>187677228</v>
      </c>
      <c r="D13" s="70">
        <v>-11698864.370000001</v>
      </c>
      <c r="E13" s="70">
        <v>367851855.82999998</v>
      </c>
      <c r="F13" s="70">
        <v>382825674.11000001</v>
      </c>
      <c r="G13" s="70">
        <v>92330982.330000013</v>
      </c>
      <c r="H13" s="70">
        <v>3178381.47</v>
      </c>
      <c r="I13" s="70">
        <v>43699991.700000003</v>
      </c>
      <c r="J13" s="97">
        <v>1065865249.0700002</v>
      </c>
      <c r="K13" s="94"/>
      <c r="L13" s="6">
        <v>100</v>
      </c>
    </row>
    <row r="14" spans="1:12" x14ac:dyDescent="0.25">
      <c r="A14" s="6">
        <v>101</v>
      </c>
      <c r="B14" t="s">
        <v>608</v>
      </c>
      <c r="C14" s="70">
        <v>196603584</v>
      </c>
      <c r="D14" s="70">
        <v>-8728200</v>
      </c>
      <c r="E14" s="70">
        <v>348186233</v>
      </c>
      <c r="F14" s="70">
        <v>344368651</v>
      </c>
      <c r="G14" s="70">
        <v>97948186</v>
      </c>
      <c r="H14" s="70">
        <v>-313495</v>
      </c>
      <c r="I14" s="70">
        <v>43022446</v>
      </c>
      <c r="J14" s="97">
        <v>1021087405</v>
      </c>
      <c r="K14" s="94"/>
      <c r="L14" s="6">
        <v>101</v>
      </c>
    </row>
    <row r="15" spans="1:12" x14ac:dyDescent="0.25">
      <c r="A15" s="6">
        <v>102</v>
      </c>
      <c r="B15" t="s">
        <v>607</v>
      </c>
      <c r="C15" s="70">
        <v>230588030</v>
      </c>
      <c r="D15" s="70">
        <v>-1793866</v>
      </c>
      <c r="E15" s="70">
        <v>399232902</v>
      </c>
      <c r="F15" s="70">
        <v>385982840.00000006</v>
      </c>
      <c r="G15" s="70">
        <v>113530904</v>
      </c>
      <c r="H15" s="70">
        <v>-439162</v>
      </c>
      <c r="I15" s="70">
        <v>46827239</v>
      </c>
      <c r="J15" s="97">
        <v>1173928887</v>
      </c>
      <c r="K15" s="94"/>
      <c r="L15" s="6">
        <v>102</v>
      </c>
    </row>
    <row r="16" spans="1:12" x14ac:dyDescent="0.25">
      <c r="A16" s="6">
        <v>103</v>
      </c>
      <c r="B16" t="s">
        <v>606</v>
      </c>
      <c r="C16" s="70">
        <v>210003286</v>
      </c>
      <c r="D16" s="70">
        <v>8519714</v>
      </c>
      <c r="E16" s="70">
        <v>141294557</v>
      </c>
      <c r="F16" s="70">
        <v>315312412.99999994</v>
      </c>
      <c r="G16" s="70">
        <v>101021743</v>
      </c>
      <c r="H16" s="70">
        <v>-334763</v>
      </c>
      <c r="I16" s="70">
        <v>37612784</v>
      </c>
      <c r="J16" s="97">
        <v>813429734</v>
      </c>
      <c r="K16" s="94"/>
      <c r="L16" s="6">
        <v>103</v>
      </c>
    </row>
    <row r="17" spans="1:12" x14ac:dyDescent="0.25">
      <c r="A17" s="6">
        <v>104</v>
      </c>
      <c r="B17" t="s">
        <v>524</v>
      </c>
      <c r="C17" s="70">
        <v>220759806</v>
      </c>
      <c r="D17" s="70">
        <v>9463537</v>
      </c>
      <c r="E17" s="70">
        <v>376584324</v>
      </c>
      <c r="F17" s="70">
        <v>340268999.99999994</v>
      </c>
      <c r="G17" s="70">
        <v>105804463.99999999</v>
      </c>
      <c r="H17" s="70">
        <v>-478383</v>
      </c>
      <c r="I17" s="70">
        <v>39341285</v>
      </c>
      <c r="J17" s="97">
        <v>1091744033</v>
      </c>
      <c r="K17" s="94"/>
      <c r="L17" s="6">
        <v>104</v>
      </c>
    </row>
    <row r="18" spans="1:12" x14ac:dyDescent="0.25">
      <c r="A18" s="6">
        <v>105</v>
      </c>
      <c r="B18" t="s">
        <v>605</v>
      </c>
      <c r="C18" s="70">
        <v>254091681</v>
      </c>
      <c r="D18" s="70">
        <v>11338406</v>
      </c>
      <c r="E18" s="70">
        <v>502818143</v>
      </c>
      <c r="F18" s="70">
        <v>461168684</v>
      </c>
      <c r="G18" s="70">
        <v>123772277</v>
      </c>
      <c r="H18" s="70">
        <v>-666402</v>
      </c>
      <c r="I18" s="70">
        <v>44757351</v>
      </c>
      <c r="J18" s="97">
        <v>1397280140</v>
      </c>
      <c r="K18" s="94"/>
      <c r="L18" s="6">
        <v>105</v>
      </c>
    </row>
    <row r="19" spans="1:12" x14ac:dyDescent="0.25">
      <c r="A19" s="6">
        <v>106</v>
      </c>
      <c r="B19" t="s">
        <v>604</v>
      </c>
      <c r="C19" s="70">
        <v>268565476</v>
      </c>
      <c r="D19" s="70">
        <v>12103389</v>
      </c>
      <c r="E19" s="70">
        <v>618085706</v>
      </c>
      <c r="F19" s="70">
        <v>563832809</v>
      </c>
      <c r="G19" s="70">
        <v>138325765</v>
      </c>
      <c r="H19" s="70">
        <v>-590330</v>
      </c>
      <c r="I19" s="70">
        <v>48668339</v>
      </c>
      <c r="J19" s="97">
        <v>1648991154</v>
      </c>
      <c r="K19" s="94"/>
      <c r="L19" s="6">
        <v>106</v>
      </c>
    </row>
    <row r="20" spans="1:12" x14ac:dyDescent="0.25">
      <c r="A20" s="6">
        <v>107</v>
      </c>
      <c r="B20" t="s">
        <v>603</v>
      </c>
      <c r="C20" s="70">
        <v>294359137</v>
      </c>
      <c r="D20" s="70">
        <v>13495054</v>
      </c>
      <c r="E20" s="70">
        <v>684547851</v>
      </c>
      <c r="F20" s="70">
        <v>628589821.00000012</v>
      </c>
      <c r="G20" s="70">
        <v>146931256.42000002</v>
      </c>
      <c r="H20" s="70">
        <v>-860487</v>
      </c>
      <c r="I20" s="70">
        <v>51335458</v>
      </c>
      <c r="J20" s="97">
        <v>1818398090.4200001</v>
      </c>
      <c r="K20" s="94"/>
      <c r="L20" s="6">
        <v>107</v>
      </c>
    </row>
    <row r="21" spans="1:12" x14ac:dyDescent="0.25">
      <c r="A21" s="6">
        <v>108</v>
      </c>
      <c r="B21" t="s">
        <v>602</v>
      </c>
      <c r="C21" s="70">
        <v>282833234</v>
      </c>
      <c r="D21" s="70">
        <v>12913039</v>
      </c>
      <c r="E21" s="70">
        <v>638559945</v>
      </c>
      <c r="F21" s="70">
        <v>596192775.00000012</v>
      </c>
      <c r="G21" s="70">
        <v>141739936</v>
      </c>
      <c r="H21" s="70">
        <v>-848072</v>
      </c>
      <c r="I21" s="70">
        <v>49326426</v>
      </c>
      <c r="J21" s="97">
        <v>1720717283</v>
      </c>
      <c r="K21" s="94"/>
      <c r="L21" s="6">
        <v>108</v>
      </c>
    </row>
    <row r="22" spans="1:12" x14ac:dyDescent="0.25">
      <c r="A22" s="6">
        <v>109</v>
      </c>
      <c r="B22" t="s">
        <v>601</v>
      </c>
      <c r="C22" s="70">
        <v>240513369</v>
      </c>
      <c r="D22" s="70">
        <v>10987496</v>
      </c>
      <c r="E22" s="70">
        <v>283435155</v>
      </c>
      <c r="F22" s="70">
        <v>440678992</v>
      </c>
      <c r="G22" s="70">
        <v>120713648.59999999</v>
      </c>
      <c r="H22" s="70">
        <v>-763006</v>
      </c>
      <c r="I22" s="70">
        <v>42259525</v>
      </c>
      <c r="J22" s="97">
        <v>1137825179.5999999</v>
      </c>
      <c r="K22" s="94"/>
      <c r="L22" s="6">
        <v>109</v>
      </c>
    </row>
    <row r="23" spans="1:12" x14ac:dyDescent="0.25">
      <c r="A23" s="6">
        <v>110</v>
      </c>
      <c r="B23" t="s">
        <v>600</v>
      </c>
      <c r="C23" s="70">
        <v>210759065</v>
      </c>
      <c r="D23" s="70">
        <v>9675037.879999999</v>
      </c>
      <c r="E23" s="70">
        <v>376574941.08999997</v>
      </c>
      <c r="F23" s="70">
        <v>336190577.74999994</v>
      </c>
      <c r="G23" s="70">
        <v>106118606.96999998</v>
      </c>
      <c r="H23" s="70">
        <v>-704144.74</v>
      </c>
      <c r="I23" s="70">
        <v>36931604.719999999</v>
      </c>
      <c r="J23" s="97">
        <v>1075545688.6700001</v>
      </c>
      <c r="K23" s="94"/>
      <c r="L23" s="6">
        <v>110</v>
      </c>
    </row>
    <row r="24" spans="1:12" x14ac:dyDescent="0.25">
      <c r="A24" s="6">
        <v>111</v>
      </c>
      <c r="B24" t="s">
        <v>599</v>
      </c>
      <c r="C24" s="70">
        <v>234410586</v>
      </c>
      <c r="D24" s="70">
        <v>10760445</v>
      </c>
      <c r="E24" s="70">
        <v>414766651</v>
      </c>
      <c r="F24" s="70">
        <v>352308603</v>
      </c>
      <c r="G24" s="70">
        <v>117550359</v>
      </c>
      <c r="H24" s="70">
        <v>-803458</v>
      </c>
      <c r="I24" s="70">
        <v>40289596</v>
      </c>
      <c r="J24" s="97">
        <v>1169282782</v>
      </c>
      <c r="K24" s="94"/>
      <c r="L24" s="6">
        <v>111</v>
      </c>
    </row>
    <row r="25" spans="1:12" x14ac:dyDescent="0.25">
      <c r="A25" s="6">
        <v>112</v>
      </c>
      <c r="B25" t="s">
        <v>598</v>
      </c>
      <c r="C25" s="96">
        <v>2831164482</v>
      </c>
      <c r="D25" s="96">
        <v>77035187.50999999</v>
      </c>
      <c r="E25" s="96">
        <v>5151938263.9200001</v>
      </c>
      <c r="F25" s="96">
        <v>5147720839.8600006</v>
      </c>
      <c r="G25" s="96">
        <v>1405788128.3199999</v>
      </c>
      <c r="H25" s="96">
        <v>-3623321.2699999996</v>
      </c>
      <c r="I25" s="96">
        <v>524072045.41999996</v>
      </c>
      <c r="J25" s="96">
        <v>15134095625.76</v>
      </c>
      <c r="K25" s="94"/>
      <c r="L25" s="6">
        <v>112</v>
      </c>
    </row>
    <row r="26" spans="1:12" x14ac:dyDescent="0.25">
      <c r="A26" s="6"/>
      <c r="L26" s="6"/>
    </row>
    <row r="27" spans="1:12" x14ac:dyDescent="0.25">
      <c r="A27" s="6">
        <v>113</v>
      </c>
      <c r="I27" s="139" t="s">
        <v>597</v>
      </c>
      <c r="J27" s="70">
        <v>15134095626</v>
      </c>
      <c r="L27" s="6">
        <v>113</v>
      </c>
    </row>
    <row r="28" spans="1:12" x14ac:dyDescent="0.25">
      <c r="L28" s="6"/>
    </row>
    <row r="29" spans="1:12" x14ac:dyDescent="0.25">
      <c r="B29" s="112" t="s">
        <v>596</v>
      </c>
      <c r="C29" s="112"/>
      <c r="D29" s="112"/>
      <c r="E29" s="112"/>
      <c r="F29" s="112"/>
      <c r="G29" s="112"/>
      <c r="H29" s="112"/>
      <c r="I29" s="112"/>
      <c r="J29" s="112"/>
      <c r="K29" s="112"/>
    </row>
    <row r="30" spans="1:12" x14ac:dyDescent="0.25">
      <c r="B30" s="28" t="s">
        <v>417</v>
      </c>
      <c r="C30" s="28"/>
      <c r="D30" s="28"/>
      <c r="E30" s="28"/>
      <c r="F30" s="28"/>
      <c r="G30" s="28"/>
      <c r="H30" s="28"/>
      <c r="I30" s="28"/>
      <c r="J30" s="28"/>
      <c r="K30" s="28"/>
    </row>
    <row r="31" spans="1:12" x14ac:dyDescent="0.25">
      <c r="B31" s="19" t="s">
        <v>638</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5" t="s">
        <v>595</v>
      </c>
      <c r="C33" s="25"/>
      <c r="D33" s="25"/>
      <c r="E33" s="25"/>
      <c r="F33" s="25"/>
      <c r="G33" s="25"/>
      <c r="H33" s="25"/>
      <c r="I33" s="25"/>
      <c r="J33" s="25"/>
      <c r="K33" s="25"/>
    </row>
    <row r="34" spans="1:12" x14ac:dyDescent="0.25">
      <c r="B34" s="17"/>
    </row>
    <row r="35" spans="1:12" x14ac:dyDescent="0.25">
      <c r="A35" s="37" t="s">
        <v>100</v>
      </c>
      <c r="B35" s="37" t="s">
        <v>594</v>
      </c>
      <c r="C35" s="37" t="s">
        <v>593</v>
      </c>
      <c r="L35" s="37" t="s">
        <v>100</v>
      </c>
    </row>
    <row r="36" spans="1:12" x14ac:dyDescent="0.25">
      <c r="A36" s="6">
        <v>200</v>
      </c>
      <c r="B36" s="146">
        <v>2679125058.294445</v>
      </c>
      <c r="C36" s="66" t="s">
        <v>637</v>
      </c>
      <c r="L36" s="6">
        <v>200</v>
      </c>
    </row>
    <row r="37" spans="1:12" x14ac:dyDescent="0.25">
      <c r="A37" s="6"/>
    </row>
    <row r="38" spans="1:12" x14ac:dyDescent="0.25">
      <c r="A38" s="6"/>
      <c r="B38" s="6"/>
      <c r="C38" s="37" t="s">
        <v>542</v>
      </c>
      <c r="D38" s="37" t="s">
        <v>541</v>
      </c>
      <c r="E38" s="37" t="s">
        <v>540</v>
      </c>
      <c r="F38" s="37" t="s">
        <v>539</v>
      </c>
      <c r="G38" s="37" t="s">
        <v>564</v>
      </c>
      <c r="H38" s="37" t="s">
        <v>563</v>
      </c>
      <c r="I38" s="37" t="s">
        <v>562</v>
      </c>
      <c r="J38" s="37" t="s">
        <v>592</v>
      </c>
      <c r="K38" s="37" t="s">
        <v>591</v>
      </c>
    </row>
    <row r="39" spans="1:12" x14ac:dyDescent="0.25">
      <c r="A39" s="6"/>
      <c r="B39" s="6"/>
      <c r="C39" s="6"/>
      <c r="D39" s="137" t="s">
        <v>222</v>
      </c>
      <c r="E39" s="119" t="s">
        <v>175</v>
      </c>
      <c r="F39" s="119" t="s">
        <v>636</v>
      </c>
      <c r="G39" s="119" t="s">
        <v>590</v>
      </c>
      <c r="H39" s="119" t="s">
        <v>589</v>
      </c>
      <c r="I39" s="119" t="s">
        <v>588</v>
      </c>
      <c r="J39" s="119" t="s">
        <v>587</v>
      </c>
      <c r="K39" s="119" t="s">
        <v>635</v>
      </c>
    </row>
    <row r="40" spans="1:12" x14ac:dyDescent="0.25">
      <c r="A40" s="6"/>
      <c r="B40" s="6"/>
      <c r="C40" s="6"/>
      <c r="D40" s="6"/>
      <c r="E40" s="6"/>
      <c r="F40" s="6"/>
      <c r="G40" s="6" t="s">
        <v>586</v>
      </c>
      <c r="H40" s="6"/>
      <c r="I40" s="6"/>
      <c r="J40" s="6"/>
      <c r="K40" s="6" t="s">
        <v>586</v>
      </c>
    </row>
    <row r="41" spans="1:12" x14ac:dyDescent="0.25">
      <c r="A41" s="6"/>
      <c r="B41" s="6"/>
      <c r="C41" s="6"/>
      <c r="D41" s="6" t="s">
        <v>585</v>
      </c>
      <c r="E41" s="6" t="s">
        <v>585</v>
      </c>
      <c r="F41" s="6" t="s">
        <v>585</v>
      </c>
      <c r="G41" s="6" t="s">
        <v>584</v>
      </c>
      <c r="H41" s="6"/>
      <c r="I41" s="6"/>
      <c r="J41" s="6"/>
      <c r="K41" s="6" t="s">
        <v>584</v>
      </c>
    </row>
    <row r="42" spans="1:12" x14ac:dyDescent="0.25">
      <c r="A42" s="6"/>
      <c r="B42" s="6"/>
      <c r="C42" s="6"/>
      <c r="D42" s="6" t="s">
        <v>556</v>
      </c>
      <c r="E42" s="6" t="s">
        <v>583</v>
      </c>
      <c r="F42" s="6" t="s">
        <v>582</v>
      </c>
      <c r="G42" s="6" t="s">
        <v>580</v>
      </c>
      <c r="H42" s="6" t="s">
        <v>556</v>
      </c>
      <c r="I42" s="6" t="s">
        <v>556</v>
      </c>
      <c r="J42" s="6" t="s">
        <v>581</v>
      </c>
      <c r="K42" s="6" t="s">
        <v>580</v>
      </c>
    </row>
    <row r="43" spans="1:12" x14ac:dyDescent="0.25">
      <c r="A43" s="6"/>
      <c r="B43" s="37" t="s">
        <v>533</v>
      </c>
      <c r="C43" s="37" t="s">
        <v>555</v>
      </c>
      <c r="D43" s="37" t="s">
        <v>536</v>
      </c>
      <c r="E43" s="37" t="s">
        <v>579</v>
      </c>
      <c r="F43" s="37" t="s">
        <v>578</v>
      </c>
      <c r="G43" s="37" t="s">
        <v>552</v>
      </c>
      <c r="H43" s="37" t="s">
        <v>550</v>
      </c>
      <c r="I43" s="37" t="s">
        <v>569</v>
      </c>
      <c r="J43" s="37" t="s">
        <v>569</v>
      </c>
      <c r="K43" s="37" t="s">
        <v>577</v>
      </c>
    </row>
    <row r="44" spans="1:12" x14ac:dyDescent="0.25">
      <c r="A44" s="6">
        <v>201</v>
      </c>
      <c r="B44" t="s">
        <v>517</v>
      </c>
      <c r="C44" s="119">
        <v>2021</v>
      </c>
      <c r="D44" s="119" t="s">
        <v>566</v>
      </c>
      <c r="E44" s="119" t="s">
        <v>566</v>
      </c>
      <c r="F44" s="119" t="s">
        <v>566</v>
      </c>
      <c r="G44" s="70">
        <v>-1192893.77</v>
      </c>
      <c r="H44" s="119" t="s">
        <v>566</v>
      </c>
      <c r="I44" s="119" t="s">
        <v>566</v>
      </c>
      <c r="J44" s="70">
        <v>-99434.57</v>
      </c>
      <c r="K44" s="97">
        <v>-1292328.3400000001</v>
      </c>
      <c r="L44" s="6">
        <v>201</v>
      </c>
    </row>
    <row r="45" spans="1:12" x14ac:dyDescent="0.25">
      <c r="A45" s="6">
        <v>202</v>
      </c>
      <c r="B45" t="s">
        <v>528</v>
      </c>
      <c r="C45" s="119">
        <v>2022</v>
      </c>
      <c r="D45" s="97">
        <v>205183451.71160972</v>
      </c>
      <c r="E45" s="97">
        <v>187677228</v>
      </c>
      <c r="F45" s="97">
        <v>17506223.711609721</v>
      </c>
      <c r="G45" s="97">
        <v>16313329.941609722</v>
      </c>
      <c r="H45" s="136">
        <v>2.7000000000000001E-3</v>
      </c>
      <c r="I45" s="97">
        <v>20144.12</v>
      </c>
      <c r="J45" s="97">
        <v>-79290.450000000012</v>
      </c>
      <c r="K45" s="97">
        <v>16234039.49</v>
      </c>
      <c r="L45" s="6">
        <v>202</v>
      </c>
    </row>
    <row r="46" spans="1:12" x14ac:dyDescent="0.25">
      <c r="A46" s="6">
        <v>203</v>
      </c>
      <c r="B46" t="s">
        <v>527</v>
      </c>
      <c r="C46" s="119">
        <v>2022</v>
      </c>
      <c r="D46" s="97">
        <v>187297527.38867998</v>
      </c>
      <c r="E46" s="97">
        <v>196603584</v>
      </c>
      <c r="F46" s="97">
        <v>-9306056.6113200188</v>
      </c>
      <c r="G46" s="97">
        <v>7007273.3302897029</v>
      </c>
      <c r="H46" s="136">
        <v>2.7000000000000001E-3</v>
      </c>
      <c r="I46" s="97">
        <v>31268.73</v>
      </c>
      <c r="J46" s="97">
        <v>-48021.720000000016</v>
      </c>
      <c r="K46" s="97">
        <v>6959251.6100000003</v>
      </c>
      <c r="L46" s="6">
        <v>203</v>
      </c>
    </row>
    <row r="47" spans="1:12" x14ac:dyDescent="0.25">
      <c r="A47" s="6">
        <v>204</v>
      </c>
      <c r="B47" t="s">
        <v>526</v>
      </c>
      <c r="C47" s="119">
        <v>2022</v>
      </c>
      <c r="D47" s="97">
        <v>201113473.05814686</v>
      </c>
      <c r="E47" s="97">
        <v>230588030</v>
      </c>
      <c r="F47" s="97">
        <v>-29474556.941853136</v>
      </c>
      <c r="G47" s="97">
        <v>-22467283.611563433</v>
      </c>
      <c r="H47" s="136">
        <v>2.7000000000000001E-3</v>
      </c>
      <c r="I47" s="97">
        <v>-21000.67</v>
      </c>
      <c r="J47" s="97">
        <v>-69022.390000000014</v>
      </c>
      <c r="K47" s="97">
        <v>-22536306</v>
      </c>
      <c r="L47" s="6">
        <v>204</v>
      </c>
    </row>
    <row r="48" spans="1:12" x14ac:dyDescent="0.25">
      <c r="A48" s="6">
        <v>205</v>
      </c>
      <c r="B48" t="s">
        <v>525</v>
      </c>
      <c r="C48" s="119">
        <v>2022</v>
      </c>
      <c r="D48" s="97">
        <v>196101974.41577813</v>
      </c>
      <c r="E48" s="97">
        <v>210003286</v>
      </c>
      <c r="F48" s="97">
        <v>-13901311.58422187</v>
      </c>
      <c r="G48" s="97">
        <v>-36368595.195785299</v>
      </c>
      <c r="H48" s="136">
        <v>2.7000000000000001E-3</v>
      </c>
      <c r="I48" s="97">
        <v>-79614.8</v>
      </c>
      <c r="J48" s="97">
        <v>-148637.19</v>
      </c>
      <c r="K48" s="97">
        <v>-36517232.390000001</v>
      </c>
      <c r="L48" s="6">
        <v>205</v>
      </c>
    </row>
    <row r="49" spans="1:12" x14ac:dyDescent="0.25">
      <c r="A49" s="6">
        <v>206</v>
      </c>
      <c r="B49" t="s">
        <v>524</v>
      </c>
      <c r="C49" s="119">
        <v>2022</v>
      </c>
      <c r="D49" s="97">
        <v>221243332.17252871</v>
      </c>
      <c r="E49" s="97">
        <v>220759806</v>
      </c>
      <c r="F49" s="97">
        <v>483526.17252871394</v>
      </c>
      <c r="G49" s="97">
        <v>-35885069.023256585</v>
      </c>
      <c r="H49" s="136">
        <v>2.7000000000000001E-3</v>
      </c>
      <c r="I49" s="97">
        <v>-97943.77</v>
      </c>
      <c r="J49" s="97">
        <v>-246580.96000000002</v>
      </c>
      <c r="K49" s="97">
        <v>-36131649.979999997</v>
      </c>
      <c r="L49" s="6">
        <v>206</v>
      </c>
    </row>
    <row r="50" spans="1:12" x14ac:dyDescent="0.25">
      <c r="A50" s="6">
        <v>207</v>
      </c>
      <c r="B50" t="s">
        <v>523</v>
      </c>
      <c r="C50" s="119">
        <v>2022</v>
      </c>
      <c r="D50" s="97">
        <v>249149067.02425566</v>
      </c>
      <c r="E50" s="97">
        <v>254091681</v>
      </c>
      <c r="F50" s="97">
        <v>-4942613.9757443368</v>
      </c>
      <c r="G50" s="97">
        <v>-40827682.999000922</v>
      </c>
      <c r="H50" s="136">
        <v>2.7000000000000001E-3</v>
      </c>
      <c r="I50" s="97">
        <v>-104227.98</v>
      </c>
      <c r="J50" s="97">
        <v>-350808.94</v>
      </c>
      <c r="K50" s="97">
        <v>-41178491.939999998</v>
      </c>
      <c r="L50" s="6">
        <v>207</v>
      </c>
    </row>
    <row r="51" spans="1:12" x14ac:dyDescent="0.25">
      <c r="A51" s="6">
        <v>208</v>
      </c>
      <c r="B51" t="s">
        <v>522</v>
      </c>
      <c r="C51" s="119">
        <v>2022</v>
      </c>
      <c r="D51" s="97">
        <v>266015344.46014059</v>
      </c>
      <c r="E51" s="97">
        <v>268565476</v>
      </c>
      <c r="F51" s="97">
        <v>-2550131.5398594141</v>
      </c>
      <c r="G51" s="97">
        <v>-43377814.538860336</v>
      </c>
      <c r="H51" s="136">
        <v>2.9999999999999996E-3</v>
      </c>
      <c r="I51" s="97">
        <v>-127360.67</v>
      </c>
      <c r="J51" s="97">
        <v>-478169.61</v>
      </c>
      <c r="K51" s="97">
        <v>-43855984.149999999</v>
      </c>
      <c r="L51" s="6">
        <v>208</v>
      </c>
    </row>
    <row r="52" spans="1:12" x14ac:dyDescent="0.25">
      <c r="A52" s="6">
        <v>209</v>
      </c>
      <c r="B52" t="s">
        <v>521</v>
      </c>
      <c r="C52" s="119">
        <v>2022</v>
      </c>
      <c r="D52" s="97">
        <v>275451102.75122678</v>
      </c>
      <c r="E52" s="97">
        <v>294359137</v>
      </c>
      <c r="F52" s="97">
        <v>-18908034.248773217</v>
      </c>
      <c r="G52" s="97">
        <v>-62285848.787633553</v>
      </c>
      <c r="H52" s="136">
        <v>2.9999999999999996E-3</v>
      </c>
      <c r="I52" s="97">
        <v>-159930</v>
      </c>
      <c r="J52" s="97">
        <v>-638099.61</v>
      </c>
      <c r="K52" s="97">
        <v>-62923948.399999999</v>
      </c>
      <c r="L52" s="6">
        <v>209</v>
      </c>
    </row>
    <row r="53" spans="1:12" x14ac:dyDescent="0.25">
      <c r="A53" s="6">
        <v>210</v>
      </c>
      <c r="B53" t="s">
        <v>520</v>
      </c>
      <c r="C53" s="119">
        <v>2022</v>
      </c>
      <c r="D53" s="97">
        <v>249987415.23906937</v>
      </c>
      <c r="E53" s="97">
        <v>282833234</v>
      </c>
      <c r="F53" s="97">
        <v>-32845818.760930628</v>
      </c>
      <c r="G53" s="97">
        <v>-95131667.548564181</v>
      </c>
      <c r="H53" s="136">
        <v>2.9999999999999996E-3</v>
      </c>
      <c r="I53" s="97">
        <v>-238040.57</v>
      </c>
      <c r="J53" s="97">
        <v>-876140.17999999993</v>
      </c>
      <c r="K53" s="97">
        <v>-96007807.730000004</v>
      </c>
      <c r="L53" s="6">
        <v>210</v>
      </c>
    </row>
    <row r="54" spans="1:12" x14ac:dyDescent="0.25">
      <c r="A54" s="6">
        <v>211</v>
      </c>
      <c r="B54" t="s">
        <v>519</v>
      </c>
      <c r="C54" s="119">
        <v>2022</v>
      </c>
      <c r="D54" s="97">
        <v>214721927.55169517</v>
      </c>
      <c r="E54" s="97">
        <v>240513369</v>
      </c>
      <c r="F54" s="97">
        <v>-25791441.448304832</v>
      </c>
      <c r="G54" s="97">
        <v>-120923108.99686901</v>
      </c>
      <c r="H54" s="136">
        <v>4.1000000000000003E-3</v>
      </c>
      <c r="I54" s="97">
        <v>-446504.47</v>
      </c>
      <c r="J54" s="97">
        <v>-1322644.6499999999</v>
      </c>
      <c r="K54" s="97">
        <v>-122245753.65000001</v>
      </c>
      <c r="L54" s="6">
        <v>211</v>
      </c>
    </row>
    <row r="55" spans="1:12" x14ac:dyDescent="0.25">
      <c r="A55" s="6">
        <v>212</v>
      </c>
      <c r="B55" t="s">
        <v>518</v>
      </c>
      <c r="C55" s="119">
        <v>2022</v>
      </c>
      <c r="D55" s="97">
        <v>198013217.81412473</v>
      </c>
      <c r="E55" s="97">
        <v>210759065</v>
      </c>
      <c r="F55" s="97">
        <v>-12745847.185875267</v>
      </c>
      <c r="G55" s="97">
        <v>-133668956.18274428</v>
      </c>
      <c r="H55" s="136">
        <v>4.1000000000000003E-3</v>
      </c>
      <c r="I55" s="97">
        <v>-527336.57999999996</v>
      </c>
      <c r="J55" s="97">
        <v>-1849981.23</v>
      </c>
      <c r="K55" s="97">
        <v>-135518937.41</v>
      </c>
      <c r="L55" s="6">
        <v>212</v>
      </c>
    </row>
    <row r="56" spans="1:12" x14ac:dyDescent="0.25">
      <c r="A56" s="6">
        <v>213</v>
      </c>
      <c r="B56" t="s">
        <v>517</v>
      </c>
      <c r="C56" s="119">
        <v>2022</v>
      </c>
      <c r="D56" s="97">
        <v>214847224.70718887</v>
      </c>
      <c r="E56" s="97">
        <v>234410586</v>
      </c>
      <c r="F56" s="97">
        <v>-19563361.292811126</v>
      </c>
      <c r="G56" s="97">
        <v>-153232317.47555542</v>
      </c>
      <c r="H56" s="136">
        <v>4.1000000000000003E-3</v>
      </c>
      <c r="I56" s="97">
        <v>-595732.53</v>
      </c>
      <c r="J56" s="97">
        <v>-2445713.7599999998</v>
      </c>
      <c r="K56" s="97">
        <v>-155678031.24000001</v>
      </c>
      <c r="L56" s="6">
        <v>213</v>
      </c>
    </row>
    <row r="57" spans="1:12" x14ac:dyDescent="0.25">
      <c r="A57" s="6">
        <v>214</v>
      </c>
      <c r="B57" t="s">
        <v>528</v>
      </c>
      <c r="C57" s="119">
        <v>2023</v>
      </c>
      <c r="D57" s="119" t="s">
        <v>566</v>
      </c>
      <c r="E57" s="119" t="s">
        <v>566</v>
      </c>
      <c r="F57" s="55">
        <v>0</v>
      </c>
      <c r="G57" s="97">
        <v>-153232317.47555542</v>
      </c>
      <c r="H57" s="133">
        <v>5.3E-3</v>
      </c>
      <c r="I57" s="97">
        <v>-825093.57</v>
      </c>
      <c r="J57" s="97">
        <v>-3270807.3299999996</v>
      </c>
      <c r="K57" s="97">
        <v>-156503124.81</v>
      </c>
      <c r="L57" s="6">
        <v>214</v>
      </c>
    </row>
    <row r="58" spans="1:12" x14ac:dyDescent="0.25">
      <c r="A58" s="6">
        <v>215</v>
      </c>
      <c r="B58" t="s">
        <v>527</v>
      </c>
      <c r="C58" s="119">
        <v>2023</v>
      </c>
      <c r="D58" s="119" t="s">
        <v>566</v>
      </c>
      <c r="E58" s="119" t="s">
        <v>566</v>
      </c>
      <c r="F58" s="55">
        <v>0</v>
      </c>
      <c r="G58" s="97">
        <v>-153232317.47555542</v>
      </c>
      <c r="H58" s="133">
        <v>5.3E-3</v>
      </c>
      <c r="I58" s="97">
        <v>-829466.56</v>
      </c>
      <c r="J58" s="97">
        <v>-4100273.8899999997</v>
      </c>
      <c r="K58" s="97">
        <v>-157332591.37</v>
      </c>
      <c r="L58" s="6">
        <v>215</v>
      </c>
    </row>
    <row r="59" spans="1:12" x14ac:dyDescent="0.25">
      <c r="A59" s="6">
        <v>216</v>
      </c>
      <c r="B59" t="s">
        <v>526</v>
      </c>
      <c r="C59" s="119">
        <v>2023</v>
      </c>
      <c r="D59" s="119" t="s">
        <v>566</v>
      </c>
      <c r="E59" s="119" t="s">
        <v>566</v>
      </c>
      <c r="F59" s="55">
        <v>0</v>
      </c>
      <c r="G59" s="97">
        <v>-153232317.47555542</v>
      </c>
      <c r="H59" s="133">
        <v>5.3E-3</v>
      </c>
      <c r="I59" s="97">
        <v>-833862.73</v>
      </c>
      <c r="J59" s="97">
        <v>-4934136.6199999992</v>
      </c>
      <c r="K59" s="97">
        <v>-158166454.09999999</v>
      </c>
      <c r="L59" s="6">
        <v>216</v>
      </c>
    </row>
    <row r="60" spans="1:12" x14ac:dyDescent="0.25">
      <c r="A60" s="6">
        <v>217</v>
      </c>
      <c r="B60" t="s">
        <v>525</v>
      </c>
      <c r="C60" s="119">
        <v>2023</v>
      </c>
      <c r="D60" s="119" t="s">
        <v>566</v>
      </c>
      <c r="E60" s="119" t="s">
        <v>566</v>
      </c>
      <c r="F60" s="55">
        <v>0</v>
      </c>
      <c r="G60" s="97">
        <v>-153232317.47555542</v>
      </c>
      <c r="H60" s="133">
        <v>6.3E-3</v>
      </c>
      <c r="I60" s="97">
        <v>-996448.66</v>
      </c>
      <c r="J60" s="97">
        <v>-5930585.2799999993</v>
      </c>
      <c r="K60" s="97">
        <v>-159162902.75999999</v>
      </c>
      <c r="L60" s="6">
        <v>217</v>
      </c>
    </row>
    <row r="61" spans="1:12" x14ac:dyDescent="0.25">
      <c r="A61" s="6">
        <v>218</v>
      </c>
      <c r="B61" t="s">
        <v>524</v>
      </c>
      <c r="C61" s="119">
        <v>2023</v>
      </c>
      <c r="D61" s="119" t="s">
        <v>566</v>
      </c>
      <c r="E61" s="119" t="s">
        <v>566</v>
      </c>
      <c r="F61" s="55">
        <v>0</v>
      </c>
      <c r="G61" s="97">
        <v>-153232317.47555542</v>
      </c>
      <c r="H61" s="133">
        <v>6.3E-3</v>
      </c>
      <c r="I61" s="97">
        <v>-1002726.29</v>
      </c>
      <c r="J61" s="97">
        <v>-6933311.5699999994</v>
      </c>
      <c r="K61" s="97">
        <v>-160165629.05000001</v>
      </c>
      <c r="L61" s="6">
        <v>218</v>
      </c>
    </row>
    <row r="62" spans="1:12" x14ac:dyDescent="0.25">
      <c r="A62" s="6">
        <v>219</v>
      </c>
      <c r="B62" t="s">
        <v>523</v>
      </c>
      <c r="C62" s="119">
        <v>2023</v>
      </c>
      <c r="D62" s="119" t="s">
        <v>566</v>
      </c>
      <c r="E62" s="119" t="s">
        <v>566</v>
      </c>
      <c r="F62" s="55">
        <v>0</v>
      </c>
      <c r="G62" s="97">
        <v>-153232317.47555542</v>
      </c>
      <c r="H62" s="133">
        <v>6.3E-3</v>
      </c>
      <c r="I62" s="97">
        <v>-1009043.46</v>
      </c>
      <c r="J62" s="97">
        <v>-7942355.0299999993</v>
      </c>
      <c r="K62" s="97">
        <v>-161174672.50999999</v>
      </c>
      <c r="L62" s="6">
        <v>219</v>
      </c>
    </row>
    <row r="63" spans="1:12" x14ac:dyDescent="0.25">
      <c r="A63" s="6">
        <v>220</v>
      </c>
      <c r="B63" t="s">
        <v>522</v>
      </c>
      <c r="C63" s="119">
        <v>2023</v>
      </c>
      <c r="D63" s="119" t="s">
        <v>566</v>
      </c>
      <c r="E63" s="119" t="s">
        <v>566</v>
      </c>
      <c r="F63" s="55">
        <v>0</v>
      </c>
      <c r="G63" s="97">
        <v>-153232317.47555542</v>
      </c>
      <c r="H63" s="133">
        <v>6.7000000000000002E-3</v>
      </c>
      <c r="I63" s="97">
        <v>-1079870.31</v>
      </c>
      <c r="J63" s="97">
        <v>-9022225.3399999999</v>
      </c>
      <c r="K63" s="97">
        <v>-162254542.81999999</v>
      </c>
      <c r="L63" s="6">
        <v>220</v>
      </c>
    </row>
    <row r="64" spans="1:12" x14ac:dyDescent="0.25">
      <c r="A64" s="6">
        <v>221</v>
      </c>
      <c r="B64" t="s">
        <v>521</v>
      </c>
      <c r="C64" s="119">
        <v>2023</v>
      </c>
      <c r="D64" s="119" t="s">
        <v>566</v>
      </c>
      <c r="E64" s="119" t="s">
        <v>566</v>
      </c>
      <c r="F64" s="55">
        <v>0</v>
      </c>
      <c r="G64" s="97">
        <v>-153232317.47555542</v>
      </c>
      <c r="H64" s="133">
        <v>6.7000000000000002E-3</v>
      </c>
      <c r="I64" s="97">
        <v>-1087105.44</v>
      </c>
      <c r="J64" s="97">
        <v>-10109330.779999999</v>
      </c>
      <c r="K64" s="97">
        <v>-163341648.25999999</v>
      </c>
      <c r="L64" s="6">
        <v>221</v>
      </c>
    </row>
    <row r="65" spans="1:12" x14ac:dyDescent="0.25">
      <c r="A65" s="6">
        <v>222</v>
      </c>
      <c r="B65" t="s">
        <v>520</v>
      </c>
      <c r="C65" s="119">
        <v>2023</v>
      </c>
      <c r="D65" s="119" t="s">
        <v>566</v>
      </c>
      <c r="E65" s="119" t="s">
        <v>566</v>
      </c>
      <c r="F65" s="55">
        <v>0</v>
      </c>
      <c r="G65" s="97">
        <v>-153232317.47555542</v>
      </c>
      <c r="H65" s="133">
        <v>6.7000000000000002E-3</v>
      </c>
      <c r="I65" s="97">
        <v>-1094389.04</v>
      </c>
      <c r="J65" s="97">
        <v>-11203719.82</v>
      </c>
      <c r="K65" s="97">
        <v>-164436037.30000001</v>
      </c>
      <c r="L65" s="6">
        <v>222</v>
      </c>
    </row>
    <row r="66" spans="1:12" x14ac:dyDescent="0.25">
      <c r="A66" s="6">
        <v>223</v>
      </c>
      <c r="B66" t="s">
        <v>519</v>
      </c>
      <c r="C66" s="119">
        <v>2023</v>
      </c>
      <c r="D66" s="119" t="s">
        <v>566</v>
      </c>
      <c r="E66" s="119" t="s">
        <v>566</v>
      </c>
      <c r="F66" s="55">
        <v>0</v>
      </c>
      <c r="G66" s="97">
        <v>-153232317.47555542</v>
      </c>
      <c r="H66" s="133">
        <v>7.0000000000000001E-3</v>
      </c>
      <c r="I66" s="97">
        <v>-1151052.26</v>
      </c>
      <c r="J66" s="97">
        <v>-12354772.08</v>
      </c>
      <c r="K66" s="97">
        <v>-165587089.56</v>
      </c>
      <c r="L66" s="6">
        <v>223</v>
      </c>
    </row>
    <row r="67" spans="1:12" x14ac:dyDescent="0.25">
      <c r="A67" s="6">
        <v>224</v>
      </c>
      <c r="B67" t="s">
        <v>518</v>
      </c>
      <c r="C67" s="119">
        <v>2023</v>
      </c>
      <c r="D67" s="119" t="s">
        <v>566</v>
      </c>
      <c r="E67" s="119" t="s">
        <v>566</v>
      </c>
      <c r="F67" s="55">
        <v>0</v>
      </c>
      <c r="G67" s="97">
        <v>-153232317.47555542</v>
      </c>
      <c r="H67" s="133">
        <v>7.0000000000000001E-3</v>
      </c>
      <c r="I67" s="97">
        <v>-1159109.6299999999</v>
      </c>
      <c r="J67" s="97">
        <v>-13513881.710000001</v>
      </c>
      <c r="K67" s="97">
        <v>-166746199.19</v>
      </c>
      <c r="L67" s="6">
        <v>224</v>
      </c>
    </row>
    <row r="68" spans="1:12" x14ac:dyDescent="0.25">
      <c r="A68" s="6">
        <v>225</v>
      </c>
      <c r="B68" t="s">
        <v>517</v>
      </c>
      <c r="C68" s="119">
        <v>2023</v>
      </c>
      <c r="D68" s="119" t="s">
        <v>566</v>
      </c>
      <c r="E68" s="119" t="s">
        <v>566</v>
      </c>
      <c r="F68" s="55">
        <v>0</v>
      </c>
      <c r="G68" s="97">
        <v>-153232317.47555542</v>
      </c>
      <c r="H68" s="133">
        <v>7.0000000000000001E-3</v>
      </c>
      <c r="I68" s="97">
        <v>-1167223.3899999999</v>
      </c>
      <c r="J68" s="97">
        <v>-14681105.100000001</v>
      </c>
      <c r="K68" s="97">
        <v>-167913422.58000001</v>
      </c>
      <c r="L68" s="6">
        <v>225</v>
      </c>
    </row>
    <row r="69" spans="1:12" x14ac:dyDescent="0.25">
      <c r="A69" s="6"/>
      <c r="D69" s="102"/>
      <c r="E69" s="55"/>
      <c r="G69" s="55"/>
      <c r="I69" s="55"/>
      <c r="J69" s="55"/>
      <c r="K69" s="55"/>
    </row>
    <row r="70" spans="1:12" x14ac:dyDescent="0.25">
      <c r="A70" s="6"/>
      <c r="B70" s="112" t="s">
        <v>565</v>
      </c>
      <c r="C70" s="112"/>
      <c r="D70" s="112"/>
      <c r="E70" s="112"/>
      <c r="F70" s="112"/>
      <c r="G70" s="112"/>
      <c r="H70" s="112"/>
      <c r="I70" s="112"/>
      <c r="J70" s="112"/>
      <c r="K70" s="112"/>
    </row>
    <row r="71" spans="1:12" x14ac:dyDescent="0.25">
      <c r="A71" s="6"/>
      <c r="B71" s="111" t="s">
        <v>513</v>
      </c>
      <c r="C71" s="111"/>
      <c r="D71" s="111"/>
      <c r="E71" s="111"/>
      <c r="F71" s="111"/>
      <c r="G71" s="111"/>
      <c r="H71" s="111"/>
      <c r="I71" s="111"/>
      <c r="J71" s="111"/>
      <c r="K71" s="111"/>
    </row>
    <row r="72" spans="1:12" x14ac:dyDescent="0.25">
      <c r="A72" s="6"/>
      <c r="B72" s="19" t="s">
        <v>631</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7" t="s">
        <v>542</v>
      </c>
      <c r="D74" s="37" t="s">
        <v>541</v>
      </c>
      <c r="E74" s="37" t="s">
        <v>540</v>
      </c>
      <c r="F74" s="37" t="s">
        <v>539</v>
      </c>
      <c r="G74" s="37" t="s">
        <v>564</v>
      </c>
      <c r="H74" s="37" t="s">
        <v>563</v>
      </c>
      <c r="I74" s="37" t="s">
        <v>562</v>
      </c>
    </row>
    <row r="75" spans="1:12" x14ac:dyDescent="0.25">
      <c r="C75" s="119"/>
      <c r="D75" s="119" t="s">
        <v>561</v>
      </c>
      <c r="E75" s="119"/>
      <c r="F75" s="119" t="s">
        <v>630</v>
      </c>
      <c r="G75" s="119" t="s">
        <v>560</v>
      </c>
      <c r="H75" s="119" t="s">
        <v>559</v>
      </c>
      <c r="I75" s="119" t="s">
        <v>629</v>
      </c>
    </row>
    <row r="76" spans="1:12" x14ac:dyDescent="0.25">
      <c r="B76" s="6"/>
      <c r="C76" s="6"/>
      <c r="D76" s="6" t="s">
        <v>533</v>
      </c>
      <c r="E76" s="124"/>
      <c r="F76" s="6" t="s">
        <v>533</v>
      </c>
      <c r="G76" s="6"/>
      <c r="H76" s="6"/>
      <c r="I76" s="6"/>
    </row>
    <row r="77" spans="1:12" x14ac:dyDescent="0.25">
      <c r="B77" s="6"/>
      <c r="C77" s="6"/>
      <c r="D77" s="6" t="s">
        <v>558</v>
      </c>
      <c r="E77" s="124"/>
      <c r="F77" s="6" t="s">
        <v>549</v>
      </c>
      <c r="G77" s="6" t="s">
        <v>557</v>
      </c>
      <c r="H77" s="6" t="s">
        <v>556</v>
      </c>
      <c r="I77" s="6" t="s">
        <v>533</v>
      </c>
    </row>
    <row r="78" spans="1:12" x14ac:dyDescent="0.25">
      <c r="A78" s="37" t="s">
        <v>100</v>
      </c>
      <c r="B78" s="37" t="s">
        <v>533</v>
      </c>
      <c r="C78" s="37" t="s">
        <v>555</v>
      </c>
      <c r="D78" s="37" t="s">
        <v>554</v>
      </c>
      <c r="E78" s="37" t="s">
        <v>553</v>
      </c>
      <c r="F78" s="37" t="s">
        <v>552</v>
      </c>
      <c r="G78" s="37" t="s">
        <v>551</v>
      </c>
      <c r="H78" s="37" t="s">
        <v>550</v>
      </c>
      <c r="I78" s="37" t="s">
        <v>549</v>
      </c>
      <c r="L78" s="37" t="s">
        <v>100</v>
      </c>
    </row>
    <row r="79" spans="1:12" x14ac:dyDescent="0.25">
      <c r="A79" s="6">
        <v>300</v>
      </c>
      <c r="B79" t="s">
        <v>528</v>
      </c>
      <c r="C79" s="119">
        <v>2024</v>
      </c>
      <c r="D79" s="97">
        <v>-167913422.58000001</v>
      </c>
      <c r="E79" s="97">
        <v>14586545.241666667</v>
      </c>
      <c r="F79" s="97">
        <v>-153326877.33833334</v>
      </c>
      <c r="G79" s="97">
        <v>-1124341.05</v>
      </c>
      <c r="H79" s="131">
        <v>7.0000000000000001E-3</v>
      </c>
      <c r="I79" s="97">
        <v>-154451218.38999999</v>
      </c>
      <c r="L79" s="6">
        <v>300</v>
      </c>
    </row>
    <row r="80" spans="1:12" x14ac:dyDescent="0.25">
      <c r="A80" s="6">
        <v>301</v>
      </c>
      <c r="B80" t="s">
        <v>527</v>
      </c>
      <c r="C80" s="119">
        <v>2024</v>
      </c>
      <c r="D80" s="97">
        <v>-154451218.38999999</v>
      </c>
      <c r="E80" s="97">
        <v>14586545.241666667</v>
      </c>
      <c r="F80" s="97">
        <v>-139864673.14833331</v>
      </c>
      <c r="G80" s="97">
        <v>-1030105.62</v>
      </c>
      <c r="H80" s="131">
        <v>7.0000000000000001E-3</v>
      </c>
      <c r="I80" s="97">
        <v>-140894778.77000001</v>
      </c>
      <c r="L80" s="6">
        <v>301</v>
      </c>
    </row>
    <row r="81" spans="1:19" x14ac:dyDescent="0.25">
      <c r="A81" s="6">
        <v>302</v>
      </c>
      <c r="B81" t="s">
        <v>526</v>
      </c>
      <c r="C81" s="119">
        <v>2024</v>
      </c>
      <c r="D81" s="97">
        <v>-140894778.77000001</v>
      </c>
      <c r="E81" s="97">
        <v>14586545.241666667</v>
      </c>
      <c r="F81" s="97">
        <v>-126308233.52833334</v>
      </c>
      <c r="G81" s="97">
        <v>-935210.54</v>
      </c>
      <c r="H81" s="131">
        <v>7.0000000000000001E-3</v>
      </c>
      <c r="I81" s="97">
        <v>-127243444.06999999</v>
      </c>
      <c r="L81" s="6">
        <v>302</v>
      </c>
    </row>
    <row r="82" spans="1:19" x14ac:dyDescent="0.25">
      <c r="A82" s="6">
        <v>303</v>
      </c>
      <c r="B82" t="s">
        <v>525</v>
      </c>
      <c r="C82" s="119">
        <v>2024</v>
      </c>
      <c r="D82" s="97">
        <v>-127243444.06999999</v>
      </c>
      <c r="E82" s="97">
        <v>14586545.241666667</v>
      </c>
      <c r="F82" s="97">
        <v>-112656898.82833332</v>
      </c>
      <c r="G82" s="97">
        <v>-839651.2</v>
      </c>
      <c r="H82" s="131">
        <v>7.0000000000000001E-3</v>
      </c>
      <c r="I82" s="97">
        <v>-113496550.03</v>
      </c>
      <c r="L82" s="6">
        <v>303</v>
      </c>
      <c r="S82" s="33"/>
    </row>
    <row r="83" spans="1:19" x14ac:dyDescent="0.25">
      <c r="A83" s="6">
        <v>304</v>
      </c>
      <c r="B83" t="s">
        <v>524</v>
      </c>
      <c r="C83" s="119">
        <v>2024</v>
      </c>
      <c r="D83" s="97">
        <v>-113496550.03</v>
      </c>
      <c r="E83" s="97">
        <v>14586545.241666667</v>
      </c>
      <c r="F83" s="97">
        <v>-98910004.788333327</v>
      </c>
      <c r="G83" s="97">
        <v>-743422.94</v>
      </c>
      <c r="H83" s="131">
        <v>7.0000000000000001E-3</v>
      </c>
      <c r="I83" s="97">
        <v>-99653427.730000004</v>
      </c>
      <c r="L83" s="6">
        <v>304</v>
      </c>
    </row>
    <row r="84" spans="1:19" x14ac:dyDescent="0.25">
      <c r="A84" s="6">
        <v>305</v>
      </c>
      <c r="B84" t="s">
        <v>523</v>
      </c>
      <c r="C84" s="119">
        <v>2024</v>
      </c>
      <c r="D84" s="97">
        <v>-99653427.730000004</v>
      </c>
      <c r="E84" s="97">
        <v>14586545.241666667</v>
      </c>
      <c r="F84" s="97">
        <v>-85066882.488333344</v>
      </c>
      <c r="G84" s="97">
        <v>-646521.09</v>
      </c>
      <c r="H84" s="131">
        <v>7.0000000000000001E-3</v>
      </c>
      <c r="I84" s="97">
        <v>-85713403.579999998</v>
      </c>
      <c r="L84" s="6">
        <v>305</v>
      </c>
    </row>
    <row r="85" spans="1:19" x14ac:dyDescent="0.25">
      <c r="A85" s="6">
        <v>306</v>
      </c>
      <c r="B85" t="s">
        <v>522</v>
      </c>
      <c r="C85" s="119">
        <v>2024</v>
      </c>
      <c r="D85" s="97">
        <v>-85713403.579999998</v>
      </c>
      <c r="E85" s="97">
        <v>14586545.241666667</v>
      </c>
      <c r="F85" s="97">
        <v>-71126858.338333338</v>
      </c>
      <c r="G85" s="97">
        <v>-548940.92000000004</v>
      </c>
      <c r="H85" s="131">
        <v>7.0000000000000001E-3</v>
      </c>
      <c r="I85" s="97">
        <v>-71675799.260000005</v>
      </c>
      <c r="L85" s="6">
        <v>306</v>
      </c>
    </row>
    <row r="86" spans="1:19" x14ac:dyDescent="0.25">
      <c r="A86" s="6">
        <v>307</v>
      </c>
      <c r="B86" t="s">
        <v>521</v>
      </c>
      <c r="C86" s="119">
        <v>2024</v>
      </c>
      <c r="D86" s="97">
        <v>-71675799.260000005</v>
      </c>
      <c r="E86" s="97">
        <v>14586545.241666667</v>
      </c>
      <c r="F86" s="97">
        <v>-57089254.018333338</v>
      </c>
      <c r="G86" s="97">
        <v>-450677.69</v>
      </c>
      <c r="H86" s="131">
        <v>7.0000000000000001E-3</v>
      </c>
      <c r="I86" s="97">
        <v>-57539931.710000001</v>
      </c>
      <c r="L86" s="6">
        <v>307</v>
      </c>
    </row>
    <row r="87" spans="1:19" x14ac:dyDescent="0.25">
      <c r="A87" s="6">
        <v>308</v>
      </c>
      <c r="B87" t="s">
        <v>520</v>
      </c>
      <c r="C87" s="119">
        <v>2024</v>
      </c>
      <c r="D87" s="97">
        <v>-57539931.710000001</v>
      </c>
      <c r="E87" s="97">
        <v>14586545.241666667</v>
      </c>
      <c r="F87" s="97">
        <v>-42953386.468333334</v>
      </c>
      <c r="G87" s="97">
        <v>-351726.61</v>
      </c>
      <c r="H87" s="131">
        <v>7.0000000000000001E-3</v>
      </c>
      <c r="I87" s="97">
        <v>-43305113.079999998</v>
      </c>
      <c r="L87" s="6">
        <v>308</v>
      </c>
    </row>
    <row r="88" spans="1:19" x14ac:dyDescent="0.25">
      <c r="A88" s="6">
        <v>309</v>
      </c>
      <c r="B88" t="s">
        <v>519</v>
      </c>
      <c r="C88" s="119">
        <v>2024</v>
      </c>
      <c r="D88" s="97">
        <v>-43305113.079999998</v>
      </c>
      <c r="E88" s="97">
        <v>14586545.241666667</v>
      </c>
      <c r="F88" s="97">
        <v>-28718567.838333331</v>
      </c>
      <c r="G88" s="97">
        <v>-252082.88</v>
      </c>
      <c r="H88" s="131">
        <v>7.0000000000000001E-3</v>
      </c>
      <c r="I88" s="97">
        <v>-28970650.719999999</v>
      </c>
      <c r="L88" s="6">
        <v>309</v>
      </c>
    </row>
    <row r="89" spans="1:19" x14ac:dyDescent="0.25">
      <c r="A89" s="6">
        <v>310</v>
      </c>
      <c r="B89" t="s">
        <v>518</v>
      </c>
      <c r="C89" s="119">
        <v>2024</v>
      </c>
      <c r="D89" s="97">
        <v>-28970650.719999999</v>
      </c>
      <c r="E89" s="97">
        <v>14586545.241666667</v>
      </c>
      <c r="F89" s="97">
        <v>-14384105.478333332</v>
      </c>
      <c r="G89" s="97">
        <v>-151741.65</v>
      </c>
      <c r="H89" s="131">
        <v>7.0000000000000001E-3</v>
      </c>
      <c r="I89" s="97">
        <v>-14535847.130000001</v>
      </c>
      <c r="L89" s="6">
        <v>310</v>
      </c>
    </row>
    <row r="90" spans="1:19" x14ac:dyDescent="0.25">
      <c r="A90" s="6">
        <v>311</v>
      </c>
      <c r="B90" t="s">
        <v>517</v>
      </c>
      <c r="C90" s="119">
        <v>2024</v>
      </c>
      <c r="D90" s="97">
        <v>-14535847.130000001</v>
      </c>
      <c r="E90" s="97">
        <v>14586545.241666667</v>
      </c>
      <c r="F90" s="97">
        <v>50698.111666666344</v>
      </c>
      <c r="G90" s="97">
        <v>-50698.02</v>
      </c>
      <c r="H90" s="131">
        <v>7.0000000000000001E-3</v>
      </c>
      <c r="I90" s="97">
        <v>0.09</v>
      </c>
      <c r="L90" s="6">
        <v>311</v>
      </c>
    </row>
    <row r="91" spans="1:19" x14ac:dyDescent="0.25">
      <c r="A91" s="6">
        <v>312</v>
      </c>
      <c r="D91" s="79" t="s">
        <v>548</v>
      </c>
      <c r="E91" s="145">
        <v>175038542.90000001</v>
      </c>
      <c r="G91" s="129"/>
      <c r="H91" s="128"/>
      <c r="L91" s="6">
        <v>312</v>
      </c>
    </row>
    <row r="92" spans="1:19" x14ac:dyDescent="0.25">
      <c r="E92" s="33"/>
    </row>
    <row r="93" spans="1:19" x14ac:dyDescent="0.25">
      <c r="B93" s="90" t="s">
        <v>547</v>
      </c>
      <c r="C93" s="41"/>
      <c r="D93" s="41"/>
      <c r="E93" s="41"/>
      <c r="F93" s="41"/>
      <c r="G93" s="41"/>
      <c r="H93" s="41"/>
      <c r="I93" s="41"/>
      <c r="J93" s="41"/>
      <c r="K93" s="41"/>
    </row>
    <row r="94" spans="1:19" x14ac:dyDescent="0.25">
      <c r="A94" s="37" t="s">
        <v>100</v>
      </c>
      <c r="B94" s="37" t="s">
        <v>546</v>
      </c>
      <c r="C94" s="37" t="s">
        <v>155</v>
      </c>
      <c r="L94" s="37" t="s">
        <v>100</v>
      </c>
    </row>
    <row r="95" spans="1:19" x14ac:dyDescent="0.25">
      <c r="A95" s="6">
        <v>400</v>
      </c>
      <c r="B95" s="97">
        <v>-175038542.90000001</v>
      </c>
      <c r="C95" t="s">
        <v>628</v>
      </c>
      <c r="L95" s="6">
        <v>400</v>
      </c>
    </row>
    <row r="97" spans="1:12" x14ac:dyDescent="0.25">
      <c r="A97" s="6"/>
      <c r="B97" s="112" t="s">
        <v>545</v>
      </c>
      <c r="C97" s="112"/>
      <c r="D97" s="112"/>
      <c r="E97" s="112"/>
      <c r="F97" s="112"/>
      <c r="G97" s="112"/>
      <c r="H97" s="112"/>
      <c r="I97" s="112"/>
      <c r="J97" s="112"/>
      <c r="K97" s="112"/>
    </row>
    <row r="98" spans="1:12" x14ac:dyDescent="0.25">
      <c r="A98" s="6"/>
      <c r="B98" s="111" t="s">
        <v>513</v>
      </c>
      <c r="C98" s="111"/>
      <c r="D98" s="111"/>
      <c r="E98" s="111"/>
      <c r="F98" s="111"/>
      <c r="G98" s="111"/>
      <c r="H98" s="111"/>
      <c r="I98" s="111"/>
      <c r="J98" s="111"/>
      <c r="K98" s="111"/>
    </row>
    <row r="99" spans="1:12" x14ac:dyDescent="0.25">
      <c r="A99" s="6"/>
      <c r="B99" s="25" t="s">
        <v>627</v>
      </c>
      <c r="C99" s="25"/>
      <c r="D99" s="25"/>
      <c r="E99" s="25"/>
      <c r="F99" s="25"/>
      <c r="G99" s="25"/>
      <c r="H99" s="25"/>
      <c r="I99" s="25"/>
      <c r="J99" s="25"/>
      <c r="K99" s="25"/>
    </row>
    <row r="100" spans="1:12" x14ac:dyDescent="0.25">
      <c r="A100" s="6"/>
      <c r="B100" s="25" t="s">
        <v>626</v>
      </c>
      <c r="C100" s="25"/>
      <c r="D100" s="25"/>
      <c r="E100" s="25"/>
      <c r="F100" s="25"/>
      <c r="G100" s="25"/>
      <c r="H100" s="25"/>
      <c r="I100" s="25"/>
      <c r="J100" s="25"/>
      <c r="K100" s="25"/>
    </row>
    <row r="101" spans="1:12" x14ac:dyDescent="0.25">
      <c r="A101" s="37" t="s">
        <v>100</v>
      </c>
      <c r="D101" s="102"/>
      <c r="E101" s="55"/>
      <c r="G101" s="55"/>
      <c r="I101" s="55"/>
      <c r="J101" s="55"/>
      <c r="K101" s="55"/>
      <c r="L101" s="37" t="s">
        <v>100</v>
      </c>
    </row>
    <row r="102" spans="1:12" x14ac:dyDescent="0.25">
      <c r="A102" s="6">
        <v>500</v>
      </c>
      <c r="B102" s="76" t="s">
        <v>544</v>
      </c>
      <c r="D102" s="126" t="s">
        <v>543</v>
      </c>
      <c r="L102" s="6">
        <v>500</v>
      </c>
    </row>
    <row r="103" spans="1:12" x14ac:dyDescent="0.25">
      <c r="A103" s="6"/>
      <c r="D103" s="102"/>
      <c r="E103" s="55"/>
      <c r="G103" s="55"/>
      <c r="I103" s="55"/>
      <c r="J103" s="55"/>
      <c r="K103" s="55"/>
    </row>
    <row r="104" spans="1:12" x14ac:dyDescent="0.25">
      <c r="A104" s="6"/>
      <c r="C104" s="6" t="s">
        <v>542</v>
      </c>
      <c r="D104" s="6" t="s">
        <v>541</v>
      </c>
      <c r="E104" s="6" t="s">
        <v>540</v>
      </c>
      <c r="F104" s="6" t="s">
        <v>539</v>
      </c>
      <c r="I104" s="55"/>
      <c r="J104" s="55"/>
      <c r="K104" s="55"/>
    </row>
    <row r="105" spans="1:12" x14ac:dyDescent="0.25">
      <c r="A105" s="6"/>
      <c r="C105" s="6"/>
      <c r="D105" s="119" t="s">
        <v>538</v>
      </c>
      <c r="E105" s="119" t="s">
        <v>537</v>
      </c>
      <c r="F105" s="119"/>
      <c r="I105" s="55"/>
      <c r="J105" s="55"/>
      <c r="K105" s="55"/>
    </row>
    <row r="106" spans="1:12" x14ac:dyDescent="0.25">
      <c r="A106" s="6"/>
      <c r="B106" s="17"/>
      <c r="C106" s="6"/>
      <c r="D106" s="125" t="s">
        <v>536</v>
      </c>
      <c r="E106" s="6" t="s">
        <v>535</v>
      </c>
      <c r="F106" s="124" t="s">
        <v>534</v>
      </c>
      <c r="I106" s="55"/>
      <c r="J106" s="55"/>
      <c r="K106" s="55"/>
    </row>
    <row r="107" spans="1:12" x14ac:dyDescent="0.25">
      <c r="B107" s="37" t="s">
        <v>533</v>
      </c>
      <c r="C107" s="37" t="s">
        <v>532</v>
      </c>
      <c r="D107" s="37" t="s">
        <v>531</v>
      </c>
      <c r="E107" s="123" t="s">
        <v>530</v>
      </c>
      <c r="F107" s="122" t="s">
        <v>529</v>
      </c>
      <c r="H107" s="55"/>
      <c r="J107" s="55"/>
      <c r="K107" s="55"/>
    </row>
    <row r="108" spans="1:12" x14ac:dyDescent="0.25">
      <c r="A108" s="6">
        <v>501</v>
      </c>
      <c r="B108" t="s">
        <v>528</v>
      </c>
      <c r="C108" s="119">
        <v>2022</v>
      </c>
      <c r="D108" s="121">
        <v>7.6585992533783148E-2</v>
      </c>
      <c r="E108" s="120">
        <v>6791474.0275471397</v>
      </c>
      <c r="F108" s="116" t="s">
        <v>516</v>
      </c>
      <c r="G108" s="115"/>
      <c r="H108" s="55"/>
      <c r="J108" s="55"/>
      <c r="K108" s="55"/>
      <c r="L108" s="6">
        <v>501</v>
      </c>
    </row>
    <row r="109" spans="1:12" x14ac:dyDescent="0.25">
      <c r="A109" s="6">
        <v>502</v>
      </c>
      <c r="B109" t="s">
        <v>527</v>
      </c>
      <c r="C109" s="119">
        <v>2022</v>
      </c>
      <c r="D109" s="121">
        <v>6.9909960645105254E-2</v>
      </c>
      <c r="E109" s="120">
        <v>6199458.4946932402</v>
      </c>
      <c r="F109" s="116" t="s">
        <v>516</v>
      </c>
      <c r="G109" s="115"/>
      <c r="H109" s="55"/>
      <c r="J109" s="55"/>
      <c r="K109" s="55"/>
      <c r="L109" s="6">
        <v>502</v>
      </c>
    </row>
    <row r="110" spans="1:12" x14ac:dyDescent="0.25">
      <c r="A110" s="6">
        <v>503</v>
      </c>
      <c r="B110" t="s">
        <v>526</v>
      </c>
      <c r="C110" s="119">
        <v>2022</v>
      </c>
      <c r="D110" s="121">
        <v>7.5066847826124813E-2</v>
      </c>
      <c r="E110" s="120">
        <v>6656759.6824716199</v>
      </c>
      <c r="F110" s="116" t="s">
        <v>516</v>
      </c>
      <c r="G110" s="115"/>
      <c r="H110" s="55"/>
      <c r="J110" s="55"/>
      <c r="K110" s="55"/>
      <c r="L110" s="6">
        <v>503</v>
      </c>
    </row>
    <row r="111" spans="1:12" x14ac:dyDescent="0.25">
      <c r="A111" s="6">
        <v>504</v>
      </c>
      <c r="B111" t="s">
        <v>525</v>
      </c>
      <c r="C111" s="119">
        <v>2022</v>
      </c>
      <c r="D111" s="121">
        <v>7.3196274958742841E-2</v>
      </c>
      <c r="E111" s="120">
        <v>6490881.4764817301</v>
      </c>
      <c r="F111" s="116" t="s">
        <v>516</v>
      </c>
      <c r="G111" s="115"/>
      <c r="H111" s="55"/>
      <c r="J111" s="55"/>
      <c r="K111" s="55"/>
      <c r="L111" s="6">
        <v>504</v>
      </c>
    </row>
    <row r="112" spans="1:12" x14ac:dyDescent="0.25">
      <c r="A112" s="6">
        <v>505</v>
      </c>
      <c r="B112" t="s">
        <v>524</v>
      </c>
      <c r="C112" s="119">
        <v>2022</v>
      </c>
      <c r="D112" s="121">
        <v>8.25804422557916E-2</v>
      </c>
      <c r="E112" s="120">
        <v>7323048.3827205002</v>
      </c>
      <c r="F112" s="116" t="s">
        <v>516</v>
      </c>
      <c r="G112" s="115"/>
      <c r="H112" s="55"/>
      <c r="J112" s="55"/>
      <c r="K112" s="55"/>
      <c r="L112" s="6">
        <v>505</v>
      </c>
    </row>
    <row r="113" spans="1:12" x14ac:dyDescent="0.25">
      <c r="A113" s="6">
        <v>506</v>
      </c>
      <c r="B113" t="s">
        <v>523</v>
      </c>
      <c r="C113" s="119">
        <v>2022</v>
      </c>
      <c r="D113" s="121">
        <v>9.2996430402866745E-2</v>
      </c>
      <c r="E113" s="120">
        <v>8246714.8474580999</v>
      </c>
      <c r="F113" s="116" t="s">
        <v>516</v>
      </c>
      <c r="G113" s="115"/>
      <c r="H113" s="55"/>
      <c r="J113" s="55"/>
      <c r="K113" s="55"/>
      <c r="L113" s="6">
        <v>506</v>
      </c>
    </row>
    <row r="114" spans="1:12" x14ac:dyDescent="0.25">
      <c r="A114" s="6">
        <v>507</v>
      </c>
      <c r="B114" t="s">
        <v>522</v>
      </c>
      <c r="C114" s="119">
        <v>2022</v>
      </c>
      <c r="D114" s="121">
        <v>9.9291872783829033E-2</v>
      </c>
      <c r="E114" s="120">
        <v>8804980.5564696398</v>
      </c>
      <c r="F114" s="116" t="s">
        <v>516</v>
      </c>
      <c r="G114" s="115"/>
      <c r="H114" s="55"/>
      <c r="J114" s="55"/>
      <c r="K114" s="55"/>
      <c r="L114" s="6">
        <v>507</v>
      </c>
    </row>
    <row r="115" spans="1:12" x14ac:dyDescent="0.25">
      <c r="A115" s="6">
        <v>508</v>
      </c>
      <c r="B115" t="s">
        <v>521</v>
      </c>
      <c r="C115" s="119">
        <v>2022</v>
      </c>
      <c r="D115" s="121">
        <v>0.10281382793178807</v>
      </c>
      <c r="E115" s="120">
        <v>9117299.6388788503</v>
      </c>
      <c r="F115" s="116" t="s">
        <v>516</v>
      </c>
      <c r="G115" s="115"/>
      <c r="H115" s="55"/>
      <c r="J115" s="55"/>
      <c r="K115" s="55"/>
      <c r="L115" s="6">
        <v>508</v>
      </c>
    </row>
    <row r="116" spans="1:12" x14ac:dyDescent="0.25">
      <c r="A116" s="6">
        <v>509</v>
      </c>
      <c r="B116" t="s">
        <v>520</v>
      </c>
      <c r="C116" s="119">
        <v>2022</v>
      </c>
      <c r="D116" s="121">
        <v>9.3309349059731317E-2</v>
      </c>
      <c r="E116" s="120">
        <v>8274463.7720397497</v>
      </c>
      <c r="F116" s="116" t="s">
        <v>516</v>
      </c>
      <c r="G116" s="115"/>
      <c r="H116" s="55"/>
      <c r="J116" s="55"/>
      <c r="K116" s="55"/>
      <c r="L116" s="6">
        <v>509</v>
      </c>
    </row>
    <row r="117" spans="1:12" x14ac:dyDescent="0.25">
      <c r="A117" s="6">
        <v>510</v>
      </c>
      <c r="B117" t="s">
        <v>519</v>
      </c>
      <c r="C117" s="119">
        <v>2022</v>
      </c>
      <c r="D117" s="121">
        <v>8.0146287642275674E-2</v>
      </c>
      <c r="E117" s="120">
        <v>7107193.0116559397</v>
      </c>
      <c r="F117" s="116" t="s">
        <v>516</v>
      </c>
      <c r="G117" s="115"/>
      <c r="L117" s="6">
        <v>510</v>
      </c>
    </row>
    <row r="118" spans="1:12" x14ac:dyDescent="0.25">
      <c r="A118" s="6">
        <v>511</v>
      </c>
      <c r="B118" t="s">
        <v>518</v>
      </c>
      <c r="C118" s="119">
        <v>2022</v>
      </c>
      <c r="D118" s="121">
        <v>7.3909658379359755E-2</v>
      </c>
      <c r="E118" s="120">
        <v>6554142.7180288099</v>
      </c>
      <c r="F118" s="116" t="s">
        <v>516</v>
      </c>
      <c r="G118" s="115"/>
      <c r="L118" s="6">
        <v>511</v>
      </c>
    </row>
    <row r="119" spans="1:12" x14ac:dyDescent="0.25">
      <c r="A119" s="6">
        <v>512</v>
      </c>
      <c r="B119" t="s">
        <v>517</v>
      </c>
      <c r="C119" s="119">
        <v>2022</v>
      </c>
      <c r="D119" s="118">
        <v>8.019305558060158E-2</v>
      </c>
      <c r="E119" s="117">
        <v>7111340.2875213297</v>
      </c>
      <c r="F119" s="116" t="s">
        <v>516</v>
      </c>
      <c r="G119" s="115"/>
      <c r="L119" s="6">
        <v>512</v>
      </c>
    </row>
    <row r="120" spans="1:12" x14ac:dyDescent="0.25">
      <c r="A120" s="6">
        <v>513</v>
      </c>
      <c r="B120" s="79" t="s">
        <v>515</v>
      </c>
      <c r="D120" s="114">
        <v>1</v>
      </c>
      <c r="E120" s="113">
        <v>88677756.895966664</v>
      </c>
      <c r="L120" s="6">
        <v>513</v>
      </c>
    </row>
    <row r="122" spans="1:12" x14ac:dyDescent="0.25">
      <c r="B122" s="112" t="s">
        <v>514</v>
      </c>
      <c r="C122" s="112"/>
      <c r="D122" s="112"/>
      <c r="E122" s="112"/>
      <c r="F122" s="112"/>
      <c r="G122" s="112"/>
      <c r="H122" s="112"/>
      <c r="I122" s="112"/>
      <c r="J122" s="112"/>
      <c r="K122" s="112"/>
    </row>
    <row r="123" spans="1:12" x14ac:dyDescent="0.25">
      <c r="B123" s="111" t="s">
        <v>513</v>
      </c>
      <c r="C123" s="111"/>
      <c r="D123" s="111"/>
      <c r="E123" s="111"/>
      <c r="F123" s="111"/>
      <c r="G123" s="111"/>
      <c r="H123" s="111"/>
      <c r="I123" s="111"/>
      <c r="J123" s="111"/>
      <c r="K123" s="111"/>
    </row>
    <row r="124" spans="1:12" x14ac:dyDescent="0.25">
      <c r="B124" s="109" t="s">
        <v>512</v>
      </c>
      <c r="C124" s="109"/>
      <c r="D124" s="109"/>
      <c r="E124" s="109"/>
      <c r="F124" s="109"/>
      <c r="G124" s="109"/>
      <c r="H124" s="109"/>
      <c r="I124" s="109"/>
      <c r="J124" s="109"/>
      <c r="K124" s="109"/>
    </row>
    <row r="125" spans="1:12" x14ac:dyDescent="0.25">
      <c r="B125" s="109"/>
      <c r="C125" s="109"/>
      <c r="D125" s="109"/>
      <c r="E125" s="109"/>
      <c r="F125" s="109"/>
      <c r="G125" s="109"/>
      <c r="H125" s="109"/>
      <c r="I125" s="109"/>
      <c r="J125" s="109"/>
      <c r="K125" s="109"/>
    </row>
    <row r="126" spans="1:12" x14ac:dyDescent="0.25">
      <c r="B126" s="110" t="s">
        <v>511</v>
      </c>
      <c r="C126" s="110"/>
      <c r="D126" s="110"/>
      <c r="E126" s="110"/>
      <c r="F126" s="110"/>
      <c r="G126" s="110"/>
      <c r="H126" s="110"/>
      <c r="I126" s="110"/>
      <c r="J126" s="110"/>
      <c r="K126" s="110"/>
    </row>
    <row r="128" spans="1:12" x14ac:dyDescent="0.25">
      <c r="B128" s="28" t="s">
        <v>142</v>
      </c>
      <c r="C128" s="28"/>
      <c r="D128" s="28"/>
      <c r="E128" s="28"/>
      <c r="F128" s="28"/>
      <c r="G128" s="28"/>
      <c r="H128" s="28"/>
      <c r="I128" s="28"/>
      <c r="J128" s="28"/>
      <c r="K128" s="28"/>
    </row>
    <row r="129" spans="2:11" x14ac:dyDescent="0.25">
      <c r="B129" s="19" t="s">
        <v>510</v>
      </c>
      <c r="C129" s="19"/>
      <c r="D129" s="19"/>
      <c r="E129" s="19"/>
      <c r="F129" s="19"/>
      <c r="G129" s="19"/>
      <c r="H129" s="19"/>
      <c r="I129" s="19"/>
      <c r="J129" s="19"/>
      <c r="K129" s="19"/>
    </row>
    <row r="130" spans="2:11" x14ac:dyDescent="0.25">
      <c r="B130" s="19"/>
      <c r="C130" s="19"/>
      <c r="D130" s="19"/>
      <c r="E130" s="19"/>
      <c r="F130" s="19"/>
      <c r="G130" s="19"/>
      <c r="H130" s="19"/>
      <c r="I130" s="19"/>
      <c r="J130" s="19"/>
      <c r="K130" s="19"/>
    </row>
    <row r="131" spans="2:11" x14ac:dyDescent="0.25">
      <c r="B131" s="19" t="s">
        <v>509</v>
      </c>
      <c r="C131" s="19"/>
      <c r="D131" s="19"/>
      <c r="E131" s="19"/>
      <c r="F131" s="19"/>
      <c r="G131" s="19"/>
      <c r="H131" s="19"/>
      <c r="I131" s="19"/>
      <c r="J131" s="19"/>
      <c r="K131" s="19"/>
    </row>
    <row r="132" spans="2:11" x14ac:dyDescent="0.25">
      <c r="B132" s="19"/>
      <c r="C132" s="19"/>
      <c r="D132" s="19"/>
      <c r="E132" s="19"/>
      <c r="F132" s="19"/>
      <c r="G132" s="19"/>
      <c r="H132" s="19"/>
      <c r="I132" s="19"/>
      <c r="J132" s="19"/>
      <c r="K132" s="19"/>
    </row>
    <row r="133" spans="2:11" ht="15" customHeight="1" x14ac:dyDescent="0.25">
      <c r="B133" s="19" t="s">
        <v>625</v>
      </c>
      <c r="C133" s="19"/>
      <c r="D133" s="19"/>
      <c r="E133" s="19"/>
      <c r="F133" s="19"/>
      <c r="G133" s="19"/>
      <c r="H133" s="19"/>
      <c r="I133" s="19"/>
      <c r="J133" s="19"/>
      <c r="K133" s="19"/>
    </row>
    <row r="134" spans="2:11" ht="15" customHeight="1" x14ac:dyDescent="0.25">
      <c r="B134" s="19" t="s">
        <v>624</v>
      </c>
      <c r="C134" s="19"/>
      <c r="D134" s="19"/>
      <c r="E134" s="19"/>
      <c r="F134" s="19"/>
      <c r="G134" s="19"/>
      <c r="H134" s="19"/>
      <c r="I134" s="19"/>
      <c r="J134" s="19"/>
      <c r="K134" s="19"/>
    </row>
    <row r="135" spans="2:11" x14ac:dyDescent="0.25">
      <c r="B135" s="19"/>
      <c r="C135" s="19"/>
      <c r="D135" s="19"/>
      <c r="E135" s="19"/>
      <c r="F135" s="19"/>
      <c r="G135" s="19"/>
      <c r="H135" s="19"/>
      <c r="I135" s="19"/>
      <c r="J135" s="19"/>
      <c r="K135" s="19"/>
    </row>
    <row r="136" spans="2:11" x14ac:dyDescent="0.25">
      <c r="B136" s="25" t="s">
        <v>508</v>
      </c>
      <c r="C136" s="25"/>
      <c r="D136" s="25"/>
      <c r="E136" s="25"/>
      <c r="F136" s="25"/>
      <c r="G136" s="25"/>
      <c r="H136" s="25"/>
      <c r="I136" s="25"/>
      <c r="J136" s="25"/>
      <c r="K136" s="25"/>
    </row>
    <row r="137" spans="2:11" x14ac:dyDescent="0.25">
      <c r="B137" s="25" t="s">
        <v>507</v>
      </c>
      <c r="C137" s="25"/>
      <c r="D137" s="25"/>
      <c r="E137" s="25"/>
      <c r="F137" s="25"/>
      <c r="G137" s="25"/>
      <c r="H137" s="25"/>
      <c r="I137" s="25"/>
      <c r="J137" s="25"/>
      <c r="K137" s="25"/>
    </row>
    <row r="138" spans="2:11" x14ac:dyDescent="0.25">
      <c r="B138" s="19" t="s">
        <v>506</v>
      </c>
      <c r="C138" s="19"/>
      <c r="D138" s="19"/>
      <c r="E138" s="19"/>
      <c r="F138" s="19"/>
      <c r="G138" s="19"/>
      <c r="H138" s="19"/>
      <c r="I138" s="19"/>
      <c r="J138" s="19"/>
      <c r="K138" s="19"/>
    </row>
    <row r="139" spans="2:11" x14ac:dyDescent="0.25">
      <c r="B139" s="19"/>
      <c r="C139" s="19"/>
      <c r="D139" s="19"/>
      <c r="E139" s="19"/>
      <c r="F139" s="19"/>
      <c r="G139" s="19"/>
      <c r="H139" s="19"/>
      <c r="I139" s="19"/>
      <c r="J139" s="19"/>
      <c r="K139" s="19"/>
    </row>
    <row r="140" spans="2:11" x14ac:dyDescent="0.25">
      <c r="B140" s="25" t="s">
        <v>505</v>
      </c>
      <c r="C140" s="25"/>
      <c r="D140" s="25"/>
      <c r="E140" s="25"/>
      <c r="F140" s="25"/>
      <c r="G140" s="25"/>
      <c r="H140" s="25"/>
      <c r="I140" s="25"/>
      <c r="J140" s="25"/>
      <c r="K140" s="25"/>
    </row>
    <row r="141" spans="2:11" x14ac:dyDescent="0.25">
      <c r="B141" s="25" t="s">
        <v>623</v>
      </c>
      <c r="C141" s="25"/>
      <c r="D141" s="25"/>
      <c r="E141" s="25"/>
      <c r="F141" s="25"/>
      <c r="G141" s="25"/>
      <c r="H141" s="25"/>
      <c r="I141" s="25"/>
      <c r="J141" s="25"/>
      <c r="K141" s="25"/>
    </row>
    <row r="142" spans="2:11" x14ac:dyDescent="0.25">
      <c r="B142" s="19" t="s">
        <v>622</v>
      </c>
      <c r="C142" s="19"/>
      <c r="D142" s="19"/>
      <c r="E142" s="19"/>
      <c r="F142" s="19"/>
      <c r="G142" s="19"/>
      <c r="H142" s="19"/>
      <c r="I142" s="19"/>
      <c r="J142" s="19"/>
      <c r="K142" s="19"/>
    </row>
    <row r="143" spans="2:11" x14ac:dyDescent="0.25">
      <c r="B143" s="19"/>
      <c r="C143" s="19"/>
      <c r="D143" s="19"/>
      <c r="E143" s="19"/>
      <c r="F143" s="19"/>
      <c r="G143" s="19"/>
      <c r="H143" s="19"/>
      <c r="I143" s="19"/>
      <c r="J143" s="19"/>
      <c r="K143" s="19"/>
    </row>
    <row r="144" spans="2:11" x14ac:dyDescent="0.25">
      <c r="B144" s="25" t="s">
        <v>621</v>
      </c>
      <c r="C144" s="25"/>
      <c r="D144" s="25"/>
      <c r="E144" s="25"/>
      <c r="F144" s="25"/>
      <c r="G144" s="25"/>
      <c r="H144" s="25"/>
      <c r="I144" s="25"/>
      <c r="J144" s="25"/>
      <c r="K144" s="25"/>
    </row>
    <row r="145" spans="2:11" ht="15" customHeight="1" x14ac:dyDescent="0.25">
      <c r="B145" s="109" t="s">
        <v>504</v>
      </c>
      <c r="C145" s="109"/>
      <c r="D145" s="109"/>
      <c r="E145" s="109"/>
      <c r="F145" s="109"/>
      <c r="G145" s="109"/>
      <c r="H145" s="109"/>
      <c r="I145" s="109"/>
      <c r="J145" s="109"/>
      <c r="K145" s="109"/>
    </row>
    <row r="146" spans="2:11" x14ac:dyDescent="0.25">
      <c r="B146" s="19" t="s">
        <v>503</v>
      </c>
      <c r="C146" s="19"/>
      <c r="D146" s="19"/>
      <c r="E146" s="19"/>
      <c r="F146" s="19"/>
      <c r="G146" s="19"/>
      <c r="H146" s="19"/>
      <c r="I146" s="19"/>
      <c r="J146" s="19"/>
      <c r="K146" s="19"/>
    </row>
  </sheetData>
  <mergeCells count="33">
    <mergeCell ref="B142:K143"/>
    <mergeCell ref="B144:K144"/>
    <mergeCell ref="B145:K145"/>
    <mergeCell ref="B146:K146"/>
    <mergeCell ref="B134:K135"/>
    <mergeCell ref="B136:K136"/>
    <mergeCell ref="B137:K137"/>
    <mergeCell ref="B138:K139"/>
    <mergeCell ref="B140:K140"/>
    <mergeCell ref="B141:K141"/>
    <mergeCell ref="B129:K130"/>
    <mergeCell ref="B131:K132"/>
    <mergeCell ref="B98:K98"/>
    <mergeCell ref="B97:K97"/>
    <mergeCell ref="B123:K123"/>
    <mergeCell ref="B122:K122"/>
    <mergeCell ref="B133:K133"/>
    <mergeCell ref="B6:K6"/>
    <mergeCell ref="B7:K7"/>
    <mergeCell ref="B31:K32"/>
    <mergeCell ref="B33:K33"/>
    <mergeCell ref="B72:K73"/>
    <mergeCell ref="B99:K99"/>
    <mergeCell ref="B100:K100"/>
    <mergeCell ref="B124:K125"/>
    <mergeCell ref="B126:K126"/>
    <mergeCell ref="B128:K128"/>
    <mergeCell ref="B5:K5"/>
    <mergeCell ref="B4:K4"/>
    <mergeCell ref="B30:K30"/>
    <mergeCell ref="B29:K29"/>
    <mergeCell ref="B71:K71"/>
    <mergeCell ref="B70:K70"/>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1" manualBreakCount="1">
    <brk id="95" max="11" man="1"/>
  </rowBreaks>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3E844-34E1-4190-8238-B12B823F7B0D}">
  <sheetPr>
    <tabColor rgb="FFC00000"/>
    <pageSetUpPr fitToPage="1"/>
  </sheetPr>
  <dimension ref="A1:L145"/>
  <sheetViews>
    <sheetView workbookViewId="0">
      <selection sqref="A1:B1"/>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s>
  <sheetData>
    <row r="1" spans="1:12" x14ac:dyDescent="0.25">
      <c r="B1" s="17" t="s">
        <v>65</v>
      </c>
      <c r="K1" s="79" t="s">
        <v>410</v>
      </c>
    </row>
    <row r="2" spans="1:12" x14ac:dyDescent="0.25">
      <c r="B2" s="80" t="s">
        <v>370</v>
      </c>
      <c r="K2" s="79" t="s">
        <v>409</v>
      </c>
    </row>
    <row r="4" spans="1:12" x14ac:dyDescent="0.25">
      <c r="B4" s="112" t="s">
        <v>620</v>
      </c>
      <c r="C4" s="112"/>
      <c r="D4" s="112"/>
      <c r="E4" s="112"/>
      <c r="F4" s="112"/>
      <c r="G4" s="112"/>
      <c r="H4" s="112"/>
      <c r="I4" s="112"/>
      <c r="J4" s="112"/>
      <c r="K4" s="112"/>
    </row>
    <row r="5" spans="1:12" x14ac:dyDescent="0.25">
      <c r="B5" s="28" t="s">
        <v>417</v>
      </c>
      <c r="C5" s="28"/>
      <c r="D5" s="28"/>
      <c r="E5" s="28"/>
      <c r="F5" s="28"/>
      <c r="G5" s="28"/>
      <c r="H5" s="28"/>
      <c r="I5" s="28"/>
      <c r="J5" s="28"/>
      <c r="K5" s="28"/>
    </row>
    <row r="6" spans="1:12" x14ac:dyDescent="0.25">
      <c r="B6" s="25" t="s">
        <v>619</v>
      </c>
      <c r="C6" s="25"/>
      <c r="D6" s="25"/>
      <c r="E6" s="25"/>
      <c r="F6" s="25"/>
      <c r="G6" s="25"/>
      <c r="H6" s="25"/>
      <c r="I6" s="25"/>
      <c r="J6" s="25"/>
      <c r="K6" s="25"/>
    </row>
    <row r="7" spans="1:12" x14ac:dyDescent="0.25">
      <c r="B7" s="25" t="str">
        <f>"2) Input the Total Sales from the Prior Year FERC Form 1 on Line "&amp;A27&amp;".  The total on Line "&amp;A25&amp;", col 8, should match the total on Line "&amp;A27&amp;". "</f>
        <v xml:space="preserve">2) Input the Total Sales from the Prior Year FERC Form 1 on Line 113.  The total on Line 112, col 8, should match the total on Line 113. </v>
      </c>
      <c r="C7" s="25"/>
      <c r="D7" s="25"/>
      <c r="E7" s="25"/>
      <c r="F7" s="25"/>
      <c r="G7" s="25"/>
      <c r="H7" s="25"/>
      <c r="I7" s="25"/>
      <c r="J7" s="25"/>
      <c r="K7" s="25"/>
    </row>
    <row r="8" spans="1:12" x14ac:dyDescent="0.25">
      <c r="B8" s="18"/>
      <c r="C8" s="18"/>
      <c r="D8" s="18"/>
      <c r="E8" s="18"/>
      <c r="F8" s="18"/>
      <c r="G8" s="18"/>
      <c r="H8" s="18"/>
      <c r="I8" s="18"/>
      <c r="J8" s="18"/>
      <c r="K8" s="18"/>
    </row>
    <row r="9" spans="1:12" x14ac:dyDescent="0.25">
      <c r="B9" s="17"/>
      <c r="C9" s="37" t="s">
        <v>542</v>
      </c>
      <c r="D9" s="37" t="s">
        <v>541</v>
      </c>
      <c r="E9" s="37" t="s">
        <v>540</v>
      </c>
      <c r="F9" s="37" t="s">
        <v>539</v>
      </c>
      <c r="G9" s="37" t="s">
        <v>564</v>
      </c>
      <c r="H9" s="37" t="s">
        <v>563</v>
      </c>
      <c r="I9" s="37" t="s">
        <v>562</v>
      </c>
      <c r="J9" s="37" t="s">
        <v>592</v>
      </c>
    </row>
    <row r="10" spans="1:12" x14ac:dyDescent="0.25">
      <c r="B10" s="17"/>
      <c r="C10" s="119" t="s">
        <v>93</v>
      </c>
      <c r="D10" s="119" t="s">
        <v>285</v>
      </c>
      <c r="E10" s="6"/>
      <c r="F10" s="6"/>
      <c r="G10" s="6"/>
      <c r="H10" s="6"/>
      <c r="I10" s="6"/>
      <c r="J10" s="119" t="s">
        <v>618</v>
      </c>
    </row>
    <row r="11" spans="1:12" x14ac:dyDescent="0.25">
      <c r="B11" s="17"/>
      <c r="C11" s="6" t="s">
        <v>585</v>
      </c>
      <c r="D11" s="6" t="s">
        <v>611</v>
      </c>
      <c r="E11" s="6"/>
      <c r="F11" s="6"/>
      <c r="G11" s="6" t="s">
        <v>617</v>
      </c>
      <c r="H11" s="6" t="s">
        <v>616</v>
      </c>
      <c r="I11" s="6"/>
      <c r="J11" s="119"/>
    </row>
    <row r="12" spans="1:12" x14ac:dyDescent="0.25">
      <c r="A12" s="37" t="s">
        <v>100</v>
      </c>
      <c r="B12" s="37" t="s">
        <v>533</v>
      </c>
      <c r="C12" s="37" t="s">
        <v>583</v>
      </c>
      <c r="D12" s="37" t="s">
        <v>583</v>
      </c>
      <c r="E12" s="37" t="s">
        <v>615</v>
      </c>
      <c r="F12" s="37" t="s">
        <v>614</v>
      </c>
      <c r="G12" s="37" t="s">
        <v>613</v>
      </c>
      <c r="H12" s="37" t="s">
        <v>612</v>
      </c>
      <c r="I12" s="37" t="s">
        <v>611</v>
      </c>
      <c r="J12" s="37" t="s">
        <v>610</v>
      </c>
      <c r="K12" s="37"/>
      <c r="L12" s="37" t="str">
        <f>A12</f>
        <v>Line</v>
      </c>
    </row>
    <row r="13" spans="1:12" x14ac:dyDescent="0.25">
      <c r="A13" s="6">
        <v>100</v>
      </c>
      <c r="B13" t="s">
        <v>609</v>
      </c>
      <c r="C13" s="70">
        <v>187677228</v>
      </c>
      <c r="D13" s="70">
        <v>-11698864.370000001</v>
      </c>
      <c r="E13" s="70">
        <v>367851855.82999998</v>
      </c>
      <c r="F13" s="70">
        <v>382825674.11000001</v>
      </c>
      <c r="G13" s="70">
        <v>92330982.330000013</v>
      </c>
      <c r="H13" s="70">
        <v>3178381.47</v>
      </c>
      <c r="I13" s="70">
        <v>43699991.700000003</v>
      </c>
      <c r="J13" s="97">
        <f>SUM(C13:I13)</f>
        <v>1065865249.0700002</v>
      </c>
      <c r="K13" s="94"/>
      <c r="L13" s="6">
        <f>A13</f>
        <v>100</v>
      </c>
    </row>
    <row r="14" spans="1:12" x14ac:dyDescent="0.25">
      <c r="A14" s="6">
        <f>A13+1</f>
        <v>101</v>
      </c>
      <c r="B14" t="s">
        <v>608</v>
      </c>
      <c r="C14" s="70">
        <v>196603584</v>
      </c>
      <c r="D14" s="70">
        <v>-8728200</v>
      </c>
      <c r="E14" s="70">
        <v>348186233</v>
      </c>
      <c r="F14" s="70">
        <v>344368651</v>
      </c>
      <c r="G14" s="70">
        <v>97948186</v>
      </c>
      <c r="H14" s="70">
        <v>-313495</v>
      </c>
      <c r="I14" s="70">
        <v>43022446</v>
      </c>
      <c r="J14" s="97">
        <f>SUM(C14:I14)</f>
        <v>1021087405</v>
      </c>
      <c r="K14" s="94"/>
      <c r="L14" s="6">
        <f>A14</f>
        <v>101</v>
      </c>
    </row>
    <row r="15" spans="1:12" x14ac:dyDescent="0.25">
      <c r="A15" s="6">
        <f>A14+1</f>
        <v>102</v>
      </c>
      <c r="B15" t="s">
        <v>607</v>
      </c>
      <c r="C15" s="70">
        <v>230588030</v>
      </c>
      <c r="D15" s="70">
        <v>-1793866</v>
      </c>
      <c r="E15" s="70">
        <v>399232902</v>
      </c>
      <c r="F15" s="70">
        <v>385982840.00000006</v>
      </c>
      <c r="G15" s="70">
        <v>113530904</v>
      </c>
      <c r="H15" s="70">
        <v>-439162</v>
      </c>
      <c r="I15" s="70">
        <v>46827239</v>
      </c>
      <c r="J15" s="97">
        <f>SUM(C15:I15)</f>
        <v>1173928887</v>
      </c>
      <c r="K15" s="94"/>
      <c r="L15" s="6">
        <f>A15</f>
        <v>102</v>
      </c>
    </row>
    <row r="16" spans="1:12" x14ac:dyDescent="0.25">
      <c r="A16" s="6">
        <f>A15+1</f>
        <v>103</v>
      </c>
      <c r="B16" t="s">
        <v>606</v>
      </c>
      <c r="C16" s="70">
        <v>210003286</v>
      </c>
      <c r="D16" s="70">
        <v>8519714</v>
      </c>
      <c r="E16" s="70">
        <v>141294557</v>
      </c>
      <c r="F16" s="70">
        <v>315312412.99999994</v>
      </c>
      <c r="G16" s="70">
        <v>101021743</v>
      </c>
      <c r="H16" s="70">
        <v>-334763</v>
      </c>
      <c r="I16" s="70">
        <v>37612784</v>
      </c>
      <c r="J16" s="97">
        <f>SUM(C16:I16)</f>
        <v>813429734</v>
      </c>
      <c r="K16" s="94"/>
      <c r="L16" s="6">
        <f>A16</f>
        <v>103</v>
      </c>
    </row>
    <row r="17" spans="1:12" x14ac:dyDescent="0.25">
      <c r="A17" s="6">
        <f>A16+1</f>
        <v>104</v>
      </c>
      <c r="B17" t="s">
        <v>524</v>
      </c>
      <c r="C17" s="70">
        <v>220759806</v>
      </c>
      <c r="D17" s="70">
        <v>9463537</v>
      </c>
      <c r="E17" s="70">
        <v>376584324</v>
      </c>
      <c r="F17" s="70">
        <v>340268999.99999994</v>
      </c>
      <c r="G17" s="70">
        <v>105804463.99999999</v>
      </c>
      <c r="H17" s="70">
        <v>-478383</v>
      </c>
      <c r="I17" s="70">
        <v>39341285</v>
      </c>
      <c r="J17" s="97">
        <f>SUM(C17:I17)</f>
        <v>1091744033</v>
      </c>
      <c r="K17" s="94"/>
      <c r="L17" s="6">
        <f>A17</f>
        <v>104</v>
      </c>
    </row>
    <row r="18" spans="1:12" x14ac:dyDescent="0.25">
      <c r="A18" s="6">
        <f>A17+1</f>
        <v>105</v>
      </c>
      <c r="B18" t="s">
        <v>605</v>
      </c>
      <c r="C18" s="70">
        <v>254091681</v>
      </c>
      <c r="D18" s="70">
        <v>11338406</v>
      </c>
      <c r="E18" s="70">
        <v>502818143</v>
      </c>
      <c r="F18" s="70">
        <v>461168684</v>
      </c>
      <c r="G18" s="70">
        <v>123772277</v>
      </c>
      <c r="H18" s="70">
        <v>-666402</v>
      </c>
      <c r="I18" s="70">
        <v>44757351</v>
      </c>
      <c r="J18" s="97">
        <f>SUM(C18:I18)</f>
        <v>1397280140</v>
      </c>
      <c r="K18" s="94"/>
      <c r="L18" s="6">
        <f>A18</f>
        <v>105</v>
      </c>
    </row>
    <row r="19" spans="1:12" x14ac:dyDescent="0.25">
      <c r="A19" s="6">
        <f>A18+1</f>
        <v>106</v>
      </c>
      <c r="B19" t="s">
        <v>604</v>
      </c>
      <c r="C19" s="70">
        <v>268565476</v>
      </c>
      <c r="D19" s="70">
        <v>12103389</v>
      </c>
      <c r="E19" s="70">
        <v>618085706</v>
      </c>
      <c r="F19" s="70">
        <v>563832809</v>
      </c>
      <c r="G19" s="70">
        <v>138325765</v>
      </c>
      <c r="H19" s="70">
        <v>-590330</v>
      </c>
      <c r="I19" s="70">
        <v>48668339</v>
      </c>
      <c r="J19" s="97">
        <f>SUM(C19:I19)</f>
        <v>1648991154</v>
      </c>
      <c r="K19" s="94"/>
      <c r="L19" s="6">
        <f>A19</f>
        <v>106</v>
      </c>
    </row>
    <row r="20" spans="1:12" x14ac:dyDescent="0.25">
      <c r="A20" s="6">
        <f>A19+1</f>
        <v>107</v>
      </c>
      <c r="B20" t="s">
        <v>603</v>
      </c>
      <c r="C20" s="70">
        <v>294359137</v>
      </c>
      <c r="D20" s="70">
        <v>13495054</v>
      </c>
      <c r="E20" s="70">
        <v>684547851</v>
      </c>
      <c r="F20" s="70">
        <v>628589821.00000012</v>
      </c>
      <c r="G20" s="70">
        <v>146931256.42000002</v>
      </c>
      <c r="H20" s="70">
        <v>-860487</v>
      </c>
      <c r="I20" s="70">
        <v>51335458</v>
      </c>
      <c r="J20" s="97">
        <f>SUM(C20:I20)</f>
        <v>1818398090.4200001</v>
      </c>
      <c r="K20" s="94"/>
      <c r="L20" s="6">
        <f>A20</f>
        <v>107</v>
      </c>
    </row>
    <row r="21" spans="1:12" x14ac:dyDescent="0.25">
      <c r="A21" s="6">
        <f>A20+1</f>
        <v>108</v>
      </c>
      <c r="B21" t="s">
        <v>602</v>
      </c>
      <c r="C21" s="70">
        <v>282833234</v>
      </c>
      <c r="D21" s="70">
        <v>12913039</v>
      </c>
      <c r="E21" s="70">
        <v>638559945</v>
      </c>
      <c r="F21" s="70">
        <v>596192775.00000012</v>
      </c>
      <c r="G21" s="70">
        <v>141739936</v>
      </c>
      <c r="H21" s="70">
        <v>-848072</v>
      </c>
      <c r="I21" s="70">
        <v>49326426</v>
      </c>
      <c r="J21" s="97">
        <f>SUM(C21:I21)</f>
        <v>1720717283</v>
      </c>
      <c r="K21" s="94"/>
      <c r="L21" s="6">
        <f>A21</f>
        <v>108</v>
      </c>
    </row>
    <row r="22" spans="1:12" x14ac:dyDescent="0.25">
      <c r="A22" s="6">
        <f>A21+1</f>
        <v>109</v>
      </c>
      <c r="B22" t="s">
        <v>601</v>
      </c>
      <c r="C22" s="70">
        <v>240513369</v>
      </c>
      <c r="D22" s="70">
        <v>10987496</v>
      </c>
      <c r="E22" s="70">
        <v>283435155</v>
      </c>
      <c r="F22" s="70">
        <v>440678992</v>
      </c>
      <c r="G22" s="70">
        <v>120713648.59999999</v>
      </c>
      <c r="H22" s="70">
        <v>-763006</v>
      </c>
      <c r="I22" s="70">
        <v>42259525</v>
      </c>
      <c r="J22" s="97">
        <f>SUM(C22:I22)</f>
        <v>1137825179.5999999</v>
      </c>
      <c r="K22" s="94"/>
      <c r="L22" s="6">
        <f>A22</f>
        <v>109</v>
      </c>
    </row>
    <row r="23" spans="1:12" x14ac:dyDescent="0.25">
      <c r="A23" s="6">
        <f>A22+1</f>
        <v>110</v>
      </c>
      <c r="B23" t="s">
        <v>600</v>
      </c>
      <c r="C23" s="70">
        <v>210759065</v>
      </c>
      <c r="D23" s="70">
        <v>9675037.879999999</v>
      </c>
      <c r="E23" s="70">
        <v>376574941.08999997</v>
      </c>
      <c r="F23" s="70">
        <v>336190577.74999994</v>
      </c>
      <c r="G23" s="70">
        <v>106118606.96999998</v>
      </c>
      <c r="H23" s="70">
        <v>-704144.74</v>
      </c>
      <c r="I23" s="70">
        <v>36931604.719999999</v>
      </c>
      <c r="J23" s="97">
        <f>SUM(C23:I23)</f>
        <v>1075545688.6700001</v>
      </c>
      <c r="K23" s="94"/>
      <c r="L23" s="6">
        <f>A23</f>
        <v>110</v>
      </c>
    </row>
    <row r="24" spans="1:12" x14ac:dyDescent="0.25">
      <c r="A24" s="6">
        <f>A23+1</f>
        <v>111</v>
      </c>
      <c r="B24" t="s">
        <v>599</v>
      </c>
      <c r="C24" s="70">
        <v>234410586</v>
      </c>
      <c r="D24" s="70">
        <v>10760445</v>
      </c>
      <c r="E24" s="70">
        <v>414766651</v>
      </c>
      <c r="F24" s="70">
        <v>352308603</v>
      </c>
      <c r="G24" s="70">
        <v>117550359</v>
      </c>
      <c r="H24" s="70">
        <v>-803458</v>
      </c>
      <c r="I24" s="70">
        <v>40290514</v>
      </c>
      <c r="J24" s="97">
        <f>SUM(C24:I24)</f>
        <v>1169283700</v>
      </c>
      <c r="K24" s="94"/>
      <c r="L24" s="6">
        <f>A24</f>
        <v>111</v>
      </c>
    </row>
    <row r="25" spans="1:12" x14ac:dyDescent="0.25">
      <c r="A25" s="6">
        <f>A24+1</f>
        <v>112</v>
      </c>
      <c r="B25" t="s">
        <v>598</v>
      </c>
      <c r="C25" s="96">
        <f>SUM(C13:C24)</f>
        <v>2831164482</v>
      </c>
      <c r="D25" s="96">
        <f>SUM(D13:D24)</f>
        <v>77035187.50999999</v>
      </c>
      <c r="E25" s="96">
        <f>SUM(E13:E24)</f>
        <v>5151938263.9200001</v>
      </c>
      <c r="F25" s="96">
        <f>SUM(F13:F24)</f>
        <v>5147720839.8600006</v>
      </c>
      <c r="G25" s="96">
        <f>SUM(G13:G24)</f>
        <v>1405788128.3199999</v>
      </c>
      <c r="H25" s="96">
        <f>SUM(H13:H24)</f>
        <v>-3623321.2699999996</v>
      </c>
      <c r="I25" s="96">
        <f>SUM(I13:I24)</f>
        <v>524072963.41999996</v>
      </c>
      <c r="J25" s="96">
        <f>SUM(J13:J24)</f>
        <v>15134096543.76</v>
      </c>
      <c r="K25" s="94"/>
      <c r="L25" s="6">
        <f>A25</f>
        <v>112</v>
      </c>
    </row>
    <row r="26" spans="1:12" x14ac:dyDescent="0.25">
      <c r="A26" s="6"/>
      <c r="L26" s="6"/>
    </row>
    <row r="27" spans="1:12" x14ac:dyDescent="0.25">
      <c r="A27" s="6">
        <f>A25+1</f>
        <v>113</v>
      </c>
      <c r="I27" s="147" t="s">
        <v>597</v>
      </c>
      <c r="J27" s="70">
        <v>15134095626</v>
      </c>
      <c r="L27" s="6">
        <f>A27</f>
        <v>113</v>
      </c>
    </row>
    <row r="28" spans="1:12" x14ac:dyDescent="0.25">
      <c r="L28" s="6"/>
    </row>
    <row r="29" spans="1:12" x14ac:dyDescent="0.25">
      <c r="B29" s="112" t="s">
        <v>596</v>
      </c>
      <c r="C29" s="112"/>
      <c r="D29" s="112"/>
      <c r="E29" s="112"/>
      <c r="F29" s="112"/>
      <c r="G29" s="112"/>
      <c r="H29" s="112"/>
      <c r="I29" s="112"/>
      <c r="J29" s="112"/>
      <c r="K29" s="112"/>
    </row>
    <row r="30" spans="1:12" x14ac:dyDescent="0.25">
      <c r="B30" s="28" t="s">
        <v>417</v>
      </c>
      <c r="C30" s="28"/>
      <c r="D30" s="28"/>
      <c r="E30" s="28"/>
      <c r="F30" s="28"/>
      <c r="G30" s="28"/>
      <c r="H30" s="28"/>
      <c r="I30" s="28"/>
      <c r="J30" s="28"/>
      <c r="K30" s="28"/>
    </row>
    <row r="31" spans="1:12" x14ac:dyDescent="0.25">
      <c r="B31" s="19"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5" t="s">
        <v>595</v>
      </c>
      <c r="C33" s="25"/>
      <c r="D33" s="25"/>
      <c r="E33" s="25"/>
      <c r="F33" s="25"/>
      <c r="G33" s="25"/>
      <c r="H33" s="25"/>
      <c r="I33" s="25"/>
      <c r="J33" s="25"/>
      <c r="K33" s="25"/>
    </row>
    <row r="34" spans="1:12" x14ac:dyDescent="0.25">
      <c r="B34" s="17"/>
    </row>
    <row r="35" spans="1:12" x14ac:dyDescent="0.25">
      <c r="A35" s="37" t="s">
        <v>100</v>
      </c>
      <c r="B35" s="37" t="s">
        <v>594</v>
      </c>
      <c r="C35" s="37" t="s">
        <v>593</v>
      </c>
      <c r="L35" s="37" t="str">
        <f>A35</f>
        <v>Line</v>
      </c>
    </row>
    <row r="36" spans="1:12" x14ac:dyDescent="0.25">
      <c r="A36" s="6">
        <v>200</v>
      </c>
      <c r="B36" s="146">
        <v>2678175684.8797674</v>
      </c>
      <c r="C36" s="66" t="s">
        <v>637</v>
      </c>
      <c r="L36" s="6">
        <f>A36</f>
        <v>200</v>
      </c>
    </row>
    <row r="37" spans="1:12" x14ac:dyDescent="0.25">
      <c r="A37" s="6"/>
    </row>
    <row r="38" spans="1:12" x14ac:dyDescent="0.25">
      <c r="A38" s="6"/>
      <c r="B38" s="6"/>
      <c r="C38" s="37" t="s">
        <v>542</v>
      </c>
      <c r="D38" s="37" t="s">
        <v>541</v>
      </c>
      <c r="E38" s="37" t="s">
        <v>540</v>
      </c>
      <c r="F38" s="37" t="s">
        <v>539</v>
      </c>
      <c r="G38" s="37" t="s">
        <v>564</v>
      </c>
      <c r="H38" s="37" t="s">
        <v>563</v>
      </c>
      <c r="I38" s="37" t="s">
        <v>562</v>
      </c>
      <c r="J38" s="37" t="s">
        <v>592</v>
      </c>
      <c r="K38" s="37" t="s">
        <v>591</v>
      </c>
    </row>
    <row r="39" spans="1:12" x14ac:dyDescent="0.25">
      <c r="A39" s="6"/>
      <c r="B39" s="6"/>
      <c r="C39" s="6"/>
      <c r="D39" s="137" t="s">
        <v>222</v>
      </c>
      <c r="E39" s="119" t="s">
        <v>175</v>
      </c>
      <c r="F39" s="119" t="str">
        <f>""&amp;D38&amp;" - "&amp;E38&amp;""</f>
        <v>Col 2 - Col 3</v>
      </c>
      <c r="G39" s="119" t="s">
        <v>590</v>
      </c>
      <c r="H39" s="119" t="s">
        <v>589</v>
      </c>
      <c r="I39" s="119" t="s">
        <v>588</v>
      </c>
      <c r="J39" s="119" t="s">
        <v>587</v>
      </c>
      <c r="K39" s="119" t="str">
        <f>""&amp;G38&amp;" + "&amp;J38&amp;""</f>
        <v>Col 5 + Col 8</v>
      </c>
    </row>
    <row r="40" spans="1:12" x14ac:dyDescent="0.25">
      <c r="A40" s="6"/>
      <c r="B40" s="6"/>
      <c r="C40" s="6"/>
      <c r="D40" s="6"/>
      <c r="E40" s="6"/>
      <c r="F40" s="6"/>
      <c r="G40" s="6" t="s">
        <v>586</v>
      </c>
      <c r="H40" s="6"/>
      <c r="I40" s="6"/>
      <c r="J40" s="6"/>
      <c r="K40" s="6" t="s">
        <v>586</v>
      </c>
    </row>
    <row r="41" spans="1:12" x14ac:dyDescent="0.25">
      <c r="A41" s="6"/>
      <c r="B41" s="6"/>
      <c r="C41" s="6"/>
      <c r="D41" s="6" t="s">
        <v>585</v>
      </c>
      <c r="E41" s="6" t="s">
        <v>585</v>
      </c>
      <c r="F41" s="6" t="s">
        <v>585</v>
      </c>
      <c r="G41" s="6" t="s">
        <v>584</v>
      </c>
      <c r="H41" s="6"/>
      <c r="I41" s="6"/>
      <c r="J41" s="6"/>
      <c r="K41" s="6" t="s">
        <v>584</v>
      </c>
    </row>
    <row r="42" spans="1:12" x14ac:dyDescent="0.25">
      <c r="A42" s="6"/>
      <c r="B42" s="6"/>
      <c r="C42" s="6"/>
      <c r="D42" s="6" t="s">
        <v>556</v>
      </c>
      <c r="E42" s="6" t="s">
        <v>583</v>
      </c>
      <c r="F42" s="6" t="s">
        <v>582</v>
      </c>
      <c r="G42" s="6" t="s">
        <v>580</v>
      </c>
      <c r="H42" s="6" t="s">
        <v>556</v>
      </c>
      <c r="I42" s="6" t="s">
        <v>556</v>
      </c>
      <c r="J42" s="6" t="s">
        <v>581</v>
      </c>
      <c r="K42" s="6" t="s">
        <v>580</v>
      </c>
    </row>
    <row r="43" spans="1:12" x14ac:dyDescent="0.25">
      <c r="A43" s="6"/>
      <c r="B43" s="37" t="s">
        <v>533</v>
      </c>
      <c r="C43" s="37" t="s">
        <v>555</v>
      </c>
      <c r="D43" s="37" t="s">
        <v>536</v>
      </c>
      <c r="E43" s="37" t="s">
        <v>579</v>
      </c>
      <c r="F43" s="37" t="s">
        <v>578</v>
      </c>
      <c r="G43" s="37" t="s">
        <v>552</v>
      </c>
      <c r="H43" s="37" t="s">
        <v>550</v>
      </c>
      <c r="I43" s="37" t="s">
        <v>569</v>
      </c>
      <c r="J43" s="37" t="s">
        <v>569</v>
      </c>
      <c r="K43" s="37" t="s">
        <v>577</v>
      </c>
    </row>
    <row r="44" spans="1:12" x14ac:dyDescent="0.25">
      <c r="A44" s="6">
        <f>A36+1</f>
        <v>201</v>
      </c>
      <c r="B44" t="s">
        <v>517</v>
      </c>
      <c r="C44" s="119">
        <f>C45-1</f>
        <v>2021</v>
      </c>
      <c r="D44" s="119" t="s">
        <v>566</v>
      </c>
      <c r="E44" s="119" t="s">
        <v>566</v>
      </c>
      <c r="F44" s="119" t="s">
        <v>566</v>
      </c>
      <c r="G44" s="70">
        <v>-1192972.0378532712</v>
      </c>
      <c r="H44" s="119" t="s">
        <v>566</v>
      </c>
      <c r="I44" s="119" t="s">
        <v>566</v>
      </c>
      <c r="J44" s="70">
        <v>-99435.809999999416</v>
      </c>
      <c r="K44" s="97">
        <f>ROUND((G44+J44),2)</f>
        <v>-1292407.8500000001</v>
      </c>
      <c r="L44" s="6">
        <f>A44</f>
        <v>201</v>
      </c>
    </row>
    <row r="45" spans="1:12" x14ac:dyDescent="0.25">
      <c r="A45" s="6">
        <f>A44+1</f>
        <v>202</v>
      </c>
      <c r="B45" t="s">
        <v>528</v>
      </c>
      <c r="C45" s="119">
        <v>2022</v>
      </c>
      <c r="D45" s="97">
        <f>IF($D$102="No",$B$36*D108,IF(F108="No",0,IF(F108="Yes",D108*$B$36,0)))</f>
        <v>205110743.00636142</v>
      </c>
      <c r="E45" s="97">
        <f>IF($D$102="No",C13,IF(F108="No",0,IF(F108="Yes",C13,0)))</f>
        <v>187677228</v>
      </c>
      <c r="F45" s="97">
        <f>D45-E45</f>
        <v>17433515.006361425</v>
      </c>
      <c r="G45" s="97">
        <f>F45+G44</f>
        <v>16240542.968508154</v>
      </c>
      <c r="H45" s="136">
        <v>2.7000000000000001E-3</v>
      </c>
      <c r="I45" s="97">
        <f>ROUND((F45/2+K44)*H45,2)</f>
        <v>20045.740000000002</v>
      </c>
      <c r="J45" s="97">
        <f>I45+J44</f>
        <v>-79390.06999999941</v>
      </c>
      <c r="K45" s="97">
        <f>ROUND((G45+J45),2)</f>
        <v>16161152.9</v>
      </c>
      <c r="L45" s="6">
        <f>A45</f>
        <v>202</v>
      </c>
    </row>
    <row r="46" spans="1:12" x14ac:dyDescent="0.25">
      <c r="A46" s="6">
        <f>A45+1</f>
        <v>203</v>
      </c>
      <c r="B46" t="s">
        <v>527</v>
      </c>
      <c r="C46" s="119">
        <v>2022</v>
      </c>
      <c r="D46" s="97">
        <f>IF($D$102="No",$B$36*D109,IF(F109="No",0,IF(F109="Yes",D109*$B$36,0)))</f>
        <v>187231156.73062235</v>
      </c>
      <c r="E46" s="97">
        <f>IF($D$102="No",C14,IF(F109="No",0,IF(F109="Yes",C14,0)))</f>
        <v>196603584</v>
      </c>
      <c r="F46" s="97">
        <f>D46-E46</f>
        <v>-9372427.2693776488</v>
      </c>
      <c r="G46" s="97">
        <f>F46+G45</f>
        <v>6868115.6991305053</v>
      </c>
      <c r="H46" s="136">
        <v>2.7000000000000001E-3</v>
      </c>
      <c r="I46" s="97">
        <f>ROUND((F46/2+K45)*H46,2)</f>
        <v>30982.34</v>
      </c>
      <c r="J46" s="97">
        <f>I46+J45</f>
        <v>-48407.729999999414</v>
      </c>
      <c r="K46" s="97">
        <f>ROUND((G46+J46),2)</f>
        <v>6819707.9699999997</v>
      </c>
      <c r="L46" s="6">
        <f>A46</f>
        <v>203</v>
      </c>
    </row>
    <row r="47" spans="1:12" x14ac:dyDescent="0.25">
      <c r="A47" s="6">
        <f>A46+1</f>
        <v>204</v>
      </c>
      <c r="B47" t="s">
        <v>526</v>
      </c>
      <c r="C47" s="119">
        <v>2022</v>
      </c>
      <c r="D47" s="97">
        <f>IF($D$102="No",$B$36*D110,IF(F110="No",0,IF(F110="Yes",D110*$B$36,0)))</f>
        <v>201042206.5884971</v>
      </c>
      <c r="E47" s="97">
        <f>IF($D$102="No",C15,IF(F110="No",0,IF(F110="Yes",C15,0)))</f>
        <v>230588030</v>
      </c>
      <c r="F47" s="97">
        <f>D47-E47</f>
        <v>-29545823.411502898</v>
      </c>
      <c r="G47" s="97">
        <f>F47+G46</f>
        <v>-22677707.712372392</v>
      </c>
      <c r="H47" s="136">
        <v>2.7000000000000001E-3</v>
      </c>
      <c r="I47" s="97">
        <f>ROUND((F47/2+K46)*H47,2)</f>
        <v>-21473.65</v>
      </c>
      <c r="J47" s="97">
        <f>I47+J46</f>
        <v>-69881.379999999423</v>
      </c>
      <c r="K47" s="97">
        <f>ROUND((G47+J47),2)</f>
        <v>-22747589.09</v>
      </c>
      <c r="L47" s="6">
        <f>A47</f>
        <v>204</v>
      </c>
    </row>
    <row r="48" spans="1:12" x14ac:dyDescent="0.25">
      <c r="A48" s="6">
        <f>A47+1</f>
        <v>205</v>
      </c>
      <c r="B48" t="s">
        <v>525</v>
      </c>
      <c r="C48" s="119">
        <v>2022</v>
      </c>
      <c r="D48" s="97">
        <f>IF($D$102="No",$B$36*D111,IF(F111="No",0,IF(F111="Yes",D111*$B$36,0)))</f>
        <v>196032483.81827888</v>
      </c>
      <c r="E48" s="97">
        <f>IF($D$102="No",C16,IF(F111="No",0,IF(F111="Yes",C16,0)))</f>
        <v>210003286</v>
      </c>
      <c r="F48" s="97">
        <f>D48-E48</f>
        <v>-13970802.181721121</v>
      </c>
      <c r="G48" s="97">
        <f>F48+G47</f>
        <v>-36648509.894093513</v>
      </c>
      <c r="H48" s="136">
        <v>2.7000000000000001E-3</v>
      </c>
      <c r="I48" s="97">
        <f>ROUND((F48/2+K47)*H48,2)</f>
        <v>-80279.070000000007</v>
      </c>
      <c r="J48" s="97">
        <f>I48+J47</f>
        <v>-150160.44999999943</v>
      </c>
      <c r="K48" s="97">
        <f>ROUND((G48+J48),2)</f>
        <v>-36798670.340000004</v>
      </c>
      <c r="L48" s="6">
        <f>A48</f>
        <v>205</v>
      </c>
    </row>
    <row r="49" spans="1:12" x14ac:dyDescent="0.25">
      <c r="A49" s="6">
        <f>A48+1</f>
        <v>206</v>
      </c>
      <c r="B49" t="s">
        <v>524</v>
      </c>
      <c r="C49" s="119">
        <v>2022</v>
      </c>
      <c r="D49" s="97">
        <f>IF($D$102="No",$B$36*D112,IF(F112="No",0,IF(F112="Yes",D112*$B$36,0)))</f>
        <v>221164932.49607876</v>
      </c>
      <c r="E49" s="97">
        <f>IF($D$102="No",C17,IF(F112="No",0,IF(F112="Yes",C17,0)))</f>
        <v>220759806</v>
      </c>
      <c r="F49" s="97">
        <f>D49-E49</f>
        <v>405126.49607875943</v>
      </c>
      <c r="G49" s="97">
        <f>F49+G48</f>
        <v>-36243383.398014754</v>
      </c>
      <c r="H49" s="136">
        <v>2.7000000000000001E-3</v>
      </c>
      <c r="I49" s="97">
        <f>ROUND((F49/2+K48)*H49,2)</f>
        <v>-98809.49</v>
      </c>
      <c r="J49" s="97">
        <f>I49+J48</f>
        <v>-248969.93999999942</v>
      </c>
      <c r="K49" s="97">
        <f>ROUND((G49+J49),2)</f>
        <v>-36492353.340000004</v>
      </c>
      <c r="L49" s="6">
        <f>A49</f>
        <v>206</v>
      </c>
    </row>
    <row r="50" spans="1:12" x14ac:dyDescent="0.25">
      <c r="A50" s="6">
        <f>A49+1</f>
        <v>207</v>
      </c>
      <c r="B50" t="s">
        <v>523</v>
      </c>
      <c r="C50" s="119">
        <v>2022</v>
      </c>
      <c r="D50" s="97">
        <f>IF($D$102="No",$B$36*D113,IF(F113="No",0,IF(F113="Yes",D113*$B$36,0)))</f>
        <v>249060778.68557128</v>
      </c>
      <c r="E50" s="97">
        <f>IF($D$102="No",C18,IF(F113="No",0,IF(F113="Yes",C18,0)))</f>
        <v>254091681</v>
      </c>
      <c r="F50" s="97">
        <f>D50-E50</f>
        <v>-5030902.3144287169</v>
      </c>
      <c r="G50" s="97">
        <f>F50+G49</f>
        <v>-41274285.712443471</v>
      </c>
      <c r="H50" s="136">
        <v>2.7000000000000001E-3</v>
      </c>
      <c r="I50" s="97">
        <f>ROUND((F50/2+K49)*H50,2)</f>
        <v>-105321.07</v>
      </c>
      <c r="J50" s="97">
        <f>I50+J49</f>
        <v>-354291.00999999943</v>
      </c>
      <c r="K50" s="97">
        <f>ROUND((G50+J50),2)</f>
        <v>-41628576.719999999</v>
      </c>
      <c r="L50" s="6">
        <f>A50</f>
        <v>207</v>
      </c>
    </row>
    <row r="51" spans="1:12" x14ac:dyDescent="0.25">
      <c r="A51" s="6">
        <f>A50+1</f>
        <v>208</v>
      </c>
      <c r="B51" t="s">
        <v>522</v>
      </c>
      <c r="C51" s="119">
        <v>2022</v>
      </c>
      <c r="D51" s="97">
        <f>IF($D$102="No",$B$36*D114,IF(F114="No",0,IF(F114="Yes",D114*$B$36,0)))</f>
        <v>265921079.39582607</v>
      </c>
      <c r="E51" s="97">
        <f>IF($D$102="No",C19,IF(F114="No",0,IF(F114="Yes",C19,0)))</f>
        <v>268565476</v>
      </c>
      <c r="F51" s="97">
        <f>D51-E51</f>
        <v>-2644396.6041739285</v>
      </c>
      <c r="G51" s="97">
        <f>F51+G50</f>
        <v>-43918682.316617399</v>
      </c>
      <c r="H51" s="136">
        <v>2.9999999999999996E-3</v>
      </c>
      <c r="I51" s="97">
        <f>ROUND((F51/2+K50)*H51,2)</f>
        <v>-128852.33</v>
      </c>
      <c r="J51" s="97">
        <f>I51+J50</f>
        <v>-483143.33999999944</v>
      </c>
      <c r="K51" s="97">
        <f>ROUND((G51+J51),2)</f>
        <v>-44401825.659999996</v>
      </c>
      <c r="L51" s="6">
        <f>A51</f>
        <v>208</v>
      </c>
    </row>
    <row r="52" spans="1:12" x14ac:dyDescent="0.25">
      <c r="A52" s="6">
        <f>A51+1</f>
        <v>209</v>
      </c>
      <c r="B52" t="s">
        <v>521</v>
      </c>
      <c r="C52" s="119">
        <v>2022</v>
      </c>
      <c r="D52" s="97">
        <f>IF($D$102="No",$B$36*D115,IF(F115="No",0,IF(F115="Yes",D115*$B$36,0)))</f>
        <v>275353494.03632706</v>
      </c>
      <c r="E52" s="97">
        <f>IF($D$102="No",C20,IF(F115="No",0,IF(F115="Yes",C20,0)))</f>
        <v>294359137</v>
      </c>
      <c r="F52" s="97">
        <f>D52-E52</f>
        <v>-19005642.963672936</v>
      </c>
      <c r="G52" s="97">
        <f>F52+G51</f>
        <v>-62924325.280290335</v>
      </c>
      <c r="H52" s="136">
        <v>2.9999999999999996E-3</v>
      </c>
      <c r="I52" s="97">
        <f>ROUND((F52/2+K51)*H52,2)</f>
        <v>-161713.94</v>
      </c>
      <c r="J52" s="97">
        <f>I52+J51</f>
        <v>-644857.27999999945</v>
      </c>
      <c r="K52" s="97">
        <f>ROUND((G52+J52),2)</f>
        <v>-63569182.560000002</v>
      </c>
      <c r="L52" s="6">
        <f>A52</f>
        <v>209</v>
      </c>
    </row>
    <row r="53" spans="1:12" x14ac:dyDescent="0.25">
      <c r="A53" s="6">
        <f>A52+1</f>
        <v>210</v>
      </c>
      <c r="B53" t="s">
        <v>520</v>
      </c>
      <c r="C53" s="119">
        <v>2022</v>
      </c>
      <c r="D53" s="97">
        <f>IF($D$102="No",$B$36*D116,IF(F116="No",0,IF(F116="Yes",D116*$B$36,0)))</f>
        <v>249898829.82373121</v>
      </c>
      <c r="E53" s="97">
        <f>IF($D$102="No",C21,IF(F116="No",0,IF(F116="Yes",C21,0)))</f>
        <v>282833234</v>
      </c>
      <c r="F53" s="97">
        <f>D53-E53</f>
        <v>-32934404.176268786</v>
      </c>
      <c r="G53" s="97">
        <f>F53+G52</f>
        <v>-95858729.456559122</v>
      </c>
      <c r="H53" s="136">
        <v>2.9999999999999996E-3</v>
      </c>
      <c r="I53" s="97">
        <f>ROUND((F53/2+K52)*H53,2)</f>
        <v>-240109.15</v>
      </c>
      <c r="J53" s="97">
        <f>I53+J52</f>
        <v>-884966.42999999947</v>
      </c>
      <c r="K53" s="97">
        <f>ROUND((G53+J53),2)</f>
        <v>-96743695.890000001</v>
      </c>
      <c r="L53" s="6">
        <f>A53</f>
        <v>210</v>
      </c>
    </row>
    <row r="54" spans="1:12" x14ac:dyDescent="0.25">
      <c r="A54" s="6">
        <f>A53+1</f>
        <v>211</v>
      </c>
      <c r="B54" t="s">
        <v>519</v>
      </c>
      <c r="C54" s="119">
        <v>2022</v>
      </c>
      <c r="D54" s="97">
        <f>IF($D$102="No",$B$36*D117,IF(F117="No",0,IF(F117="Yes",D117*$B$36,0)))</f>
        <v>214645838.7969225</v>
      </c>
      <c r="E54" s="97">
        <f>IF($D$102="No",C22,IF(F117="No",0,IF(F117="Yes",C22,0)))</f>
        <v>240513369</v>
      </c>
      <c r="F54" s="97">
        <f>D54-E54</f>
        <v>-25867530.203077495</v>
      </c>
      <c r="G54" s="97">
        <f>F54+G53</f>
        <v>-121726259.65963662</v>
      </c>
      <c r="H54" s="136">
        <v>4.1000000000000003E-3</v>
      </c>
      <c r="I54" s="97">
        <f>ROUND((F54/2+K53)*H54,2)</f>
        <v>-449677.59</v>
      </c>
      <c r="J54" s="97">
        <f>I54+J53</f>
        <v>-1334644.0199999996</v>
      </c>
      <c r="K54" s="97">
        <f>ROUND((G54+J54),2)</f>
        <v>-123060903.68000001</v>
      </c>
      <c r="L54" s="6">
        <f>A54</f>
        <v>211</v>
      </c>
    </row>
    <row r="55" spans="1:12" x14ac:dyDescent="0.25">
      <c r="A55" s="6">
        <f>A54+1</f>
        <v>212</v>
      </c>
      <c r="B55" t="s">
        <v>518</v>
      </c>
      <c r="C55" s="119">
        <v>2022</v>
      </c>
      <c r="D55" s="97">
        <f>IF($D$102="No",$B$36*D118,IF(F118="No",0,IF(F118="Yes",D118*$B$36,0)))</f>
        <v>197943049.94937146</v>
      </c>
      <c r="E55" s="97">
        <f>IF($D$102="No",C23,IF(F118="No",0,IF(F118="Yes",C23,0)))</f>
        <v>210759065</v>
      </c>
      <c r="F55" s="97">
        <f>D55-E55</f>
        <v>-12816015.050628543</v>
      </c>
      <c r="G55" s="97">
        <f>F55+G54</f>
        <v>-134542274.71026516</v>
      </c>
      <c r="H55" s="136">
        <v>4.1000000000000003E-3</v>
      </c>
      <c r="I55" s="97">
        <f>ROUND((F55/2+K54)*H55,2)</f>
        <v>-530822.54</v>
      </c>
      <c r="J55" s="97">
        <f>I55+J54</f>
        <v>-1865466.5599999996</v>
      </c>
      <c r="K55" s="97">
        <f>ROUND((G55+J55),2)</f>
        <v>-136407741.27000001</v>
      </c>
      <c r="L55" s="6">
        <f>A55</f>
        <v>212</v>
      </c>
    </row>
    <row r="56" spans="1:12" x14ac:dyDescent="0.25">
      <c r="A56" s="6">
        <f>A55+1</f>
        <v>213</v>
      </c>
      <c r="B56" t="s">
        <v>517</v>
      </c>
      <c r="C56" s="119">
        <v>2022</v>
      </c>
      <c r="D56" s="97">
        <f>IF($D$102="No",$B$36*D119,IF(F119="No",0,IF(F119="Yes",D119*$B$36,0)))</f>
        <v>214771091.55217889</v>
      </c>
      <c r="E56" s="97">
        <f>IF($D$102="No",C24,IF(F119="No",0,IF(F119="Yes",C24,0)))</f>
        <v>234410586</v>
      </c>
      <c r="F56" s="97">
        <f>D56-E56</f>
        <v>-19639494.44782111</v>
      </c>
      <c r="G56" s="97">
        <f>F56+G55</f>
        <v>-154181769.15808627</v>
      </c>
      <c r="H56" s="136">
        <v>4.1000000000000003E-3</v>
      </c>
      <c r="I56" s="97">
        <f>ROUND((F56/2+K55)*H56,2)</f>
        <v>-599532.69999999995</v>
      </c>
      <c r="J56" s="97">
        <f>I56+J55</f>
        <v>-2464999.2599999998</v>
      </c>
      <c r="K56" s="97">
        <f>ROUND((G56+J56),2)</f>
        <v>-156646768.41999999</v>
      </c>
      <c r="L56" s="6">
        <f>A56</f>
        <v>213</v>
      </c>
    </row>
    <row r="57" spans="1:12" x14ac:dyDescent="0.25">
      <c r="A57" s="6">
        <f>A56+1</f>
        <v>214</v>
      </c>
      <c r="B57" t="s">
        <v>528</v>
      </c>
      <c r="C57" s="119">
        <f>C56+1</f>
        <v>2023</v>
      </c>
      <c r="D57" s="119" t="s">
        <v>566</v>
      </c>
      <c r="E57" s="119" t="s">
        <v>566</v>
      </c>
      <c r="F57" s="55">
        <v>0</v>
      </c>
      <c r="G57" s="97">
        <f>F57+G56</f>
        <v>-154181769.15808627</v>
      </c>
      <c r="H57" s="133">
        <v>5.3E-3</v>
      </c>
      <c r="I57" s="97">
        <f>ROUND((F57/2+K56)*H57,2)</f>
        <v>-830227.87</v>
      </c>
      <c r="J57" s="97">
        <f>I57+J56</f>
        <v>-3295227.13</v>
      </c>
      <c r="K57" s="97">
        <f>ROUND((G57+J57),2)</f>
        <v>-157476996.28999999</v>
      </c>
      <c r="L57" s="6">
        <f>A57</f>
        <v>214</v>
      </c>
    </row>
    <row r="58" spans="1:12" x14ac:dyDescent="0.25">
      <c r="A58" s="6">
        <f>A57+1</f>
        <v>215</v>
      </c>
      <c r="B58" t="s">
        <v>527</v>
      </c>
      <c r="C58" s="119">
        <f>$C$57</f>
        <v>2023</v>
      </c>
      <c r="D58" s="119" t="s">
        <v>566</v>
      </c>
      <c r="E58" s="119" t="s">
        <v>566</v>
      </c>
      <c r="F58" s="55">
        <v>0</v>
      </c>
      <c r="G58" s="97">
        <f>F58+G57</f>
        <v>-154181769.15808627</v>
      </c>
      <c r="H58" s="133">
        <v>5.3E-3</v>
      </c>
      <c r="I58" s="97">
        <f>ROUND((F58/2+K57)*H58,2)</f>
        <v>-834628.08</v>
      </c>
      <c r="J58" s="97">
        <f>I58+J57</f>
        <v>-4129855.21</v>
      </c>
      <c r="K58" s="97">
        <f>ROUND((G58+J58),2)</f>
        <v>-158311624.37</v>
      </c>
      <c r="L58" s="6">
        <f>A58</f>
        <v>215</v>
      </c>
    </row>
    <row r="59" spans="1:12" x14ac:dyDescent="0.25">
      <c r="A59" s="6">
        <f>A58+1</f>
        <v>216</v>
      </c>
      <c r="B59" t="s">
        <v>526</v>
      </c>
      <c r="C59" s="119">
        <f>$C$57</f>
        <v>2023</v>
      </c>
      <c r="D59" s="119" t="s">
        <v>566</v>
      </c>
      <c r="E59" s="119" t="s">
        <v>566</v>
      </c>
      <c r="F59" s="55">
        <v>0</v>
      </c>
      <c r="G59" s="97">
        <f>F59+G58</f>
        <v>-154181769.15808627</v>
      </c>
      <c r="H59" s="133">
        <v>5.3E-3</v>
      </c>
      <c r="I59" s="97">
        <f>ROUND((F59/2+K58)*H59,2)</f>
        <v>-839051.61</v>
      </c>
      <c r="J59" s="97">
        <f>I59+J58</f>
        <v>-4968906.82</v>
      </c>
      <c r="K59" s="97">
        <f>ROUND((G59+J59),2)</f>
        <v>-159150675.97999999</v>
      </c>
      <c r="L59" s="6">
        <f>A59</f>
        <v>216</v>
      </c>
    </row>
    <row r="60" spans="1:12" x14ac:dyDescent="0.25">
      <c r="A60" s="6">
        <f>A59+1</f>
        <v>217</v>
      </c>
      <c r="B60" t="s">
        <v>525</v>
      </c>
      <c r="C60" s="119">
        <f>$C$57</f>
        <v>2023</v>
      </c>
      <c r="D60" s="119" t="s">
        <v>566</v>
      </c>
      <c r="E60" s="119" t="s">
        <v>566</v>
      </c>
      <c r="F60" s="55">
        <v>0</v>
      </c>
      <c r="G60" s="97">
        <f>F60+G59</f>
        <v>-154181769.15808627</v>
      </c>
      <c r="H60" s="133">
        <v>6.3E-3</v>
      </c>
      <c r="I60" s="97">
        <f>ROUND((F60/2+K59)*H60,2)</f>
        <v>-1002649.26</v>
      </c>
      <c r="J60" s="97">
        <f>I60+J59</f>
        <v>-5971556.0800000001</v>
      </c>
      <c r="K60" s="97">
        <f>ROUND((G60+J60),2)</f>
        <v>-160153325.24000001</v>
      </c>
      <c r="L60" s="6">
        <f>A60</f>
        <v>217</v>
      </c>
    </row>
    <row r="61" spans="1:12" x14ac:dyDescent="0.25">
      <c r="A61" s="6">
        <f>A60+1</f>
        <v>218</v>
      </c>
      <c r="B61" t="s">
        <v>524</v>
      </c>
      <c r="C61" s="119">
        <f>$C$57</f>
        <v>2023</v>
      </c>
      <c r="D61" s="119" t="s">
        <v>566</v>
      </c>
      <c r="E61" s="119" t="s">
        <v>566</v>
      </c>
      <c r="F61" s="55">
        <v>0</v>
      </c>
      <c r="G61" s="97">
        <f>F61+G60</f>
        <v>-154181769.15808627</v>
      </c>
      <c r="H61" s="133">
        <v>6.3E-3</v>
      </c>
      <c r="I61" s="97">
        <f>ROUND((F61/2+K60)*H61,2)</f>
        <v>-1008965.95</v>
      </c>
      <c r="J61" s="97">
        <f>I61+J60</f>
        <v>-6980522.0300000003</v>
      </c>
      <c r="K61" s="97">
        <f>ROUND((G61+J61),2)</f>
        <v>-161162291.19</v>
      </c>
      <c r="L61" s="6">
        <f>A61</f>
        <v>218</v>
      </c>
    </row>
    <row r="62" spans="1:12" x14ac:dyDescent="0.25">
      <c r="A62" s="6">
        <f>A61+1</f>
        <v>219</v>
      </c>
      <c r="B62" t="s">
        <v>523</v>
      </c>
      <c r="C62" s="119">
        <f>$C$57</f>
        <v>2023</v>
      </c>
      <c r="D62" s="119" t="s">
        <v>566</v>
      </c>
      <c r="E62" s="119" t="s">
        <v>566</v>
      </c>
      <c r="F62" s="55">
        <v>0</v>
      </c>
      <c r="G62" s="97">
        <f>F62+G61</f>
        <v>-154181769.15808627</v>
      </c>
      <c r="H62" s="133">
        <v>6.3E-3</v>
      </c>
      <c r="I62" s="97">
        <f>ROUND((F62/2+K61)*H62,2)</f>
        <v>-1015322.43</v>
      </c>
      <c r="J62" s="97">
        <f>I62+J61</f>
        <v>-7995844.46</v>
      </c>
      <c r="K62" s="97">
        <f>ROUND((G62+J62),2)</f>
        <v>-162177613.62</v>
      </c>
      <c r="L62" s="6">
        <f>A62</f>
        <v>219</v>
      </c>
    </row>
    <row r="63" spans="1:12" x14ac:dyDescent="0.25">
      <c r="A63" s="6">
        <f>A62+1</f>
        <v>220</v>
      </c>
      <c r="B63" t="s">
        <v>522</v>
      </c>
      <c r="C63" s="119">
        <f>$C$57</f>
        <v>2023</v>
      </c>
      <c r="D63" s="119" t="s">
        <v>566</v>
      </c>
      <c r="E63" s="119" t="s">
        <v>566</v>
      </c>
      <c r="F63" s="55">
        <v>0</v>
      </c>
      <c r="G63" s="97">
        <f>F63+G62</f>
        <v>-154181769.15808627</v>
      </c>
      <c r="H63" s="133">
        <v>6.7000000000000002E-3</v>
      </c>
      <c r="I63" s="97">
        <f>ROUND((F63/2+K62)*H63,2)</f>
        <v>-1086590.01</v>
      </c>
      <c r="J63" s="97">
        <f>I63+J62</f>
        <v>-9082434.4700000007</v>
      </c>
      <c r="K63" s="97">
        <f>ROUND((G63+J63),2)</f>
        <v>-163264203.63</v>
      </c>
      <c r="L63" s="6">
        <f>A63</f>
        <v>220</v>
      </c>
    </row>
    <row r="64" spans="1:12" x14ac:dyDescent="0.25">
      <c r="A64" s="6">
        <f>A63+1</f>
        <v>221</v>
      </c>
      <c r="B64" t="s">
        <v>521</v>
      </c>
      <c r="C64" s="119">
        <f>$C$57</f>
        <v>2023</v>
      </c>
      <c r="D64" s="119" t="s">
        <v>566</v>
      </c>
      <c r="E64" s="119" t="s">
        <v>566</v>
      </c>
      <c r="F64" s="55">
        <v>0</v>
      </c>
      <c r="G64" s="97">
        <f>F64+G63</f>
        <v>-154181769.15808627</v>
      </c>
      <c r="H64" s="133">
        <v>6.7000000000000002E-3</v>
      </c>
      <c r="I64" s="97">
        <f>ROUND((F64/2+K63)*H64,2)</f>
        <v>-1093870.1599999999</v>
      </c>
      <c r="J64" s="97">
        <f>I64+J63</f>
        <v>-10176304.630000001</v>
      </c>
      <c r="K64" s="97">
        <f>ROUND((G64+J64),2)</f>
        <v>-164358073.78999999</v>
      </c>
      <c r="L64" s="6">
        <f>A64</f>
        <v>221</v>
      </c>
    </row>
    <row r="65" spans="1:12" x14ac:dyDescent="0.25">
      <c r="A65" s="6">
        <f>A64+1</f>
        <v>222</v>
      </c>
      <c r="B65" t="s">
        <v>520</v>
      </c>
      <c r="C65" s="119">
        <f>$C$57</f>
        <v>2023</v>
      </c>
      <c r="D65" s="119" t="s">
        <v>566</v>
      </c>
      <c r="E65" s="119" t="s">
        <v>566</v>
      </c>
      <c r="F65" s="55">
        <v>0</v>
      </c>
      <c r="G65" s="97">
        <f>F65+G64</f>
        <v>-154181769.15808627</v>
      </c>
      <c r="H65" s="133">
        <v>6.7000000000000002E-3</v>
      </c>
      <c r="I65" s="97">
        <f>ROUND((F65/2+K64)*H65,2)</f>
        <v>-1101199.0900000001</v>
      </c>
      <c r="J65" s="97">
        <f>I65+J64</f>
        <v>-11277503.720000001</v>
      </c>
      <c r="K65" s="97">
        <f>ROUND((G65+J65),2)</f>
        <v>-165459272.88</v>
      </c>
      <c r="L65" s="6">
        <f>A65</f>
        <v>222</v>
      </c>
    </row>
    <row r="66" spans="1:12" x14ac:dyDescent="0.25">
      <c r="A66" s="6">
        <f>A65+1</f>
        <v>223</v>
      </c>
      <c r="B66" t="s">
        <v>519</v>
      </c>
      <c r="C66" s="119">
        <f>$C$57</f>
        <v>2023</v>
      </c>
      <c r="D66" s="119" t="s">
        <v>566</v>
      </c>
      <c r="E66" s="119" t="s">
        <v>566</v>
      </c>
      <c r="F66" s="55">
        <v>0</v>
      </c>
      <c r="G66" s="97">
        <f>F66+G65</f>
        <v>-154181769.15808627</v>
      </c>
      <c r="H66" s="133">
        <v>6.7000000000000002E-3</v>
      </c>
      <c r="I66" s="97">
        <f>ROUND((F66/2+K65)*H66,2)</f>
        <v>-1108577.1299999999</v>
      </c>
      <c r="J66" s="97">
        <f>I66+J65</f>
        <v>-12386080.850000001</v>
      </c>
      <c r="K66" s="97">
        <f>ROUND((G66+J66),2)</f>
        <v>-166567850.00999999</v>
      </c>
      <c r="L66" s="6">
        <f>A66</f>
        <v>223</v>
      </c>
    </row>
    <row r="67" spans="1:12" x14ac:dyDescent="0.25">
      <c r="A67" s="6">
        <f>A66+1</f>
        <v>224</v>
      </c>
      <c r="B67" t="s">
        <v>518</v>
      </c>
      <c r="C67" s="119">
        <f>$C$57</f>
        <v>2023</v>
      </c>
      <c r="D67" s="119" t="s">
        <v>566</v>
      </c>
      <c r="E67" s="119" t="s">
        <v>566</v>
      </c>
      <c r="F67" s="55">
        <v>0</v>
      </c>
      <c r="G67" s="97">
        <f>F67+G66</f>
        <v>-154181769.15808627</v>
      </c>
      <c r="H67" s="133">
        <v>6.7000000000000002E-3</v>
      </c>
      <c r="I67" s="97">
        <f>ROUND((F67/2+K66)*H67,2)</f>
        <v>-1116004.6000000001</v>
      </c>
      <c r="J67" s="97">
        <f>I67+J66</f>
        <v>-13502085.450000001</v>
      </c>
      <c r="K67" s="97">
        <f>ROUND((G67+J67),2)</f>
        <v>-167683854.61000001</v>
      </c>
      <c r="L67" s="6">
        <f>A67</f>
        <v>224</v>
      </c>
    </row>
    <row r="68" spans="1:12" x14ac:dyDescent="0.25">
      <c r="A68" s="6">
        <f>A67+1</f>
        <v>225</v>
      </c>
      <c r="B68" t="s">
        <v>517</v>
      </c>
      <c r="C68" s="119">
        <f>$C$57</f>
        <v>2023</v>
      </c>
      <c r="D68" s="119" t="s">
        <v>566</v>
      </c>
      <c r="E68" s="119" t="s">
        <v>566</v>
      </c>
      <c r="F68" s="55">
        <v>0</v>
      </c>
      <c r="G68" s="97">
        <f>F68+G67</f>
        <v>-154181769.15808627</v>
      </c>
      <c r="H68" s="133">
        <v>6.7000000000000002E-3</v>
      </c>
      <c r="I68" s="97">
        <f>ROUND((F68/2+K67)*H68,2)</f>
        <v>-1123481.83</v>
      </c>
      <c r="J68" s="97">
        <f>I68+J67</f>
        <v>-14625567.280000001</v>
      </c>
      <c r="K68" s="97">
        <f>ROUND((G68+J68),2)</f>
        <v>-168807336.44</v>
      </c>
      <c r="L68" s="6">
        <f>A68</f>
        <v>225</v>
      </c>
    </row>
    <row r="69" spans="1:12" x14ac:dyDescent="0.25">
      <c r="A69" s="6"/>
      <c r="D69" s="102"/>
      <c r="E69" s="55"/>
      <c r="G69" s="55"/>
      <c r="I69" s="55"/>
      <c r="J69" s="55"/>
      <c r="K69" s="55"/>
    </row>
    <row r="70" spans="1:12" x14ac:dyDescent="0.25">
      <c r="A70" s="6"/>
      <c r="B70" s="112" t="s">
        <v>565</v>
      </c>
      <c r="C70" s="112"/>
      <c r="D70" s="112"/>
      <c r="E70" s="112"/>
      <c r="F70" s="112"/>
      <c r="G70" s="112"/>
      <c r="H70" s="112"/>
      <c r="I70" s="112"/>
      <c r="J70" s="112"/>
      <c r="K70" s="112"/>
    </row>
    <row r="71" spans="1:12" x14ac:dyDescent="0.25">
      <c r="A71" s="6"/>
      <c r="B71" s="111" t="s">
        <v>513</v>
      </c>
      <c r="C71" s="111"/>
      <c r="D71" s="111"/>
      <c r="E71" s="111"/>
      <c r="F71" s="111"/>
      <c r="G71" s="111"/>
      <c r="H71" s="111"/>
      <c r="I71" s="111"/>
      <c r="J71" s="111"/>
      <c r="K71" s="111"/>
    </row>
    <row r="72" spans="1:12" x14ac:dyDescent="0.25">
      <c r="A72" s="6"/>
      <c r="B72" s="19"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7" t="s">
        <v>542</v>
      </c>
      <c r="D74" s="37" t="s">
        <v>541</v>
      </c>
      <c r="E74" s="37" t="s">
        <v>540</v>
      </c>
      <c r="F74" s="37" t="s">
        <v>539</v>
      </c>
      <c r="G74" s="37" t="s">
        <v>564</v>
      </c>
      <c r="H74" s="37" t="s">
        <v>563</v>
      </c>
      <c r="I74" s="37" t="s">
        <v>562</v>
      </c>
    </row>
    <row r="75" spans="1:12" x14ac:dyDescent="0.25">
      <c r="C75" s="119"/>
      <c r="D75" s="119" t="s">
        <v>561</v>
      </c>
      <c r="E75" s="119"/>
      <c r="F75" s="119" t="str">
        <f>""&amp;D74&amp;" + "&amp;E74&amp;""</f>
        <v>Col 2 + Col 3</v>
      </c>
      <c r="G75" s="119" t="s">
        <v>560</v>
      </c>
      <c r="H75" s="119" t="s">
        <v>559</v>
      </c>
      <c r="I75" s="119" t="str">
        <f>""&amp;F74&amp;" + "&amp;G74&amp;""</f>
        <v>Col 4 + Col 5</v>
      </c>
    </row>
    <row r="76" spans="1:12" x14ac:dyDescent="0.25">
      <c r="B76" s="6"/>
      <c r="C76" s="6"/>
      <c r="D76" s="6" t="s">
        <v>533</v>
      </c>
      <c r="E76" s="124"/>
      <c r="F76" s="6" t="s">
        <v>533</v>
      </c>
      <c r="G76" s="6"/>
      <c r="H76" s="6"/>
      <c r="I76" s="6"/>
    </row>
    <row r="77" spans="1:12" x14ac:dyDescent="0.25">
      <c r="B77" s="6"/>
      <c r="C77" s="6"/>
      <c r="D77" s="6" t="s">
        <v>558</v>
      </c>
      <c r="E77" s="124"/>
      <c r="F77" s="6" t="s">
        <v>549</v>
      </c>
      <c r="G77" s="6" t="s">
        <v>557</v>
      </c>
      <c r="H77" s="6" t="s">
        <v>556</v>
      </c>
      <c r="I77" s="6" t="s">
        <v>533</v>
      </c>
    </row>
    <row r="78" spans="1:12" x14ac:dyDescent="0.25">
      <c r="A78" s="37" t="s">
        <v>100</v>
      </c>
      <c r="B78" s="37" t="s">
        <v>533</v>
      </c>
      <c r="C78" s="37" t="s">
        <v>555</v>
      </c>
      <c r="D78" s="37" t="s">
        <v>554</v>
      </c>
      <c r="E78" s="37" t="s">
        <v>553</v>
      </c>
      <c r="F78" s="37" t="s">
        <v>552</v>
      </c>
      <c r="G78" s="37" t="s">
        <v>551</v>
      </c>
      <c r="H78" s="37" t="s">
        <v>550</v>
      </c>
      <c r="I78" s="37" t="s">
        <v>549</v>
      </c>
      <c r="L78" s="37" t="str">
        <f>A78</f>
        <v>Line</v>
      </c>
    </row>
    <row r="79" spans="1:12" x14ac:dyDescent="0.25">
      <c r="A79" s="6">
        <v>300</v>
      </c>
      <c r="B79" t="s">
        <v>528</v>
      </c>
      <c r="C79" s="119">
        <v>2024</v>
      </c>
      <c r="D79" s="97">
        <f>K68</f>
        <v>-168807336.44</v>
      </c>
      <c r="E79" s="97">
        <f>$E$91/12</f>
        <v>14638368.6875</v>
      </c>
      <c r="F79" s="97">
        <f>D79+E79</f>
        <v>-154168967.7525</v>
      </c>
      <c r="G79" s="97">
        <f>ROUND(((D79+F79)/2)*H79,2)</f>
        <v>-1081970.6200000001</v>
      </c>
      <c r="H79" s="131">
        <f>$H$68</f>
        <v>6.7000000000000002E-3</v>
      </c>
      <c r="I79" s="97">
        <f>ROUND(G79+F79,2)</f>
        <v>-155250938.37</v>
      </c>
      <c r="L79" s="6">
        <f>A79</f>
        <v>300</v>
      </c>
    </row>
    <row r="80" spans="1:12" x14ac:dyDescent="0.25">
      <c r="A80" s="6">
        <f>A79+1</f>
        <v>301</v>
      </c>
      <c r="B80" t="s">
        <v>527</v>
      </c>
      <c r="C80" s="119">
        <v>2024</v>
      </c>
      <c r="D80" s="97">
        <f>I79</f>
        <v>-155250938.37</v>
      </c>
      <c r="E80" s="97">
        <f>$E$91/12</f>
        <v>14638368.6875</v>
      </c>
      <c r="F80" s="97">
        <f>D80+E80</f>
        <v>-140612569.6825</v>
      </c>
      <c r="G80" s="97">
        <f>ROUND(((D80+F80)/2)*H80,2)</f>
        <v>-991142.75</v>
      </c>
      <c r="H80" s="131">
        <f>$H$68</f>
        <v>6.7000000000000002E-3</v>
      </c>
      <c r="I80" s="97">
        <f>ROUND(G80+F80,2)</f>
        <v>-141603712.43000001</v>
      </c>
      <c r="L80" s="6">
        <f>A80</f>
        <v>301</v>
      </c>
    </row>
    <row r="81" spans="1:12" x14ac:dyDescent="0.25">
      <c r="A81" s="6">
        <f>A80+1</f>
        <v>302</v>
      </c>
      <c r="B81" t="s">
        <v>526</v>
      </c>
      <c r="C81" s="119">
        <v>2024</v>
      </c>
      <c r="D81" s="97">
        <f>I80</f>
        <v>-141603712.43000001</v>
      </c>
      <c r="E81" s="97">
        <f>$E$91/12</f>
        <v>14638368.6875</v>
      </c>
      <c r="F81" s="97">
        <f>D81+E81</f>
        <v>-126965343.74250001</v>
      </c>
      <c r="G81" s="97">
        <f>ROUND(((D81+F81)/2)*H81,2)</f>
        <v>-899706.34</v>
      </c>
      <c r="H81" s="131">
        <f>$H$68</f>
        <v>6.7000000000000002E-3</v>
      </c>
      <c r="I81" s="97">
        <f>ROUND(G81+F81,2)</f>
        <v>-127865050.08</v>
      </c>
      <c r="L81" s="6">
        <f>A81</f>
        <v>302</v>
      </c>
    </row>
    <row r="82" spans="1:12" x14ac:dyDescent="0.25">
      <c r="A82" s="6">
        <f>A81+1</f>
        <v>303</v>
      </c>
      <c r="B82" t="s">
        <v>525</v>
      </c>
      <c r="C82" s="119">
        <v>2024</v>
      </c>
      <c r="D82" s="97">
        <f>I81</f>
        <v>-127865050.08</v>
      </c>
      <c r="E82" s="97">
        <f>$E$91/12</f>
        <v>14638368.6875</v>
      </c>
      <c r="F82" s="97">
        <f>D82+E82</f>
        <v>-113226681.3925</v>
      </c>
      <c r="G82" s="97">
        <f>ROUND(((D82+F82)/2)*H82,2)</f>
        <v>-807657.3</v>
      </c>
      <c r="H82" s="131">
        <f>$H$68</f>
        <v>6.7000000000000002E-3</v>
      </c>
      <c r="I82" s="97">
        <f>ROUND(G82+F82,2)</f>
        <v>-114034338.69</v>
      </c>
      <c r="L82" s="6">
        <f>A82</f>
        <v>303</v>
      </c>
    </row>
    <row r="83" spans="1:12" x14ac:dyDescent="0.25">
      <c r="A83" s="6">
        <f>A82+1</f>
        <v>304</v>
      </c>
      <c r="B83" t="s">
        <v>524</v>
      </c>
      <c r="C83" s="119">
        <v>2024</v>
      </c>
      <c r="D83" s="97">
        <f>I82</f>
        <v>-114034338.69</v>
      </c>
      <c r="E83" s="97">
        <f>$E$91/12</f>
        <v>14638368.6875</v>
      </c>
      <c r="F83" s="97">
        <f>D83+E83</f>
        <v>-99395970.002499998</v>
      </c>
      <c r="G83" s="97">
        <f>ROUND(((D83+F83)/2)*H83,2)</f>
        <v>-714991.53</v>
      </c>
      <c r="H83" s="131">
        <f>$H$68</f>
        <v>6.7000000000000002E-3</v>
      </c>
      <c r="I83" s="97">
        <f>ROUND(G83+F83,2)</f>
        <v>-100110961.53</v>
      </c>
      <c r="L83" s="6">
        <f>A83</f>
        <v>304</v>
      </c>
    </row>
    <row r="84" spans="1:12" x14ac:dyDescent="0.25">
      <c r="A84" s="6">
        <f>A83+1</f>
        <v>305</v>
      </c>
      <c r="B84" t="s">
        <v>523</v>
      </c>
      <c r="C84" s="119">
        <v>2024</v>
      </c>
      <c r="D84" s="97">
        <f>I83</f>
        <v>-100110961.53</v>
      </c>
      <c r="E84" s="97">
        <f>$E$91/12</f>
        <v>14638368.6875</v>
      </c>
      <c r="F84" s="97">
        <f>D84+E84</f>
        <v>-85472592.842500001</v>
      </c>
      <c r="G84" s="97">
        <f>ROUND(((D84+F84)/2)*H84,2)</f>
        <v>-621704.91</v>
      </c>
      <c r="H84" s="131">
        <f>$H$68</f>
        <v>6.7000000000000002E-3</v>
      </c>
      <c r="I84" s="97">
        <f>ROUND(G84+F84,2)</f>
        <v>-86094297.75</v>
      </c>
      <c r="L84" s="6">
        <f>A84</f>
        <v>305</v>
      </c>
    </row>
    <row r="85" spans="1:12" x14ac:dyDescent="0.25">
      <c r="A85" s="6">
        <f>A84+1</f>
        <v>306</v>
      </c>
      <c r="B85" t="s">
        <v>522</v>
      </c>
      <c r="C85" s="119">
        <v>2024</v>
      </c>
      <c r="D85" s="97">
        <f>I84</f>
        <v>-86094297.75</v>
      </c>
      <c r="E85" s="97">
        <f>$E$91/12</f>
        <v>14638368.6875</v>
      </c>
      <c r="F85" s="97">
        <f>D85+E85</f>
        <v>-71455929.0625</v>
      </c>
      <c r="G85" s="97">
        <f>ROUND(((D85+F85)/2)*H85,2)</f>
        <v>-527793.26</v>
      </c>
      <c r="H85" s="131">
        <f>$H$68</f>
        <v>6.7000000000000002E-3</v>
      </c>
      <c r="I85" s="97">
        <f>ROUND(G85+F85,2)</f>
        <v>-71983722.319999993</v>
      </c>
      <c r="L85" s="6">
        <f>A85</f>
        <v>306</v>
      </c>
    </row>
    <row r="86" spans="1:12" x14ac:dyDescent="0.25">
      <c r="A86" s="6">
        <f>A85+1</f>
        <v>307</v>
      </c>
      <c r="B86" t="s">
        <v>521</v>
      </c>
      <c r="C86" s="119">
        <v>2024</v>
      </c>
      <c r="D86" s="97">
        <f>I85</f>
        <v>-71983722.319999993</v>
      </c>
      <c r="E86" s="97">
        <f>$E$91/12</f>
        <v>14638368.6875</v>
      </c>
      <c r="F86" s="97">
        <f>D86+E86</f>
        <v>-57345353.632499993</v>
      </c>
      <c r="G86" s="97">
        <f>ROUND(((D86+F86)/2)*H86,2)</f>
        <v>-433252.4</v>
      </c>
      <c r="H86" s="131">
        <f>$H$68</f>
        <v>6.7000000000000002E-3</v>
      </c>
      <c r="I86" s="97">
        <f>ROUND(G86+F86,2)</f>
        <v>-57778606.030000001</v>
      </c>
      <c r="L86" s="6">
        <f>A86</f>
        <v>307</v>
      </c>
    </row>
    <row r="87" spans="1:12" x14ac:dyDescent="0.25">
      <c r="A87" s="6">
        <f>A86+1</f>
        <v>308</v>
      </c>
      <c r="B87" t="s">
        <v>520</v>
      </c>
      <c r="C87" s="119">
        <v>2024</v>
      </c>
      <c r="D87" s="97">
        <f>I86</f>
        <v>-57778606.030000001</v>
      </c>
      <c r="E87" s="97">
        <f>$E$91/12</f>
        <v>14638368.6875</v>
      </c>
      <c r="F87" s="97">
        <f>D87+E87</f>
        <v>-43140237.342500001</v>
      </c>
      <c r="G87" s="97">
        <f>ROUND(((D87+F87)/2)*H87,2)</f>
        <v>-338078.13</v>
      </c>
      <c r="H87" s="131">
        <f>$H$68</f>
        <v>6.7000000000000002E-3</v>
      </c>
      <c r="I87" s="97">
        <f>ROUND(G87+F87,2)</f>
        <v>-43478315.469999999</v>
      </c>
      <c r="L87" s="6">
        <f>A87</f>
        <v>308</v>
      </c>
    </row>
    <row r="88" spans="1:12" x14ac:dyDescent="0.25">
      <c r="A88" s="6">
        <f>A87+1</f>
        <v>309</v>
      </c>
      <c r="B88" t="s">
        <v>519</v>
      </c>
      <c r="C88" s="119">
        <v>2024</v>
      </c>
      <c r="D88" s="97">
        <f>I87</f>
        <v>-43478315.469999999</v>
      </c>
      <c r="E88" s="97">
        <f>$E$91/12</f>
        <v>14638368.6875</v>
      </c>
      <c r="F88" s="97">
        <f>D88+E88</f>
        <v>-28839946.782499999</v>
      </c>
      <c r="G88" s="97">
        <f>ROUND(((D88+F88)/2)*H88,2)</f>
        <v>-242266.18</v>
      </c>
      <c r="H88" s="131">
        <f>$H$68</f>
        <v>6.7000000000000002E-3</v>
      </c>
      <c r="I88" s="97">
        <f>ROUND(G88+F88,2)</f>
        <v>-29082212.960000001</v>
      </c>
      <c r="L88" s="6">
        <f>A88</f>
        <v>309</v>
      </c>
    </row>
    <row r="89" spans="1:12" x14ac:dyDescent="0.25">
      <c r="A89" s="6">
        <f>A88+1</f>
        <v>310</v>
      </c>
      <c r="B89" t="s">
        <v>518</v>
      </c>
      <c r="C89" s="119">
        <v>2024</v>
      </c>
      <c r="D89" s="97">
        <f>I88</f>
        <v>-29082212.960000001</v>
      </c>
      <c r="E89" s="97">
        <f>$E$91/12</f>
        <v>14638368.6875</v>
      </c>
      <c r="F89" s="97">
        <f>D89+E89</f>
        <v>-14443844.272500001</v>
      </c>
      <c r="G89" s="97">
        <f>ROUND(((D89+F89)/2)*H89,2)</f>
        <v>-145812.29</v>
      </c>
      <c r="H89" s="131">
        <f>$H$68</f>
        <v>6.7000000000000002E-3</v>
      </c>
      <c r="I89" s="97">
        <f>ROUND(G89+F89,2)</f>
        <v>-14589656.560000001</v>
      </c>
      <c r="L89" s="6">
        <f>A89</f>
        <v>310</v>
      </c>
    </row>
    <row r="90" spans="1:12" x14ac:dyDescent="0.25">
      <c r="A90" s="6">
        <f>A89+1</f>
        <v>311</v>
      </c>
      <c r="B90" t="s">
        <v>517</v>
      </c>
      <c r="C90" s="119">
        <v>2024</v>
      </c>
      <c r="D90" s="97">
        <f>I89</f>
        <v>-14589656.560000001</v>
      </c>
      <c r="E90" s="97">
        <f>$E$91/12</f>
        <v>14638368.6875</v>
      </c>
      <c r="F90" s="97">
        <f>D90+E90</f>
        <v>48712.127499999478</v>
      </c>
      <c r="G90" s="97">
        <f>ROUND(((D90+F90)/2)*H90,2)</f>
        <v>-48712.160000000003</v>
      </c>
      <c r="H90" s="131">
        <f>$H$68</f>
        <v>6.7000000000000002E-3</v>
      </c>
      <c r="I90" s="97">
        <f>ROUND(G90+F90,2)</f>
        <v>-0.03</v>
      </c>
      <c r="L90" s="6">
        <f>A90</f>
        <v>311</v>
      </c>
    </row>
    <row r="91" spans="1:12" x14ac:dyDescent="0.25">
      <c r="A91" s="6">
        <f>A90+1</f>
        <v>312</v>
      </c>
      <c r="D91" s="79" t="s">
        <v>548</v>
      </c>
      <c r="E91" s="145">
        <v>175660424.25</v>
      </c>
      <c r="G91" s="129"/>
      <c r="H91" s="128"/>
      <c r="L91" s="6">
        <f>A91</f>
        <v>312</v>
      </c>
    </row>
    <row r="92" spans="1:12" x14ac:dyDescent="0.25">
      <c r="E92" s="33"/>
    </row>
    <row r="93" spans="1:12" x14ac:dyDescent="0.25">
      <c r="B93" s="90" t="s">
        <v>547</v>
      </c>
      <c r="C93" s="41"/>
      <c r="D93" s="41"/>
      <c r="E93" s="41"/>
      <c r="F93" s="41"/>
      <c r="G93" s="41"/>
      <c r="H93" s="41"/>
      <c r="I93" s="41"/>
      <c r="J93" s="41"/>
      <c r="K93" s="41"/>
    </row>
    <row r="94" spans="1:12" x14ac:dyDescent="0.25">
      <c r="A94" s="37" t="s">
        <v>100</v>
      </c>
      <c r="B94" s="37" t="s">
        <v>546</v>
      </c>
      <c r="C94" s="37" t="s">
        <v>155</v>
      </c>
      <c r="L94" s="37" t="str">
        <f>A94</f>
        <v>Line</v>
      </c>
    </row>
    <row r="95" spans="1:12" x14ac:dyDescent="0.25">
      <c r="A95" s="6">
        <v>400</v>
      </c>
      <c r="B95" s="97">
        <f>-E91</f>
        <v>-175660424.25</v>
      </c>
      <c r="C95" t="str">
        <f>"Negative Line "&amp;A91&amp;", "&amp;E74&amp;""</f>
        <v>Negative Line 312, Col 3</v>
      </c>
      <c r="L95" s="6">
        <f>A95</f>
        <v>400</v>
      </c>
    </row>
    <row r="97" spans="1:12" x14ac:dyDescent="0.25">
      <c r="A97" s="6"/>
      <c r="B97" s="112" t="s">
        <v>545</v>
      </c>
      <c r="C97" s="112"/>
      <c r="D97" s="112"/>
      <c r="E97" s="112"/>
      <c r="F97" s="112"/>
      <c r="G97" s="112"/>
      <c r="H97" s="112"/>
      <c r="I97" s="112"/>
      <c r="J97" s="112"/>
      <c r="K97" s="112"/>
    </row>
    <row r="98" spans="1:12" x14ac:dyDescent="0.25">
      <c r="A98" s="6"/>
      <c r="B98" s="111" t="s">
        <v>513</v>
      </c>
      <c r="C98" s="111"/>
      <c r="D98" s="111"/>
      <c r="E98" s="111"/>
      <c r="F98" s="111"/>
      <c r="G98" s="111"/>
      <c r="H98" s="111"/>
      <c r="I98" s="111"/>
      <c r="J98" s="111"/>
      <c r="K98" s="111"/>
    </row>
    <row r="99" spans="1:12" x14ac:dyDescent="0.25">
      <c r="A99" s="6"/>
      <c r="B99" s="25" t="str">
        <f>"1) On Line "&amp;$A$102&amp;", Input 'No' for a Full Year True-up, otherwise Input 'Yes' for a Partial Year True-up"</f>
        <v>1) On Line 500, Input 'No' for a Full Year True-up, otherwise Input 'Yes' for a Partial Year True-up</v>
      </c>
      <c r="C99" s="25"/>
      <c r="D99" s="25"/>
      <c r="E99" s="25"/>
      <c r="F99" s="25"/>
      <c r="G99" s="25"/>
      <c r="H99" s="25"/>
      <c r="I99" s="25"/>
      <c r="J99" s="25"/>
      <c r="K99" s="25"/>
    </row>
    <row r="100" spans="1:12" x14ac:dyDescent="0.25">
      <c r="A100" s="6"/>
      <c r="B100" s="25" t="str">
        <f>"2) If Line "&amp;$A$102&amp;" is 'Yes', Input 'Yes' or 'No'  in "&amp;$F$104&amp;" for each month that the Formula Rate was in effect in the Prior Year and Input the True-up TRR Allocation Factors into "&amp;D104&amp;"."</f>
        <v>2) If Line 500 is 'Yes', Input 'Yes' or 'No'  in Col 4 for each month that the Formula Rate was in effect in the Prior Year and Input the True-up TRR Allocation Factors into Col 2.</v>
      </c>
      <c r="C100" s="25"/>
      <c r="D100" s="25"/>
      <c r="E100" s="25"/>
      <c r="F100" s="25"/>
      <c r="G100" s="25"/>
      <c r="H100" s="25"/>
      <c r="I100" s="25"/>
      <c r="J100" s="25"/>
      <c r="K100" s="25"/>
    </row>
    <row r="101" spans="1:12" x14ac:dyDescent="0.25">
      <c r="A101" s="37" t="s">
        <v>100</v>
      </c>
      <c r="D101" s="102"/>
      <c r="E101" s="55"/>
      <c r="G101" s="55"/>
      <c r="I101" s="55"/>
      <c r="J101" s="55"/>
      <c r="K101" s="55"/>
      <c r="L101" s="37" t="str">
        <f>A101</f>
        <v>Line</v>
      </c>
    </row>
    <row r="102" spans="1:12" x14ac:dyDescent="0.25">
      <c r="A102" s="6">
        <v>500</v>
      </c>
      <c r="B102" s="76" t="s">
        <v>544</v>
      </c>
      <c r="D102" s="126" t="s">
        <v>543</v>
      </c>
      <c r="L102" s="6">
        <f>A102</f>
        <v>500</v>
      </c>
    </row>
    <row r="103" spans="1:12" x14ac:dyDescent="0.25">
      <c r="A103" s="6"/>
      <c r="D103" s="102"/>
      <c r="E103" s="55"/>
      <c r="G103" s="55"/>
      <c r="I103" s="55"/>
      <c r="J103" s="55"/>
      <c r="K103" s="55"/>
    </row>
    <row r="104" spans="1:12" x14ac:dyDescent="0.25">
      <c r="A104" s="6"/>
      <c r="C104" s="6" t="s">
        <v>542</v>
      </c>
      <c r="D104" s="6" t="s">
        <v>541</v>
      </c>
      <c r="E104" s="6" t="s">
        <v>540</v>
      </c>
      <c r="F104" s="6" t="s">
        <v>539</v>
      </c>
      <c r="I104" s="55"/>
      <c r="J104" s="55"/>
      <c r="K104" s="55"/>
    </row>
    <row r="105" spans="1:12" x14ac:dyDescent="0.25">
      <c r="A105" s="6"/>
      <c r="C105" s="6"/>
      <c r="D105" s="119" t="s">
        <v>538</v>
      </c>
      <c r="E105" s="119" t="s">
        <v>537</v>
      </c>
      <c r="F105" s="119"/>
      <c r="I105" s="55"/>
      <c r="J105" s="55"/>
      <c r="K105" s="55"/>
    </row>
    <row r="106" spans="1:12" x14ac:dyDescent="0.25">
      <c r="A106" s="6"/>
      <c r="B106" s="17"/>
      <c r="C106" s="6"/>
      <c r="D106" s="125" t="s">
        <v>536</v>
      </c>
      <c r="E106" s="6" t="s">
        <v>535</v>
      </c>
      <c r="F106" s="124" t="s">
        <v>534</v>
      </c>
      <c r="I106" s="55"/>
      <c r="J106" s="55"/>
      <c r="K106" s="55"/>
    </row>
    <row r="107" spans="1:12" x14ac:dyDescent="0.25">
      <c r="B107" s="37" t="s">
        <v>533</v>
      </c>
      <c r="C107" s="37" t="s">
        <v>532</v>
      </c>
      <c r="D107" s="37" t="s">
        <v>531</v>
      </c>
      <c r="E107" s="123" t="s">
        <v>530</v>
      </c>
      <c r="F107" s="122" t="s">
        <v>529</v>
      </c>
      <c r="H107" s="55"/>
      <c r="J107" s="55"/>
      <c r="K107" s="55"/>
    </row>
    <row r="108" spans="1:12" x14ac:dyDescent="0.25">
      <c r="A108" s="6">
        <f>A102+1</f>
        <v>501</v>
      </c>
      <c r="B108" t="s">
        <v>528</v>
      </c>
      <c r="C108" s="119">
        <f>C45</f>
        <v>2022</v>
      </c>
      <c r="D108" s="121">
        <f>E108/$E$120</f>
        <v>7.6585992533783148E-2</v>
      </c>
      <c r="E108" s="120">
        <v>6791474.0275471397</v>
      </c>
      <c r="F108" s="116" t="s">
        <v>516</v>
      </c>
      <c r="G108" s="115"/>
      <c r="H108" s="55"/>
      <c r="J108" s="55"/>
      <c r="K108" s="55"/>
      <c r="L108" s="6">
        <f>A108</f>
        <v>501</v>
      </c>
    </row>
    <row r="109" spans="1:12" x14ac:dyDescent="0.25">
      <c r="A109" s="6">
        <f>A108+1</f>
        <v>502</v>
      </c>
      <c r="B109" t="s">
        <v>527</v>
      </c>
      <c r="C109" s="119">
        <f>C46</f>
        <v>2022</v>
      </c>
      <c r="D109" s="121">
        <f>E109/$E$120</f>
        <v>6.9909960645105254E-2</v>
      </c>
      <c r="E109" s="120">
        <v>6199458.4946932402</v>
      </c>
      <c r="F109" s="116" t="s">
        <v>516</v>
      </c>
      <c r="G109" s="115"/>
      <c r="H109" s="55"/>
      <c r="J109" s="55"/>
      <c r="K109" s="55"/>
      <c r="L109" s="6">
        <f>A109</f>
        <v>502</v>
      </c>
    </row>
    <row r="110" spans="1:12" x14ac:dyDescent="0.25">
      <c r="A110" s="6">
        <f>A109+1</f>
        <v>503</v>
      </c>
      <c r="B110" t="s">
        <v>526</v>
      </c>
      <c r="C110" s="119">
        <f>C47</f>
        <v>2022</v>
      </c>
      <c r="D110" s="121">
        <f>E110/$E$120</f>
        <v>7.5066847826124813E-2</v>
      </c>
      <c r="E110" s="120">
        <v>6656759.6824716199</v>
      </c>
      <c r="F110" s="116" t="s">
        <v>516</v>
      </c>
      <c r="G110" s="115"/>
      <c r="H110" s="55"/>
      <c r="J110" s="55"/>
      <c r="K110" s="55"/>
      <c r="L110" s="6">
        <f>A110</f>
        <v>503</v>
      </c>
    </row>
    <row r="111" spans="1:12" x14ac:dyDescent="0.25">
      <c r="A111" s="6">
        <f>A110+1</f>
        <v>504</v>
      </c>
      <c r="B111" t="s">
        <v>525</v>
      </c>
      <c r="C111" s="119">
        <f>C48</f>
        <v>2022</v>
      </c>
      <c r="D111" s="121">
        <f>E111/$E$120</f>
        <v>7.3196274958742841E-2</v>
      </c>
      <c r="E111" s="120">
        <v>6490881.4764817301</v>
      </c>
      <c r="F111" s="116" t="s">
        <v>516</v>
      </c>
      <c r="G111" s="115"/>
      <c r="H111" s="55"/>
      <c r="J111" s="55"/>
      <c r="K111" s="55"/>
      <c r="L111" s="6">
        <f>A111</f>
        <v>504</v>
      </c>
    </row>
    <row r="112" spans="1:12" x14ac:dyDescent="0.25">
      <c r="A112" s="6">
        <f>A111+1</f>
        <v>505</v>
      </c>
      <c r="B112" t="s">
        <v>524</v>
      </c>
      <c r="C112" s="119">
        <f>C49</f>
        <v>2022</v>
      </c>
      <c r="D112" s="121">
        <f>E112/$E$120</f>
        <v>8.25804422557916E-2</v>
      </c>
      <c r="E112" s="120">
        <v>7323048.3827205002</v>
      </c>
      <c r="F112" s="116" t="s">
        <v>516</v>
      </c>
      <c r="G112" s="115"/>
      <c r="H112" s="55"/>
      <c r="J112" s="55"/>
      <c r="K112" s="55"/>
      <c r="L112" s="6">
        <f>A112</f>
        <v>505</v>
      </c>
    </row>
    <row r="113" spans="1:12" x14ac:dyDescent="0.25">
      <c r="A113" s="6">
        <f>A112+1</f>
        <v>506</v>
      </c>
      <c r="B113" t="s">
        <v>523</v>
      </c>
      <c r="C113" s="119">
        <f>C50</f>
        <v>2022</v>
      </c>
      <c r="D113" s="121">
        <f>E113/$E$120</f>
        <v>9.2996430402866745E-2</v>
      </c>
      <c r="E113" s="120">
        <v>8246714.8474580999</v>
      </c>
      <c r="F113" s="116" t="s">
        <v>516</v>
      </c>
      <c r="G113" s="115"/>
      <c r="H113" s="55"/>
      <c r="J113" s="55"/>
      <c r="K113" s="55"/>
      <c r="L113" s="6">
        <f>A113</f>
        <v>506</v>
      </c>
    </row>
    <row r="114" spans="1:12" x14ac:dyDescent="0.25">
      <c r="A114" s="6">
        <f>A113+1</f>
        <v>507</v>
      </c>
      <c r="B114" t="s">
        <v>522</v>
      </c>
      <c r="C114" s="119">
        <f>C51</f>
        <v>2022</v>
      </c>
      <c r="D114" s="121">
        <f>E114/$E$120</f>
        <v>9.9291872783829033E-2</v>
      </c>
      <c r="E114" s="120">
        <v>8804980.5564696398</v>
      </c>
      <c r="F114" s="116" t="s">
        <v>516</v>
      </c>
      <c r="G114" s="115"/>
      <c r="H114" s="55"/>
      <c r="J114" s="55"/>
      <c r="K114" s="55"/>
      <c r="L114" s="6">
        <f>A114</f>
        <v>507</v>
      </c>
    </row>
    <row r="115" spans="1:12" x14ac:dyDescent="0.25">
      <c r="A115" s="6">
        <f>A114+1</f>
        <v>508</v>
      </c>
      <c r="B115" t="s">
        <v>521</v>
      </c>
      <c r="C115" s="119">
        <f>C52</f>
        <v>2022</v>
      </c>
      <c r="D115" s="121">
        <f>E115/$E$120</f>
        <v>0.10281382793178807</v>
      </c>
      <c r="E115" s="120">
        <v>9117299.6388788503</v>
      </c>
      <c r="F115" s="116" t="s">
        <v>516</v>
      </c>
      <c r="G115" s="115"/>
      <c r="H115" s="55"/>
      <c r="J115" s="55"/>
      <c r="K115" s="55"/>
      <c r="L115" s="6">
        <f>A115</f>
        <v>508</v>
      </c>
    </row>
    <row r="116" spans="1:12" x14ac:dyDescent="0.25">
      <c r="A116" s="6">
        <f>A115+1</f>
        <v>509</v>
      </c>
      <c r="B116" t="s">
        <v>520</v>
      </c>
      <c r="C116" s="119">
        <f>C53</f>
        <v>2022</v>
      </c>
      <c r="D116" s="121">
        <f>E116/$E$120</f>
        <v>9.3309349059731317E-2</v>
      </c>
      <c r="E116" s="120">
        <v>8274463.7720397497</v>
      </c>
      <c r="F116" s="116" t="s">
        <v>516</v>
      </c>
      <c r="G116" s="115"/>
      <c r="H116" s="55"/>
      <c r="J116" s="55"/>
      <c r="K116" s="55"/>
      <c r="L116" s="6">
        <f>A116</f>
        <v>509</v>
      </c>
    </row>
    <row r="117" spans="1:12" x14ac:dyDescent="0.25">
      <c r="A117" s="6">
        <f>A116+1</f>
        <v>510</v>
      </c>
      <c r="B117" t="s">
        <v>519</v>
      </c>
      <c r="C117" s="119">
        <f>C54</f>
        <v>2022</v>
      </c>
      <c r="D117" s="121">
        <f>E117/$E$120</f>
        <v>8.0146287642275674E-2</v>
      </c>
      <c r="E117" s="120">
        <v>7107193.0116559397</v>
      </c>
      <c r="F117" s="116" t="s">
        <v>516</v>
      </c>
      <c r="G117" s="115"/>
      <c r="L117" s="6">
        <f>A117</f>
        <v>510</v>
      </c>
    </row>
    <row r="118" spans="1:12" x14ac:dyDescent="0.25">
      <c r="A118" s="6">
        <f>A117+1</f>
        <v>511</v>
      </c>
      <c r="B118" t="s">
        <v>518</v>
      </c>
      <c r="C118" s="119">
        <f>C55</f>
        <v>2022</v>
      </c>
      <c r="D118" s="121">
        <f>E118/$E$120</f>
        <v>7.3909658379359755E-2</v>
      </c>
      <c r="E118" s="120">
        <v>6554142.7180288099</v>
      </c>
      <c r="F118" s="116" t="s">
        <v>516</v>
      </c>
      <c r="G118" s="115"/>
      <c r="L118" s="6">
        <f>A118</f>
        <v>511</v>
      </c>
    </row>
    <row r="119" spans="1:12" x14ac:dyDescent="0.25">
      <c r="A119" s="6">
        <f>A118+1</f>
        <v>512</v>
      </c>
      <c r="B119" t="s">
        <v>517</v>
      </c>
      <c r="C119" s="119">
        <f>C56</f>
        <v>2022</v>
      </c>
      <c r="D119" s="118">
        <f>E119/$E$120</f>
        <v>8.019305558060158E-2</v>
      </c>
      <c r="E119" s="117">
        <v>7111340.2875213297</v>
      </c>
      <c r="F119" s="116" t="s">
        <v>516</v>
      </c>
      <c r="G119" s="115"/>
      <c r="L119" s="6">
        <f>A119</f>
        <v>512</v>
      </c>
    </row>
    <row r="120" spans="1:12" x14ac:dyDescent="0.25">
      <c r="A120" s="6">
        <f>A119+1</f>
        <v>513</v>
      </c>
      <c r="B120" s="79" t="s">
        <v>515</v>
      </c>
      <c r="D120" s="114">
        <f>SUM(D108:D119)</f>
        <v>1</v>
      </c>
      <c r="E120" s="113">
        <f>SUM(E108:E119)</f>
        <v>88677756.895966664</v>
      </c>
      <c r="L120" s="6">
        <f>A120</f>
        <v>513</v>
      </c>
    </row>
    <row r="122" spans="1:12" x14ac:dyDescent="0.25">
      <c r="B122" s="112" t="s">
        <v>514</v>
      </c>
      <c r="C122" s="112"/>
      <c r="D122" s="112"/>
      <c r="E122" s="112"/>
      <c r="F122" s="112"/>
      <c r="G122" s="112"/>
      <c r="H122" s="112"/>
      <c r="I122" s="112"/>
      <c r="J122" s="112"/>
      <c r="K122" s="112"/>
    </row>
    <row r="123" spans="1:12" x14ac:dyDescent="0.25">
      <c r="B123" s="111" t="s">
        <v>513</v>
      </c>
      <c r="C123" s="111"/>
      <c r="D123" s="111"/>
      <c r="E123" s="111"/>
      <c r="F123" s="111"/>
      <c r="G123" s="111"/>
      <c r="H123" s="111"/>
      <c r="I123" s="111"/>
      <c r="J123" s="111"/>
      <c r="K123" s="111"/>
    </row>
    <row r="124" spans="1:12" ht="14.45" customHeight="1" x14ac:dyDescent="0.25">
      <c r="B124" s="109" t="s">
        <v>512</v>
      </c>
      <c r="C124" s="109"/>
      <c r="D124" s="109"/>
      <c r="E124" s="109"/>
      <c r="F124" s="109"/>
      <c r="G124" s="109"/>
      <c r="H124" s="109"/>
      <c r="I124" s="109"/>
      <c r="J124" s="109"/>
      <c r="K124" s="109"/>
    </row>
    <row r="125" spans="1:12" x14ac:dyDescent="0.25">
      <c r="B125" s="110" t="s">
        <v>511</v>
      </c>
      <c r="C125" s="110"/>
      <c r="D125" s="110"/>
      <c r="E125" s="110"/>
      <c r="F125" s="110"/>
      <c r="G125" s="110"/>
      <c r="H125" s="110"/>
      <c r="I125" s="110"/>
      <c r="J125" s="110"/>
      <c r="K125" s="110"/>
    </row>
    <row r="128" spans="1:12" x14ac:dyDescent="0.25">
      <c r="B128" s="28" t="s">
        <v>142</v>
      </c>
      <c r="C128" s="28"/>
      <c r="D128" s="28"/>
      <c r="E128" s="28"/>
      <c r="F128" s="28"/>
      <c r="G128" s="28"/>
      <c r="H128" s="28"/>
      <c r="I128" s="28"/>
      <c r="J128" s="28"/>
      <c r="K128" s="28"/>
    </row>
    <row r="129" spans="2:11" ht="30" customHeight="1" x14ac:dyDescent="0.25">
      <c r="B129" s="19" t="s">
        <v>510</v>
      </c>
      <c r="C129" s="19"/>
      <c r="D129" s="19"/>
      <c r="E129" s="19"/>
      <c r="F129" s="19"/>
      <c r="G129" s="19"/>
      <c r="H129" s="19"/>
      <c r="I129" s="19"/>
      <c r="J129" s="19"/>
      <c r="K129" s="19"/>
    </row>
    <row r="130" spans="2:11" x14ac:dyDescent="0.25">
      <c r="B130" s="19" t="s">
        <v>509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ht="15" customHeight="1" x14ac:dyDescent="0.25">
      <c r="B132" s="19" t="str">
        <f>"3) For each month of the Prior Year, the Monthly True-up TRR is calculated by multiplying the True-up TRR on Line "&amp;A36&amp;" by monthly allocation factors from Lines "&amp;A108&amp;" to "&amp;A119&amp;", "&amp;D104&amp;"."</f>
        <v>3) For each month of the Prior Year, the Monthly True-up TRR is calculated by multiplying the True-up TRR on Line 200 by monthly allocation factors from Lines 501 to 512, Col 2.</v>
      </c>
      <c r="C132" s="19"/>
      <c r="D132" s="19"/>
      <c r="E132" s="19"/>
      <c r="F132" s="19"/>
      <c r="G132" s="19"/>
      <c r="H132" s="19"/>
      <c r="I132" s="19"/>
      <c r="J132" s="19"/>
      <c r="K132" s="19"/>
    </row>
    <row r="133" spans="2:11" ht="15" customHeight="1" x14ac:dyDescent="0.25">
      <c r="B133" s="19" t="str">
        <f>"4) The Retail Transmission Revenues are from Lines "&amp;A13&amp;" to "&amp;A24&amp;", "&amp;C9&amp;".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c r="C133" s="19"/>
      <c r="D133" s="19"/>
      <c r="E133" s="19"/>
      <c r="F133" s="19"/>
      <c r="G133" s="19"/>
      <c r="H133" s="19"/>
      <c r="I133" s="19"/>
      <c r="J133" s="19"/>
      <c r="K133" s="19"/>
    </row>
    <row r="134" spans="2:11" x14ac:dyDescent="0.25">
      <c r="B134" s="19"/>
      <c r="C134" s="19"/>
      <c r="D134" s="19"/>
      <c r="E134" s="19"/>
      <c r="F134" s="19"/>
      <c r="G134" s="19"/>
      <c r="H134" s="19"/>
      <c r="I134" s="19"/>
      <c r="J134" s="19"/>
      <c r="K134" s="19"/>
    </row>
    <row r="135" spans="2:11" x14ac:dyDescent="0.25">
      <c r="B135" s="25" t="s">
        <v>508</v>
      </c>
      <c r="C135" s="25"/>
      <c r="D135" s="25"/>
      <c r="E135" s="25"/>
      <c r="F135" s="25"/>
      <c r="G135" s="25"/>
      <c r="H135" s="25"/>
      <c r="I135" s="25"/>
      <c r="J135" s="25"/>
      <c r="K135" s="25"/>
    </row>
    <row r="136" spans="2:11" x14ac:dyDescent="0.25">
      <c r="B136" s="25" t="s">
        <v>507</v>
      </c>
      <c r="C136" s="25"/>
      <c r="D136" s="25"/>
      <c r="E136" s="25"/>
      <c r="F136" s="25"/>
      <c r="G136" s="25"/>
      <c r="H136" s="25"/>
      <c r="I136" s="25"/>
      <c r="J136" s="25"/>
      <c r="K136" s="25"/>
    </row>
    <row r="137" spans="2:11" x14ac:dyDescent="0.25">
      <c r="B137" s="19" t="s">
        <v>506</v>
      </c>
      <c r="C137" s="19"/>
      <c r="D137" s="19"/>
      <c r="E137" s="19"/>
      <c r="F137" s="19"/>
      <c r="G137" s="19"/>
      <c r="H137" s="19"/>
      <c r="I137" s="19"/>
      <c r="J137" s="19"/>
      <c r="K137" s="19"/>
    </row>
    <row r="138" spans="2:11" x14ac:dyDescent="0.25">
      <c r="B138" s="19"/>
      <c r="C138" s="19"/>
      <c r="D138" s="19"/>
      <c r="E138" s="19"/>
      <c r="F138" s="19"/>
      <c r="G138" s="19"/>
      <c r="H138" s="19"/>
      <c r="I138" s="19"/>
      <c r="J138" s="19"/>
      <c r="K138" s="19"/>
    </row>
    <row r="139" spans="2:11" x14ac:dyDescent="0.25">
      <c r="B139" s="25" t="s">
        <v>505</v>
      </c>
      <c r="C139" s="25"/>
      <c r="D139" s="25"/>
      <c r="E139" s="25"/>
      <c r="F139" s="25"/>
      <c r="G139" s="25"/>
      <c r="H139" s="25"/>
      <c r="I139" s="25"/>
      <c r="J139" s="25"/>
      <c r="K139" s="25"/>
    </row>
    <row r="140" spans="2:11" x14ac:dyDescent="0.25">
      <c r="B140" s="25"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c r="C140" s="25"/>
      <c r="D140" s="25"/>
      <c r="E140" s="25"/>
      <c r="F140" s="25"/>
      <c r="G140" s="25"/>
      <c r="H140" s="25"/>
      <c r="I140" s="25"/>
      <c r="J140" s="25"/>
      <c r="K140" s="25"/>
    </row>
    <row r="141" spans="2:11" x14ac:dyDescent="0.25">
      <c r="B141" s="19" t="str">
        <f>"10) 'Interest for the Current Month' ("&amp;G74&amp;") is based on the average of the 'Month Beginning Balance' ("&amp;D74&amp;") and the 'Month Ending Balancing without Interest' ("&amp;F74&amp;"), multiplied by the 'Monthly Interest Rate' ("&amp;H74&amp;")."</f>
        <v>10) 'Interest for the Current Month' (Col 5) is based on the average of the 'Month Beginning Balance' (Col 2) and the 'Month Ending Balancing without Interest' (Col 4), multiplied by the 'Monthly Interest Rate' (Col 6).</v>
      </c>
      <c r="C141" s="19"/>
      <c r="D141" s="19"/>
      <c r="E141" s="19"/>
      <c r="F141" s="19"/>
      <c r="G141" s="19"/>
      <c r="H141" s="19"/>
      <c r="I141" s="19"/>
      <c r="J141" s="19"/>
      <c r="K141" s="19"/>
    </row>
    <row r="142" spans="2:11" x14ac:dyDescent="0.25">
      <c r="B142" s="19"/>
      <c r="C142" s="19"/>
      <c r="D142" s="19"/>
      <c r="E142" s="19"/>
      <c r="F142" s="19"/>
      <c r="G142" s="19"/>
      <c r="H142" s="19"/>
      <c r="I142" s="19"/>
      <c r="J142" s="19"/>
      <c r="K142" s="19"/>
    </row>
    <row r="143" spans="2:11" x14ac:dyDescent="0.25">
      <c r="B143" s="25" t="str">
        <f>"11) The 'Monthly Interest Rate' is the last known FERC interest rate from Line "&amp;A68&amp;", "&amp;H38&amp;"."</f>
        <v>11) The 'Monthly Interest Rate' is the last known FERC interest rate from Line 225, Col 6.</v>
      </c>
      <c r="C143" s="25"/>
      <c r="D143" s="25"/>
      <c r="E143" s="25"/>
      <c r="F143" s="25"/>
      <c r="G143" s="25"/>
      <c r="H143" s="25"/>
      <c r="I143" s="25"/>
      <c r="J143" s="25"/>
      <c r="K143" s="25"/>
    </row>
    <row r="144" spans="2:11" ht="15" customHeight="1" x14ac:dyDescent="0.25">
      <c r="B144" s="109" t="s">
        <v>504</v>
      </c>
      <c r="C144" s="109"/>
      <c r="D144" s="109"/>
      <c r="E144" s="109"/>
      <c r="F144" s="109"/>
      <c r="G144" s="109"/>
      <c r="H144" s="109"/>
      <c r="I144" s="109"/>
      <c r="J144" s="109"/>
      <c r="K144" s="109"/>
    </row>
    <row r="145" spans="2:11" x14ac:dyDescent="0.25">
      <c r="B145" s="19" t="s">
        <v>503</v>
      </c>
      <c r="C145" s="19"/>
      <c r="D145" s="19"/>
      <c r="E145" s="19"/>
      <c r="F145" s="19"/>
      <c r="G145" s="19"/>
      <c r="H145" s="19"/>
      <c r="I145" s="19"/>
      <c r="J145" s="19"/>
      <c r="K145" s="19"/>
    </row>
  </sheetData>
  <mergeCells count="33">
    <mergeCell ref="B145:K145"/>
    <mergeCell ref="B133:K134"/>
    <mergeCell ref="B135:K135"/>
    <mergeCell ref="B136:K136"/>
    <mergeCell ref="B137:K138"/>
    <mergeCell ref="B139:K139"/>
    <mergeCell ref="B140:K140"/>
    <mergeCell ref="B123:K123"/>
    <mergeCell ref="B122:K122"/>
    <mergeCell ref="B129:K129"/>
    <mergeCell ref="B141:K142"/>
    <mergeCell ref="B143:K143"/>
    <mergeCell ref="B144:K144"/>
    <mergeCell ref="B132:K132"/>
    <mergeCell ref="B6:K6"/>
    <mergeCell ref="B7:K7"/>
    <mergeCell ref="B31:K32"/>
    <mergeCell ref="B33:K33"/>
    <mergeCell ref="B72:K73"/>
    <mergeCell ref="B99:K99"/>
    <mergeCell ref="B100:K100"/>
    <mergeCell ref="B125:K125"/>
    <mergeCell ref="B130:K131"/>
    <mergeCell ref="B128:K128"/>
    <mergeCell ref="B5:K5"/>
    <mergeCell ref="B4:K4"/>
    <mergeCell ref="B30:K30"/>
    <mergeCell ref="B29:K29"/>
    <mergeCell ref="B71:K71"/>
    <mergeCell ref="B70:K70"/>
    <mergeCell ref="B98:K98"/>
    <mergeCell ref="B97:K97"/>
    <mergeCell ref="B124:K124"/>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1" manualBreakCount="1">
    <brk id="95" max="11" man="1"/>
  </rowBreaks>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E6334-9C09-4ABE-A0A5-FC9B8B0087FD}">
  <sheetPr>
    <pageSetUpPr fitToPage="1"/>
  </sheetPr>
  <dimension ref="A1:V40"/>
  <sheetViews>
    <sheetView workbookViewId="0">
      <selection sqref="A1:B1"/>
    </sheetView>
  </sheetViews>
  <sheetFormatPr defaultColWidth="8.7109375" defaultRowHeight="15" x14ac:dyDescent="0.25"/>
  <cols>
    <col min="1" max="1" width="4.5703125" style="148" bestFit="1" customWidth="1"/>
    <col min="2" max="2" width="63.42578125" style="148" bestFit="1" customWidth="1"/>
    <col min="3" max="3" width="4.5703125" style="148" customWidth="1"/>
    <col min="4" max="4" width="23.7109375" style="148" bestFit="1" customWidth="1"/>
    <col min="5" max="5" width="29.7109375" style="148" customWidth="1"/>
    <col min="6" max="6" width="29.28515625" style="148" customWidth="1"/>
    <col min="7" max="7" width="4.5703125" style="148" bestFit="1" customWidth="1"/>
    <col min="8" max="8" width="8.7109375" style="148"/>
    <col min="9" max="9" width="12.28515625" style="148" bestFit="1" customWidth="1"/>
    <col min="10" max="10" width="7.28515625" style="148" bestFit="1" customWidth="1"/>
    <col min="11" max="11" width="10.5703125" style="148" bestFit="1" customWidth="1"/>
    <col min="12" max="22" width="14.5703125" style="148" customWidth="1"/>
    <col min="23" max="16384" width="8.7109375" style="148"/>
  </cols>
  <sheetData>
    <row r="1" spans="1:22" x14ac:dyDescent="0.25">
      <c r="B1" s="76" t="s">
        <v>63</v>
      </c>
      <c r="E1" s="79"/>
      <c r="F1" s="79" t="str">
        <f>CONCATENATE("Prior Year: ",'1-BaseTRR_RY27'!$F$2)</f>
        <v>Prior Year: 2022</v>
      </c>
    </row>
    <row r="2" spans="1:22" x14ac:dyDescent="0.25">
      <c r="B2" s="168"/>
    </row>
    <row r="3" spans="1:22" x14ac:dyDescent="0.25">
      <c r="B3" s="42" t="s">
        <v>698</v>
      </c>
      <c r="C3" s="105"/>
      <c r="D3" s="41"/>
      <c r="E3" s="41"/>
      <c r="F3" s="41"/>
    </row>
    <row r="4" spans="1:22" x14ac:dyDescent="0.25">
      <c r="A4" s="37" t="s">
        <v>100</v>
      </c>
      <c r="B4" s="37" t="s">
        <v>73</v>
      </c>
      <c r="C4"/>
      <c r="D4" s="37" t="s">
        <v>156</v>
      </c>
      <c r="E4" s="37" t="s">
        <v>155</v>
      </c>
      <c r="F4" s="37" t="s">
        <v>154</v>
      </c>
      <c r="G4" s="37" t="str">
        <f>A4</f>
        <v>Line</v>
      </c>
    </row>
    <row r="5" spans="1:22" x14ac:dyDescent="0.25">
      <c r="B5" s="157" t="s">
        <v>697</v>
      </c>
      <c r="I5" s="173"/>
      <c r="J5" s="172"/>
      <c r="K5" s="171"/>
      <c r="L5" s="170"/>
      <c r="M5" s="170"/>
      <c r="N5" s="170"/>
      <c r="O5" s="170"/>
      <c r="P5" s="170"/>
      <c r="Q5" s="170"/>
      <c r="R5" s="170"/>
      <c r="S5" s="170"/>
      <c r="T5" s="170"/>
      <c r="U5" s="170"/>
      <c r="V5" s="170"/>
    </row>
    <row r="6" spans="1:22" x14ac:dyDescent="0.25">
      <c r="A6" s="152">
        <v>100</v>
      </c>
      <c r="B6" s="148" t="s">
        <v>696</v>
      </c>
      <c r="D6" s="97">
        <f>'5-CostofCap-2'!P13</f>
        <v>35115164558.610001</v>
      </c>
      <c r="E6" s="149" t="s">
        <v>695</v>
      </c>
      <c r="F6" s="148" t="s">
        <v>664</v>
      </c>
      <c r="G6" s="152">
        <f>A6</f>
        <v>100</v>
      </c>
      <c r="I6" s="167"/>
      <c r="J6" s="169"/>
      <c r="K6" s="167"/>
      <c r="L6" s="154"/>
      <c r="M6" s="154"/>
      <c r="N6" s="154"/>
      <c r="O6" s="154"/>
      <c r="P6" s="154"/>
      <c r="Q6" s="154"/>
      <c r="R6" s="154"/>
      <c r="S6" s="154"/>
      <c r="T6" s="154"/>
      <c r="U6" s="154"/>
      <c r="V6" s="154"/>
    </row>
    <row r="7" spans="1:22" x14ac:dyDescent="0.25">
      <c r="A7" s="152">
        <f>A6+1</f>
        <v>101</v>
      </c>
      <c r="B7" s="148" t="s">
        <v>694</v>
      </c>
      <c r="D7" s="36">
        <f>-'5-CostofCap-2'!P15</f>
        <v>0</v>
      </c>
      <c r="E7" s="149" t="s">
        <v>693</v>
      </c>
      <c r="F7" s="148" t="s">
        <v>680</v>
      </c>
      <c r="G7" s="152">
        <f>A7</f>
        <v>101</v>
      </c>
      <c r="I7" s="167"/>
      <c r="J7" s="166"/>
      <c r="K7" s="165"/>
      <c r="L7" s="154"/>
      <c r="M7" s="154"/>
      <c r="N7" s="154"/>
      <c r="O7" s="154"/>
      <c r="P7" s="154"/>
      <c r="Q7" s="154"/>
      <c r="R7" s="154"/>
      <c r="S7" s="154"/>
      <c r="T7" s="154"/>
      <c r="U7" s="154"/>
      <c r="V7" s="154"/>
    </row>
    <row r="8" spans="1:22" x14ac:dyDescent="0.25">
      <c r="A8" s="152">
        <f>A7+1</f>
        <v>102</v>
      </c>
      <c r="B8" s="148" t="s">
        <v>692</v>
      </c>
      <c r="D8" s="162">
        <f>'5-CostofCap-2'!P17</f>
        <v>9093909854.1399994</v>
      </c>
      <c r="E8" s="149" t="s">
        <v>691</v>
      </c>
      <c r="F8" s="148" t="s">
        <v>664</v>
      </c>
      <c r="G8" s="152">
        <f>A8</f>
        <v>102</v>
      </c>
      <c r="H8" s="168"/>
      <c r="I8" s="167"/>
      <c r="J8" s="166"/>
      <c r="K8" s="165"/>
      <c r="L8" s="154"/>
      <c r="M8" s="154"/>
      <c r="N8" s="154"/>
      <c r="O8" s="154"/>
      <c r="P8" s="154"/>
      <c r="Q8" s="154"/>
      <c r="R8" s="154"/>
      <c r="S8" s="154"/>
      <c r="T8" s="154"/>
      <c r="U8" s="154"/>
      <c r="V8" s="154"/>
    </row>
    <row r="9" spans="1:22" x14ac:dyDescent="0.25">
      <c r="A9" s="152">
        <f>A8+1</f>
        <v>103</v>
      </c>
      <c r="B9" s="148" t="s">
        <v>690</v>
      </c>
      <c r="D9" s="162">
        <f>'5-CostofCap-2'!P19</f>
        <v>0</v>
      </c>
      <c r="E9" s="149" t="s">
        <v>689</v>
      </c>
      <c r="F9" s="148" t="s">
        <v>664</v>
      </c>
      <c r="G9" s="152">
        <f>A9</f>
        <v>103</v>
      </c>
      <c r="I9" s="167"/>
      <c r="J9" s="166"/>
      <c r="K9" s="165"/>
      <c r="L9" s="154"/>
      <c r="M9" s="154"/>
      <c r="N9" s="154"/>
      <c r="O9" s="154"/>
      <c r="P9" s="154"/>
      <c r="Q9" s="154"/>
      <c r="R9" s="154"/>
      <c r="S9" s="154"/>
      <c r="T9" s="154"/>
      <c r="U9" s="154"/>
      <c r="V9" s="154"/>
    </row>
    <row r="10" spans="1:22" x14ac:dyDescent="0.25">
      <c r="A10" s="152">
        <f>A9+1</f>
        <v>104</v>
      </c>
      <c r="B10" s="148" t="s">
        <v>688</v>
      </c>
      <c r="D10" s="162">
        <f>'5-CostofCap-2'!P21</f>
        <v>4903467.6900000004</v>
      </c>
      <c r="E10" s="149" t="s">
        <v>687</v>
      </c>
      <c r="F10" s="148" t="s">
        <v>664</v>
      </c>
      <c r="G10" s="152">
        <f>A10</f>
        <v>104</v>
      </c>
      <c r="I10" s="164"/>
      <c r="J10" s="163"/>
      <c r="K10" s="154"/>
      <c r="L10" s="154"/>
      <c r="M10" s="154"/>
      <c r="N10" s="154"/>
      <c r="O10" s="154"/>
      <c r="P10" s="154"/>
      <c r="Q10" s="154"/>
      <c r="R10" s="154"/>
      <c r="S10" s="154"/>
      <c r="T10" s="154"/>
      <c r="U10" s="154"/>
      <c r="V10" s="154"/>
    </row>
    <row r="11" spans="1:22" x14ac:dyDescent="0.25">
      <c r="A11" s="152">
        <f>A10+1</f>
        <v>105</v>
      </c>
      <c r="B11" s="148" t="s">
        <v>686</v>
      </c>
      <c r="D11" s="162">
        <f>-'5-CostofCap-2'!P23</f>
        <v>-30251169.41</v>
      </c>
      <c r="E11" s="149" t="s">
        <v>685</v>
      </c>
      <c r="F11" s="148" t="s">
        <v>680</v>
      </c>
      <c r="G11" s="152">
        <f>A11</f>
        <v>105</v>
      </c>
      <c r="I11" s="154"/>
      <c r="J11" s="154"/>
      <c r="K11" s="154"/>
      <c r="L11" s="154"/>
      <c r="M11" s="154"/>
      <c r="N11" s="154"/>
      <c r="O11" s="154"/>
      <c r="P11" s="154"/>
      <c r="Q11" s="154"/>
      <c r="R11" s="154"/>
      <c r="S11" s="154"/>
      <c r="T11" s="154"/>
      <c r="U11" s="154"/>
      <c r="V11" s="154"/>
    </row>
    <row r="12" spans="1:22" x14ac:dyDescent="0.25">
      <c r="A12" s="152">
        <f>A11+1</f>
        <v>106</v>
      </c>
      <c r="B12" s="148" t="s">
        <v>684</v>
      </c>
      <c r="D12" s="162">
        <f>-'5-CostofCap-2'!P25</f>
        <v>-193762954.90000001</v>
      </c>
      <c r="E12" s="149" t="s">
        <v>683</v>
      </c>
      <c r="F12" s="148" t="s">
        <v>680</v>
      </c>
      <c r="G12" s="152">
        <f>A12</f>
        <v>106</v>
      </c>
      <c r="I12" s="154"/>
      <c r="J12" s="154"/>
      <c r="K12" s="154"/>
      <c r="L12" s="154"/>
      <c r="M12" s="154"/>
      <c r="N12" s="154"/>
      <c r="O12" s="154"/>
      <c r="P12" s="154"/>
      <c r="Q12" s="154"/>
      <c r="R12" s="154"/>
      <c r="S12" s="154"/>
      <c r="T12" s="154"/>
      <c r="U12" s="154"/>
      <c r="V12" s="154"/>
    </row>
    <row r="13" spans="1:22" x14ac:dyDescent="0.25">
      <c r="A13" s="152">
        <f>A12+1</f>
        <v>107</v>
      </c>
      <c r="B13" s="148" t="s">
        <v>682</v>
      </c>
      <c r="D13" s="162">
        <f>-'5-CostofCap-2'!P27</f>
        <v>-36721574.009999998</v>
      </c>
      <c r="E13" s="149" t="s">
        <v>681</v>
      </c>
      <c r="F13" s="148" t="s">
        <v>680</v>
      </c>
      <c r="G13" s="152">
        <f>A13</f>
        <v>107</v>
      </c>
      <c r="I13" s="154"/>
      <c r="J13" s="154"/>
      <c r="K13" s="154"/>
      <c r="L13" s="154"/>
      <c r="M13" s="154"/>
      <c r="N13" s="154"/>
      <c r="O13" s="154"/>
      <c r="P13" s="154"/>
      <c r="Q13" s="154"/>
      <c r="R13" s="154"/>
      <c r="S13" s="154"/>
      <c r="T13" s="154"/>
      <c r="U13" s="154"/>
      <c r="V13" s="154"/>
    </row>
    <row r="14" spans="1:22" x14ac:dyDescent="0.25">
      <c r="A14" s="152">
        <f>A13+1</f>
        <v>108</v>
      </c>
      <c r="B14" s="148" t="s">
        <v>232</v>
      </c>
      <c r="D14" s="161">
        <f>'1-BaseTRR_RY27'!D99</f>
        <v>0.27983599999999997</v>
      </c>
      <c r="E14" s="149" t="s">
        <v>679</v>
      </c>
      <c r="G14" s="152">
        <f>A14</f>
        <v>108</v>
      </c>
      <c r="I14" s="154"/>
      <c r="J14" s="154"/>
      <c r="K14" s="154"/>
      <c r="L14" s="154"/>
      <c r="M14" s="154"/>
      <c r="N14" s="154"/>
      <c r="O14" s="154"/>
      <c r="P14" s="154"/>
      <c r="Q14" s="154"/>
      <c r="R14" s="154"/>
      <c r="S14" s="154"/>
      <c r="T14" s="154"/>
      <c r="U14" s="154"/>
      <c r="V14" s="154"/>
    </row>
    <row r="15" spans="1:22" x14ac:dyDescent="0.25">
      <c r="A15" s="152">
        <f>A14+1</f>
        <v>109</v>
      </c>
      <c r="B15" s="148" t="s">
        <v>678</v>
      </c>
      <c r="D15" s="160">
        <f>+D13*(1-D14)</f>
        <v>-26445555.625337638</v>
      </c>
      <c r="E15" s="149" t="s">
        <v>677</v>
      </c>
      <c r="G15" s="152">
        <f>A15</f>
        <v>109</v>
      </c>
      <c r="I15" s="154"/>
      <c r="J15" s="154"/>
      <c r="K15" s="154"/>
      <c r="L15" s="154"/>
      <c r="M15" s="154"/>
      <c r="N15" s="154"/>
      <c r="O15" s="154"/>
      <c r="P15" s="154"/>
      <c r="Q15" s="154"/>
      <c r="R15" s="154"/>
      <c r="S15" s="154"/>
      <c r="T15" s="154"/>
      <c r="U15" s="154"/>
      <c r="V15" s="154"/>
    </row>
    <row r="16" spans="1:22" x14ac:dyDescent="0.25">
      <c r="A16" s="152">
        <f>A15+1</f>
        <v>110</v>
      </c>
      <c r="B16" s="158" t="s">
        <v>317</v>
      </c>
      <c r="D16" s="54">
        <f>+SUM(D6:D12,D15:D15)</f>
        <v>43963518200.504662</v>
      </c>
      <c r="E16" s="149" t="s">
        <v>676</v>
      </c>
      <c r="G16" s="152">
        <f>A16</f>
        <v>110</v>
      </c>
    </row>
    <row r="17" spans="1:22" x14ac:dyDescent="0.25">
      <c r="D17" s="159"/>
      <c r="E17" s="149"/>
      <c r="G17" s="152"/>
    </row>
    <row r="18" spans="1:22" x14ac:dyDescent="0.25">
      <c r="B18" s="157" t="s">
        <v>675</v>
      </c>
      <c r="D18" s="159"/>
      <c r="E18" s="149"/>
      <c r="G18" s="152"/>
    </row>
    <row r="19" spans="1:22" x14ac:dyDescent="0.25">
      <c r="A19" s="152">
        <f>A16+1</f>
        <v>111</v>
      </c>
      <c r="B19" s="148" t="s">
        <v>674</v>
      </c>
      <c r="D19" s="97">
        <f>'5-CostofCap-2'!P29</f>
        <v>257994575</v>
      </c>
      <c r="E19" s="149" t="s">
        <v>673</v>
      </c>
      <c r="F19" s="148" t="s">
        <v>664</v>
      </c>
      <c r="G19" s="152">
        <f>A19</f>
        <v>111</v>
      </c>
      <c r="I19" s="154"/>
      <c r="K19" s="154"/>
      <c r="L19" s="154"/>
      <c r="M19" s="154"/>
      <c r="N19" s="154"/>
      <c r="O19" s="154"/>
      <c r="P19" s="154"/>
      <c r="Q19" s="154"/>
      <c r="R19" s="154"/>
      <c r="S19" s="154"/>
      <c r="T19" s="154"/>
      <c r="U19" s="154"/>
      <c r="V19" s="154"/>
    </row>
    <row r="20" spans="1:22" x14ac:dyDescent="0.25">
      <c r="A20" s="152">
        <f>A19+1</f>
        <v>112</v>
      </c>
      <c r="B20" s="148" t="s">
        <v>672</v>
      </c>
      <c r="D20" s="49">
        <f>'5-CostofCap-2'!P31</f>
        <v>-5940274.6799999997</v>
      </c>
      <c r="E20" s="149" t="s">
        <v>671</v>
      </c>
      <c r="F20" s="148" t="s">
        <v>664</v>
      </c>
      <c r="G20" s="152">
        <f>A20</f>
        <v>112</v>
      </c>
      <c r="I20" s="154"/>
      <c r="K20" s="154"/>
      <c r="L20" s="154"/>
      <c r="M20" s="154"/>
      <c r="N20" s="154"/>
      <c r="O20" s="154"/>
      <c r="P20" s="154"/>
      <c r="Q20" s="154"/>
      <c r="R20" s="154"/>
      <c r="S20" s="154"/>
      <c r="T20" s="154"/>
      <c r="U20" s="154"/>
      <c r="V20" s="154"/>
    </row>
    <row r="21" spans="1:22" x14ac:dyDescent="0.25">
      <c r="A21" s="152">
        <f>A20+1</f>
        <v>113</v>
      </c>
      <c r="B21" s="148" t="s">
        <v>670</v>
      </c>
      <c r="D21" s="77">
        <f>'5-CostofCap-2'!P33</f>
        <v>0</v>
      </c>
      <c r="E21" s="149" t="s">
        <v>669</v>
      </c>
      <c r="F21" s="148" t="s">
        <v>664</v>
      </c>
      <c r="G21" s="152">
        <f>A21</f>
        <v>113</v>
      </c>
      <c r="I21" s="154"/>
      <c r="K21" s="154"/>
      <c r="L21" s="154"/>
      <c r="M21" s="154"/>
      <c r="N21" s="154"/>
      <c r="O21" s="154"/>
      <c r="P21" s="154"/>
      <c r="Q21" s="154"/>
      <c r="R21" s="154"/>
      <c r="S21" s="154"/>
      <c r="T21" s="154"/>
      <c r="U21" s="154"/>
      <c r="V21" s="154"/>
    </row>
    <row r="22" spans="1:22" x14ac:dyDescent="0.25">
      <c r="A22" s="152">
        <f>A21+1</f>
        <v>114</v>
      </c>
      <c r="B22" s="158" t="s">
        <v>310</v>
      </c>
      <c r="D22" s="54">
        <f>SUM(D19:D21)</f>
        <v>252054300.31999999</v>
      </c>
      <c r="E22" s="149" t="s">
        <v>668</v>
      </c>
      <c r="G22" s="152">
        <f>A22</f>
        <v>114</v>
      </c>
    </row>
    <row r="23" spans="1:22" x14ac:dyDescent="0.25">
      <c r="A23" s="152"/>
      <c r="D23" s="156"/>
      <c r="E23" s="149"/>
      <c r="G23" s="152"/>
    </row>
    <row r="24" spans="1:22" x14ac:dyDescent="0.25">
      <c r="B24" s="157" t="s">
        <v>667</v>
      </c>
      <c r="D24" s="156"/>
      <c r="E24" s="149"/>
      <c r="F24" s="155"/>
      <c r="G24" s="152"/>
    </row>
    <row r="25" spans="1:22" x14ac:dyDescent="0.25">
      <c r="A25" s="152">
        <f>+A22+1</f>
        <v>115</v>
      </c>
      <c r="B25" s="148" t="s">
        <v>666</v>
      </c>
      <c r="D25" s="97">
        <f>'5-CostofCap-2'!P35</f>
        <v>30729450876.380001</v>
      </c>
      <c r="E25" s="149" t="s">
        <v>665</v>
      </c>
      <c r="F25" s="148" t="s">
        <v>664</v>
      </c>
      <c r="G25" s="152">
        <f>A25</f>
        <v>115</v>
      </c>
      <c r="I25" s="154"/>
      <c r="J25" s="154"/>
      <c r="K25" s="154"/>
      <c r="L25" s="154"/>
      <c r="M25" s="154"/>
      <c r="N25" s="154"/>
      <c r="O25" s="154"/>
      <c r="P25" s="154"/>
      <c r="Q25" s="154"/>
      <c r="R25" s="154"/>
      <c r="S25" s="154"/>
      <c r="T25" s="154"/>
      <c r="U25" s="154"/>
      <c r="V25" s="154"/>
    </row>
    <row r="26" spans="1:22" x14ac:dyDescent="0.25">
      <c r="A26" s="152">
        <f>A25+1</f>
        <v>116</v>
      </c>
      <c r="B26" s="148" t="s">
        <v>663</v>
      </c>
      <c r="D26" s="49">
        <f>-D22</f>
        <v>-252054300.31999999</v>
      </c>
      <c r="E26" s="149" t="s">
        <v>662</v>
      </c>
      <c r="F26" s="148" t="s">
        <v>661</v>
      </c>
      <c r="G26" s="152">
        <f>A26</f>
        <v>116</v>
      </c>
      <c r="I26" s="154"/>
      <c r="J26" s="154"/>
      <c r="K26" s="154"/>
      <c r="L26" s="154"/>
      <c r="M26" s="154"/>
      <c r="N26" s="154"/>
      <c r="O26" s="154"/>
      <c r="P26" s="154"/>
      <c r="Q26" s="154"/>
      <c r="R26" s="154"/>
      <c r="S26" s="154"/>
      <c r="T26" s="154"/>
      <c r="U26" s="154"/>
      <c r="V26" s="154"/>
    </row>
    <row r="27" spans="1:22" x14ac:dyDescent="0.25">
      <c r="A27" s="152">
        <f>A26+1</f>
        <v>117</v>
      </c>
      <c r="B27" s="148" t="s">
        <v>660</v>
      </c>
      <c r="D27" s="49">
        <f>-D21</f>
        <v>0</v>
      </c>
      <c r="E27" s="149" t="s">
        <v>659</v>
      </c>
      <c r="F27" s="148" t="s">
        <v>658</v>
      </c>
      <c r="G27" s="152">
        <f>A27</f>
        <v>117</v>
      </c>
      <c r="I27" s="154"/>
      <c r="J27" s="154"/>
      <c r="K27" s="154"/>
      <c r="L27" s="154"/>
      <c r="M27" s="154"/>
      <c r="N27" s="154"/>
      <c r="O27" s="154"/>
      <c r="P27" s="154"/>
      <c r="Q27" s="154"/>
      <c r="R27" s="154"/>
      <c r="S27" s="154"/>
      <c r="T27" s="154"/>
      <c r="U27" s="154"/>
      <c r="V27" s="154"/>
    </row>
    <row r="28" spans="1:22" x14ac:dyDescent="0.25">
      <c r="A28" s="152">
        <f>A27+1</f>
        <v>118</v>
      </c>
      <c r="B28" s="148" t="s">
        <v>657</v>
      </c>
      <c r="D28" s="36">
        <f>-'5-CostofCap-2'!P37</f>
        <v>-838890206.95000005</v>
      </c>
      <c r="E28" s="149" t="s">
        <v>656</v>
      </c>
      <c r="F28" s="148" t="s">
        <v>653</v>
      </c>
      <c r="G28" s="152">
        <f>A28</f>
        <v>118</v>
      </c>
      <c r="I28" s="154"/>
      <c r="J28" s="154"/>
      <c r="K28" s="154"/>
      <c r="L28" s="154"/>
      <c r="M28" s="154"/>
      <c r="N28" s="154"/>
      <c r="O28" s="154"/>
      <c r="P28" s="154"/>
      <c r="Q28" s="154"/>
      <c r="R28" s="154"/>
      <c r="S28" s="154"/>
      <c r="T28" s="154"/>
      <c r="U28" s="154"/>
      <c r="V28" s="154"/>
    </row>
    <row r="29" spans="1:22" x14ac:dyDescent="0.25">
      <c r="A29" s="152">
        <f>A28+1</f>
        <v>119</v>
      </c>
      <c r="B29" s="148" t="s">
        <v>655</v>
      </c>
      <c r="D29" s="35">
        <f>-'5-CostofCap-2'!P39</f>
        <v>8166262.3200000003</v>
      </c>
      <c r="E29" s="149" t="s">
        <v>654</v>
      </c>
      <c r="F29" s="148" t="s">
        <v>653</v>
      </c>
      <c r="G29" s="152">
        <f>A29</f>
        <v>119</v>
      </c>
      <c r="I29" s="154"/>
      <c r="J29" s="154"/>
      <c r="K29" s="154"/>
      <c r="L29" s="154"/>
      <c r="M29" s="154"/>
      <c r="N29" s="154"/>
      <c r="O29" s="154"/>
      <c r="P29" s="154"/>
      <c r="Q29" s="154"/>
      <c r="R29" s="154"/>
      <c r="S29" s="154"/>
      <c r="T29" s="154"/>
      <c r="U29" s="154"/>
      <c r="V29" s="154"/>
    </row>
    <row r="30" spans="1:22" x14ac:dyDescent="0.25">
      <c r="A30" s="152">
        <f>A29+1</f>
        <v>120</v>
      </c>
      <c r="B30" s="153" t="s">
        <v>304</v>
      </c>
      <c r="D30" s="54">
        <f>SUM(D25:D29)</f>
        <v>29646672631.43</v>
      </c>
      <c r="E30" s="149" t="s">
        <v>652</v>
      </c>
      <c r="G30" s="152">
        <f>A30</f>
        <v>120</v>
      </c>
    </row>
    <row r="31" spans="1:22" x14ac:dyDescent="0.25">
      <c r="B31" s="151"/>
    </row>
    <row r="36" spans="2:2" x14ac:dyDescent="0.25">
      <c r="B36" s="150"/>
    </row>
    <row r="38" spans="2:2" x14ac:dyDescent="0.25">
      <c r="B38" s="149"/>
    </row>
    <row r="40" spans="2:2" x14ac:dyDescent="0.25">
      <c r="B40" s="149"/>
    </row>
  </sheetData>
  <printOptions horizontalCentered="1"/>
  <pageMargins left="1" right="1" top="1" bottom="1" header="0.5" footer="0.5"/>
  <pageSetup scale="7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41E79-8973-45CD-A706-164946A843A6}">
  <sheetPr>
    <pageSetUpPr fitToPage="1"/>
  </sheetPr>
  <dimension ref="A1:Q57"/>
  <sheetViews>
    <sheetView workbookViewId="0">
      <selection sqref="A1:B1"/>
    </sheetView>
  </sheetViews>
  <sheetFormatPr defaultColWidth="8.7109375" defaultRowHeight="15" x14ac:dyDescent="0.25"/>
  <cols>
    <col min="1" max="1" width="6.7109375" style="148" bestFit="1" customWidth="1"/>
    <col min="2" max="2" width="28.28515625" style="148" customWidth="1"/>
    <col min="3" max="3" width="21.42578125" style="148" bestFit="1" customWidth="1"/>
    <col min="4" max="4" width="20.7109375" style="148" customWidth="1"/>
    <col min="5" max="6" width="18.7109375" style="148" bestFit="1" customWidth="1"/>
    <col min="7" max="7" width="20" style="148" customWidth="1"/>
    <col min="8" max="8" width="20.28515625" style="148" customWidth="1"/>
    <col min="9" max="9" width="19.42578125" style="148" customWidth="1"/>
    <col min="10" max="10" width="21.7109375" style="148" customWidth="1"/>
    <col min="11" max="11" width="20.42578125" style="148" customWidth="1"/>
    <col min="12" max="12" width="20.28515625" style="148" customWidth="1"/>
    <col min="13" max="13" width="18.5703125" style="148" bestFit="1" customWidth="1"/>
    <col min="14" max="15" width="18.7109375" style="148" bestFit="1" customWidth="1"/>
    <col min="16" max="16" width="18.7109375" style="148" customWidth="1"/>
    <col min="17" max="17" width="6.7109375" style="148" bestFit="1" customWidth="1"/>
    <col min="18" max="16384" width="8.7109375" style="148"/>
  </cols>
  <sheetData>
    <row r="1" spans="1:17" x14ac:dyDescent="0.25">
      <c r="B1" s="153" t="s">
        <v>61</v>
      </c>
      <c r="O1" s="79"/>
      <c r="P1" s="79" t="str">
        <f>CONCATENATE("Prior Year: ",'1-BaseTRR_RY27'!$F$2)</f>
        <v>Prior Year: 2022</v>
      </c>
    </row>
    <row r="2" spans="1:17" x14ac:dyDescent="0.25">
      <c r="B2" s="80" t="s">
        <v>370</v>
      </c>
      <c r="C2" s="188"/>
      <c r="D2" s="188"/>
      <c r="O2" s="79"/>
    </row>
    <row r="3" spans="1:17" x14ac:dyDescent="0.25">
      <c r="B3" s="17"/>
    </row>
    <row r="4" spans="1:17" x14ac:dyDescent="0.25">
      <c r="A4" s="152"/>
      <c r="B4" s="151" t="s">
        <v>417</v>
      </c>
      <c r="C4" s="154"/>
      <c r="D4" s="154"/>
      <c r="E4" s="154"/>
      <c r="F4" s="154"/>
      <c r="G4" s="154"/>
      <c r="H4" s="154"/>
      <c r="I4" s="154"/>
      <c r="J4" s="154"/>
      <c r="K4" s="154"/>
      <c r="L4" s="154"/>
      <c r="M4" s="154"/>
      <c r="N4" s="154"/>
      <c r="O4" s="154"/>
      <c r="P4" s="154"/>
    </row>
    <row r="5" spans="1:17" x14ac:dyDescent="0.25">
      <c r="A5" s="152"/>
      <c r="B5" s="187" t="s">
        <v>736</v>
      </c>
      <c r="C5" s="187"/>
      <c r="D5" s="187"/>
      <c r="E5" s="187"/>
      <c r="F5" s="187"/>
      <c r="G5" s="187"/>
      <c r="H5" s="187"/>
      <c r="I5" s="187"/>
      <c r="J5" s="187"/>
      <c r="K5" s="187"/>
      <c r="L5" s="187"/>
      <c r="M5" s="187"/>
      <c r="N5" s="187"/>
      <c r="O5" s="187"/>
      <c r="P5" s="187"/>
    </row>
    <row r="6" spans="1:17" x14ac:dyDescent="0.25">
      <c r="A6" s="152"/>
      <c r="B6" s="149"/>
      <c r="C6" s="154"/>
      <c r="D6" s="154"/>
      <c r="E6" s="154"/>
      <c r="F6" s="154"/>
      <c r="G6" s="154"/>
      <c r="H6" s="154"/>
      <c r="I6" s="154"/>
      <c r="J6" s="154"/>
      <c r="K6" s="154"/>
      <c r="L6" s="154"/>
      <c r="M6" s="154"/>
      <c r="N6" s="154"/>
      <c r="O6" s="154"/>
      <c r="P6" s="154"/>
    </row>
    <row r="7" spans="1:17" x14ac:dyDescent="0.25">
      <c r="B7" s="17"/>
    </row>
    <row r="8" spans="1:17" x14ac:dyDescent="0.25">
      <c r="C8" s="186" t="s">
        <v>542</v>
      </c>
      <c r="D8" s="186" t="s">
        <v>541</v>
      </c>
      <c r="E8" s="186" t="s">
        <v>540</v>
      </c>
      <c r="F8" s="186" t="s">
        <v>539</v>
      </c>
      <c r="G8" s="186" t="s">
        <v>564</v>
      </c>
      <c r="H8" s="186" t="s">
        <v>563</v>
      </c>
      <c r="I8" s="186" t="s">
        <v>562</v>
      </c>
      <c r="J8" s="186" t="s">
        <v>592</v>
      </c>
      <c r="K8" s="186" t="s">
        <v>591</v>
      </c>
      <c r="L8" s="186" t="s">
        <v>735</v>
      </c>
      <c r="M8" s="186" t="s">
        <v>734</v>
      </c>
      <c r="N8" s="186" t="s">
        <v>733</v>
      </c>
      <c r="O8" s="186" t="s">
        <v>732</v>
      </c>
      <c r="P8" s="186" t="s">
        <v>731</v>
      </c>
    </row>
    <row r="9" spans="1:17" x14ac:dyDescent="0.25">
      <c r="C9" s="184" t="s">
        <v>730</v>
      </c>
      <c r="D9" s="183" t="s">
        <v>517</v>
      </c>
      <c r="E9" s="170" t="s">
        <v>528</v>
      </c>
      <c r="F9" s="170" t="s">
        <v>527</v>
      </c>
      <c r="G9" s="170" t="s">
        <v>526</v>
      </c>
      <c r="H9" s="170" t="s">
        <v>525</v>
      </c>
      <c r="I9" s="170" t="s">
        <v>524</v>
      </c>
      <c r="J9" s="170" t="s">
        <v>729</v>
      </c>
      <c r="K9" s="170" t="s">
        <v>522</v>
      </c>
      <c r="L9" s="170" t="s">
        <v>521</v>
      </c>
      <c r="M9" s="170" t="s">
        <v>520</v>
      </c>
      <c r="N9" s="170" t="s">
        <v>519</v>
      </c>
      <c r="O9" s="170" t="s">
        <v>518</v>
      </c>
      <c r="P9" s="170" t="s">
        <v>517</v>
      </c>
    </row>
    <row r="10" spans="1:17" x14ac:dyDescent="0.25">
      <c r="A10" s="185"/>
      <c r="B10" s="185"/>
      <c r="C10" s="170" t="s">
        <v>728</v>
      </c>
      <c r="D10" s="170">
        <f>'1-BaseTRR_RY27'!F2-1</f>
        <v>2021</v>
      </c>
      <c r="E10" s="170">
        <f>'1-BaseTRR_RY27'!$F$2</f>
        <v>2022</v>
      </c>
      <c r="F10" s="170">
        <f>'1-BaseTRR_RY27'!$F$2</f>
        <v>2022</v>
      </c>
      <c r="G10" s="170">
        <f>'1-BaseTRR_RY27'!$F$2</f>
        <v>2022</v>
      </c>
      <c r="H10" s="170">
        <f>'1-BaseTRR_RY27'!$F$2</f>
        <v>2022</v>
      </c>
      <c r="I10" s="170">
        <f>'1-BaseTRR_RY27'!$F$2</f>
        <v>2022</v>
      </c>
      <c r="J10" s="170">
        <f>'1-BaseTRR_RY27'!$F$2</f>
        <v>2022</v>
      </c>
      <c r="K10" s="170">
        <f>'1-BaseTRR_RY27'!$F$2</f>
        <v>2022</v>
      </c>
      <c r="L10" s="170">
        <f>'1-BaseTRR_RY27'!$F$2</f>
        <v>2022</v>
      </c>
      <c r="M10" s="170">
        <f>'1-BaseTRR_RY27'!$F$2</f>
        <v>2022</v>
      </c>
      <c r="N10" s="170">
        <f>'1-BaseTRR_RY27'!$F$2</f>
        <v>2022</v>
      </c>
      <c r="O10" s="170">
        <f>'1-BaseTRR_RY27'!$F$2</f>
        <v>2022</v>
      </c>
      <c r="P10" s="170">
        <f>'1-BaseTRR_RY27'!$F$2</f>
        <v>2022</v>
      </c>
    </row>
    <row r="11" spans="1:17" x14ac:dyDescent="0.25">
      <c r="B11" s="179" t="s">
        <v>73</v>
      </c>
      <c r="C11" s="184"/>
      <c r="D11" s="183"/>
      <c r="E11" s="170"/>
      <c r="F11" s="170"/>
      <c r="G11" s="170"/>
      <c r="H11" s="170"/>
      <c r="I11" s="170"/>
      <c r="J11" s="170"/>
      <c r="K11" s="170"/>
      <c r="L11" s="170"/>
      <c r="M11" s="170"/>
      <c r="N11" s="170"/>
      <c r="O11" s="170"/>
      <c r="P11" s="170"/>
    </row>
    <row r="12" spans="1:17" x14ac:dyDescent="0.25">
      <c r="A12" s="37" t="s">
        <v>100</v>
      </c>
      <c r="B12" s="151" t="s">
        <v>727</v>
      </c>
      <c r="D12" s="183"/>
      <c r="E12" s="182"/>
      <c r="F12" s="182"/>
      <c r="G12" s="182"/>
      <c r="H12" s="182"/>
      <c r="I12" s="182"/>
      <c r="J12" s="182"/>
      <c r="K12" s="182"/>
      <c r="L12" s="182"/>
      <c r="M12" s="182"/>
      <c r="N12" s="182"/>
      <c r="O12" s="182"/>
      <c r="P12" s="182"/>
      <c r="Q12" s="37" t="str">
        <f>A12</f>
        <v>Line</v>
      </c>
    </row>
    <row r="13" spans="1:17" x14ac:dyDescent="0.25">
      <c r="A13" s="152">
        <v>100</v>
      </c>
      <c r="B13" s="152"/>
      <c r="C13" s="96">
        <f>SUM(D13:P13)/13</f>
        <v>35902319269.14846</v>
      </c>
      <c r="D13" s="181">
        <v>36443675751.440002</v>
      </c>
      <c r="E13" s="176">
        <v>36443675751.440002</v>
      </c>
      <c r="F13" s="176">
        <v>37701175751.440002</v>
      </c>
      <c r="G13" s="176">
        <v>37402939854</v>
      </c>
      <c r="H13" s="176">
        <v>37802939854</v>
      </c>
      <c r="I13" s="176">
        <v>34802939854</v>
      </c>
      <c r="J13" s="176">
        <v>36302939854</v>
      </c>
      <c r="K13" s="176">
        <v>34802939854</v>
      </c>
      <c r="L13" s="176">
        <v>34802939854</v>
      </c>
      <c r="M13" s="176">
        <v>34802939854</v>
      </c>
      <c r="N13" s="176">
        <v>35152939854</v>
      </c>
      <c r="O13" s="176">
        <v>35152939854</v>
      </c>
      <c r="P13" s="176">
        <v>35115164558.610001</v>
      </c>
      <c r="Q13" s="152">
        <f>A13</f>
        <v>100</v>
      </c>
    </row>
    <row r="14" spans="1:17" x14ac:dyDescent="0.25">
      <c r="A14" s="152"/>
      <c r="B14" s="151" t="s">
        <v>726</v>
      </c>
      <c r="C14" s="159"/>
      <c r="D14" s="159"/>
      <c r="E14" s="159"/>
      <c r="F14" s="159"/>
      <c r="G14" s="159"/>
      <c r="H14" s="159"/>
      <c r="I14" s="159"/>
      <c r="J14" s="159"/>
      <c r="K14" s="159"/>
      <c r="L14" s="159"/>
      <c r="M14" s="159"/>
      <c r="N14" s="159"/>
      <c r="O14" s="159"/>
      <c r="P14" s="159"/>
      <c r="Q14" s="152"/>
    </row>
    <row r="15" spans="1:17" x14ac:dyDescent="0.25">
      <c r="A15" s="152">
        <f>A13+1</f>
        <v>101</v>
      </c>
      <c r="B15" s="49"/>
      <c r="C15" s="96">
        <f>SUM(D15:P15)/13</f>
        <v>0</v>
      </c>
      <c r="D15" s="70">
        <v>0</v>
      </c>
      <c r="E15" s="70">
        <v>0</v>
      </c>
      <c r="F15" s="70">
        <v>0</v>
      </c>
      <c r="G15" s="70">
        <v>0</v>
      </c>
      <c r="H15" s="70">
        <v>0</v>
      </c>
      <c r="I15" s="70">
        <v>0</v>
      </c>
      <c r="J15" s="70">
        <v>0</v>
      </c>
      <c r="K15" s="70">
        <v>0</v>
      </c>
      <c r="L15" s="70">
        <v>0</v>
      </c>
      <c r="M15" s="70">
        <v>0</v>
      </c>
      <c r="N15" s="70">
        <v>0</v>
      </c>
      <c r="O15" s="70">
        <v>0</v>
      </c>
      <c r="P15" s="70">
        <v>0</v>
      </c>
      <c r="Q15" s="152">
        <f>A15</f>
        <v>101</v>
      </c>
    </row>
    <row r="16" spans="1:17" x14ac:dyDescent="0.25">
      <c r="A16" s="152"/>
      <c r="B16" s="151" t="s">
        <v>725</v>
      </c>
      <c r="C16" s="159"/>
      <c r="D16" s="159"/>
      <c r="E16" s="159"/>
      <c r="F16" s="159"/>
      <c r="G16" s="159"/>
      <c r="H16" s="159"/>
      <c r="I16" s="159"/>
      <c r="J16" s="159"/>
      <c r="K16" s="159"/>
      <c r="L16" s="159"/>
      <c r="M16" s="159"/>
      <c r="N16" s="159"/>
      <c r="O16" s="159"/>
      <c r="P16" s="159"/>
      <c r="Q16" s="152"/>
    </row>
    <row r="17" spans="1:17" x14ac:dyDescent="0.25">
      <c r="A17" s="152">
        <f>A15+1</f>
        <v>102</v>
      </c>
      <c r="B17" s="153"/>
      <c r="C17" s="96">
        <f>SUM(D17:P17)/13</f>
        <v>4889765827.218462</v>
      </c>
      <c r="D17" s="70">
        <v>806847382.58000004</v>
      </c>
      <c r="E17" s="70">
        <v>804139960.05999994</v>
      </c>
      <c r="F17" s="70">
        <v>799297829.27999997</v>
      </c>
      <c r="G17" s="70">
        <v>802634526.42999995</v>
      </c>
      <c r="H17" s="70">
        <v>796806395.70000005</v>
      </c>
      <c r="I17" s="70">
        <v>4390497171.5900002</v>
      </c>
      <c r="J17" s="70">
        <v>4346196794.8699999</v>
      </c>
      <c r="K17" s="70">
        <v>8231135641.0100002</v>
      </c>
      <c r="L17" s="70">
        <v>8194596585.6099997</v>
      </c>
      <c r="M17" s="70">
        <v>8163343736.1300001</v>
      </c>
      <c r="N17" s="70">
        <v>8111892351.1800003</v>
      </c>
      <c r="O17" s="70">
        <v>9025657525.2600002</v>
      </c>
      <c r="P17" s="70">
        <v>9093909854.1399994</v>
      </c>
      <c r="Q17" s="152">
        <f>A17</f>
        <v>102</v>
      </c>
    </row>
    <row r="18" spans="1:17" x14ac:dyDescent="0.25">
      <c r="A18" s="152"/>
      <c r="B18" s="151" t="s">
        <v>724</v>
      </c>
      <c r="C18" s="159"/>
      <c r="D18" s="159"/>
      <c r="E18" s="159"/>
      <c r="F18" s="159"/>
      <c r="G18" s="159"/>
      <c r="H18" s="159"/>
      <c r="I18" s="159"/>
      <c r="J18" s="159"/>
      <c r="K18" s="159"/>
      <c r="L18" s="159"/>
      <c r="M18" s="159"/>
      <c r="N18" s="159"/>
      <c r="O18" s="159"/>
      <c r="P18" s="159"/>
      <c r="Q18" s="152"/>
    </row>
    <row r="19" spans="1:17" x14ac:dyDescent="0.25">
      <c r="A19" s="152">
        <f>A17+1</f>
        <v>103</v>
      </c>
      <c r="B19" s="152"/>
      <c r="C19" s="96">
        <f>SUM(D19:P19)/13</f>
        <v>0</v>
      </c>
      <c r="D19" s="70">
        <v>0</v>
      </c>
      <c r="E19" s="70">
        <v>0</v>
      </c>
      <c r="F19" s="70">
        <v>0</v>
      </c>
      <c r="G19" s="70">
        <v>0</v>
      </c>
      <c r="H19" s="70">
        <v>0</v>
      </c>
      <c r="I19" s="70">
        <v>0</v>
      </c>
      <c r="J19" s="70">
        <v>0</v>
      </c>
      <c r="K19" s="70">
        <v>0</v>
      </c>
      <c r="L19" s="70">
        <v>0</v>
      </c>
      <c r="M19" s="70">
        <v>0</v>
      </c>
      <c r="N19" s="70">
        <v>0</v>
      </c>
      <c r="O19" s="70">
        <v>0</v>
      </c>
      <c r="P19" s="70">
        <v>0</v>
      </c>
      <c r="Q19" s="152">
        <f>A19</f>
        <v>103</v>
      </c>
    </row>
    <row r="20" spans="1:17" x14ac:dyDescent="0.25">
      <c r="A20" s="152"/>
      <c r="B20" s="151" t="s">
        <v>723</v>
      </c>
      <c r="C20" s="159"/>
      <c r="D20" s="159"/>
      <c r="E20" s="159"/>
      <c r="F20" s="159"/>
      <c r="G20" s="159"/>
      <c r="H20" s="159"/>
      <c r="I20" s="159"/>
      <c r="J20" s="159"/>
      <c r="K20" s="159"/>
      <c r="L20" s="159"/>
      <c r="M20" s="159"/>
      <c r="N20" s="159"/>
      <c r="O20" s="159"/>
      <c r="P20" s="159"/>
      <c r="Q20" s="152"/>
    </row>
    <row r="21" spans="1:17" x14ac:dyDescent="0.25">
      <c r="A21" s="152">
        <f>A19+1</f>
        <v>104</v>
      </c>
      <c r="C21" s="96">
        <f>SUM(D21:P21)/13</f>
        <v>5194762.7938461546</v>
      </c>
      <c r="D21" s="176">
        <v>5486057.9100000001</v>
      </c>
      <c r="E21" s="176">
        <v>5437508.7199999997</v>
      </c>
      <c r="F21" s="176">
        <v>5388959.54</v>
      </c>
      <c r="G21" s="70">
        <v>5340410.3499999996</v>
      </c>
      <c r="H21" s="70">
        <v>5291861.16</v>
      </c>
      <c r="I21" s="70">
        <v>5243311.9700000007</v>
      </c>
      <c r="J21" s="70">
        <v>5194762.79</v>
      </c>
      <c r="K21" s="70">
        <v>5146213.6000000006</v>
      </c>
      <c r="L21" s="70">
        <v>5097664.42</v>
      </c>
      <c r="M21" s="70">
        <v>5049115.24</v>
      </c>
      <c r="N21" s="70">
        <v>5000566.0600000005</v>
      </c>
      <c r="O21" s="70">
        <v>4952016.87</v>
      </c>
      <c r="P21" s="70">
        <v>4903467.6900000004</v>
      </c>
      <c r="Q21" s="152">
        <f>A21</f>
        <v>104</v>
      </c>
    </row>
    <row r="22" spans="1:17" x14ac:dyDescent="0.25">
      <c r="A22" s="152"/>
      <c r="B22" s="151" t="s">
        <v>722</v>
      </c>
      <c r="C22" s="159"/>
      <c r="D22" s="159"/>
      <c r="E22" s="159"/>
      <c r="F22" s="159"/>
      <c r="G22" s="159"/>
      <c r="H22" s="159"/>
      <c r="I22" s="159"/>
      <c r="J22" s="159"/>
      <c r="K22" s="159"/>
      <c r="L22" s="159"/>
      <c r="M22" s="159"/>
      <c r="N22" s="159"/>
      <c r="O22" s="159"/>
      <c r="P22" s="159"/>
      <c r="Q22" s="152"/>
    </row>
    <row r="23" spans="1:17" x14ac:dyDescent="0.25">
      <c r="A23" s="152">
        <f>A21+1</f>
        <v>105</v>
      </c>
      <c r="B23" s="175"/>
      <c r="C23" s="96">
        <f>SUM(D23:P23)/13</f>
        <v>29798498.705384616</v>
      </c>
      <c r="D23" s="176">
        <v>26193407.199999996</v>
      </c>
      <c r="E23" s="176">
        <v>25988886.029999997</v>
      </c>
      <c r="F23" s="176">
        <v>29773586.27</v>
      </c>
      <c r="G23" s="70">
        <v>29533806.849999998</v>
      </c>
      <c r="H23" s="70">
        <v>29294027.41</v>
      </c>
      <c r="I23" s="70">
        <v>29051109.91</v>
      </c>
      <c r="J23" s="70">
        <v>31909258.82</v>
      </c>
      <c r="K23" s="70">
        <v>31617071.249999996</v>
      </c>
      <c r="L23" s="70">
        <v>31356562.350000001</v>
      </c>
      <c r="M23" s="70">
        <v>31080214.129999999</v>
      </c>
      <c r="N23" s="70">
        <v>30803865.879999999</v>
      </c>
      <c r="O23" s="70">
        <v>30527517.66</v>
      </c>
      <c r="P23" s="70">
        <v>30251169.41</v>
      </c>
      <c r="Q23" s="152">
        <f>A23</f>
        <v>105</v>
      </c>
    </row>
    <row r="24" spans="1:17" x14ac:dyDescent="0.25">
      <c r="B24" s="179" t="s">
        <v>721</v>
      </c>
      <c r="C24" s="159"/>
      <c r="D24" s="159"/>
      <c r="E24" s="159"/>
      <c r="F24" s="159"/>
      <c r="G24" s="159"/>
      <c r="H24" s="159"/>
      <c r="I24" s="159"/>
      <c r="J24" s="159"/>
      <c r="K24" s="159"/>
      <c r="L24" s="159"/>
      <c r="M24" s="159"/>
      <c r="N24" s="159"/>
      <c r="O24" s="159"/>
      <c r="P24" s="159"/>
      <c r="Q24" s="152"/>
    </row>
    <row r="25" spans="1:17" x14ac:dyDescent="0.25">
      <c r="A25" s="152">
        <f>A23+1</f>
        <v>106</v>
      </c>
      <c r="B25" s="153"/>
      <c r="C25" s="180">
        <f>SUM(D25:P25)/13</f>
        <v>200269925.3792308</v>
      </c>
      <c r="D25" s="176">
        <v>197064626.34999999</v>
      </c>
      <c r="E25" s="176">
        <v>194052278.30000001</v>
      </c>
      <c r="F25" s="176">
        <v>208659772.49000001</v>
      </c>
      <c r="G25" s="176">
        <v>205394476.31</v>
      </c>
      <c r="H25" s="176">
        <v>202819656.58000001</v>
      </c>
      <c r="I25" s="176">
        <v>199131626.64000002</v>
      </c>
      <c r="J25" s="176">
        <v>207030959.72</v>
      </c>
      <c r="K25" s="176">
        <v>201426151.04000002</v>
      </c>
      <c r="L25" s="176">
        <v>199088373.02000001</v>
      </c>
      <c r="M25" s="176">
        <v>200915918.95000002</v>
      </c>
      <c r="N25" s="176">
        <v>198203488.60999998</v>
      </c>
      <c r="O25" s="176">
        <v>195958747.02000001</v>
      </c>
      <c r="P25" s="176">
        <v>193762954.90000001</v>
      </c>
      <c r="Q25" s="152">
        <f>A25</f>
        <v>106</v>
      </c>
    </row>
    <row r="26" spans="1:17" x14ac:dyDescent="0.25">
      <c r="A26" s="152"/>
      <c r="B26" s="179" t="s">
        <v>720</v>
      </c>
      <c r="C26" s="159"/>
      <c r="D26" s="159"/>
      <c r="E26" s="159"/>
      <c r="F26" s="159"/>
      <c r="G26" s="159"/>
      <c r="H26" s="159"/>
      <c r="I26" s="159"/>
      <c r="J26" s="159"/>
      <c r="K26" s="159"/>
      <c r="L26" s="159"/>
      <c r="M26" s="159"/>
      <c r="N26" s="159"/>
      <c r="O26" s="159"/>
      <c r="P26" s="159"/>
      <c r="Q26" s="152"/>
    </row>
    <row r="27" spans="1:17" x14ac:dyDescent="0.25">
      <c r="A27" s="152">
        <f>A25+1</f>
        <v>107</v>
      </c>
      <c r="B27" s="175"/>
      <c r="C27" s="96">
        <f>SUM(D27:P27)/13</f>
        <v>43010823.296153851</v>
      </c>
      <c r="D27" s="70">
        <v>49489664.189999998</v>
      </c>
      <c r="E27" s="70">
        <v>48364005.690000013</v>
      </c>
      <c r="F27" s="70">
        <v>47286901.950000003</v>
      </c>
      <c r="G27" s="70">
        <v>46209798.140000001</v>
      </c>
      <c r="H27" s="70">
        <v>45132694.469999999</v>
      </c>
      <c r="I27" s="70">
        <v>44055590.719999999</v>
      </c>
      <c r="J27" s="70">
        <v>42982099.689999998</v>
      </c>
      <c r="K27" s="70">
        <v>41908608.68</v>
      </c>
      <c r="L27" s="70">
        <v>40835117.640000001</v>
      </c>
      <c r="M27" s="70">
        <v>39761626.600000001</v>
      </c>
      <c r="N27" s="70">
        <v>38688135.640000001</v>
      </c>
      <c r="O27" s="70">
        <v>37704885.43</v>
      </c>
      <c r="P27" s="70">
        <v>36721574.009999998</v>
      </c>
      <c r="Q27" s="152">
        <f>A27</f>
        <v>107</v>
      </c>
    </row>
    <row r="28" spans="1:17" x14ac:dyDescent="0.25">
      <c r="B28" s="151" t="s">
        <v>719</v>
      </c>
      <c r="C28" s="159"/>
      <c r="D28" s="159"/>
      <c r="E28" s="159"/>
      <c r="F28" s="159"/>
      <c r="G28" s="159"/>
      <c r="H28" s="159"/>
      <c r="I28" s="159"/>
      <c r="J28" s="159"/>
      <c r="K28" s="159"/>
      <c r="L28" s="159"/>
      <c r="M28" s="159"/>
      <c r="N28" s="159"/>
      <c r="O28" s="159"/>
      <c r="P28" s="159"/>
      <c r="Q28" s="152"/>
    </row>
    <row r="29" spans="1:17" x14ac:dyDescent="0.25">
      <c r="A29" s="152">
        <f>A27+1</f>
        <v>108</v>
      </c>
      <c r="B29" s="152"/>
      <c r="C29" s="96">
        <f>SUM(D29:P29)/13</f>
        <v>257994575</v>
      </c>
      <c r="D29" s="70">
        <v>257994575</v>
      </c>
      <c r="E29" s="70">
        <v>257994575</v>
      </c>
      <c r="F29" s="70">
        <v>257994575</v>
      </c>
      <c r="G29" s="70">
        <v>257994575</v>
      </c>
      <c r="H29" s="70">
        <v>257994575</v>
      </c>
      <c r="I29" s="70">
        <v>257994575</v>
      </c>
      <c r="J29" s="70">
        <v>257994575</v>
      </c>
      <c r="K29" s="70">
        <v>257994575</v>
      </c>
      <c r="L29" s="70">
        <v>257994575</v>
      </c>
      <c r="M29" s="70">
        <v>257994575</v>
      </c>
      <c r="N29" s="70">
        <v>257994575</v>
      </c>
      <c r="O29" s="70">
        <v>257994575</v>
      </c>
      <c r="P29" s="70">
        <v>257994575</v>
      </c>
      <c r="Q29" s="152">
        <f>A29</f>
        <v>108</v>
      </c>
    </row>
    <row r="30" spans="1:17" x14ac:dyDescent="0.25">
      <c r="A30" s="152"/>
      <c r="B30" s="151" t="s">
        <v>718</v>
      </c>
      <c r="C30" s="159"/>
      <c r="D30" s="159"/>
      <c r="E30" s="159"/>
      <c r="F30" s="159"/>
      <c r="G30" s="159"/>
      <c r="H30" s="159"/>
      <c r="I30" s="159"/>
      <c r="J30" s="159"/>
      <c r="K30" s="159"/>
      <c r="L30" s="159"/>
      <c r="M30" s="159"/>
      <c r="N30" s="159"/>
      <c r="O30" s="159"/>
      <c r="P30" s="159"/>
      <c r="Q30" s="152"/>
    </row>
    <row r="31" spans="1:17" x14ac:dyDescent="0.25">
      <c r="A31" s="152">
        <f>A29+1</f>
        <v>109</v>
      </c>
      <c r="B31" s="152"/>
      <c r="C31" s="96">
        <f>SUM(D31:P31)/13</f>
        <v>-5940274.6800000006</v>
      </c>
      <c r="D31" s="70">
        <v>-5940274.6799999997</v>
      </c>
      <c r="E31" s="70">
        <v>-5940274.6799999997</v>
      </c>
      <c r="F31" s="70">
        <v>-5940274.6799999997</v>
      </c>
      <c r="G31" s="70">
        <v>-5940274.6799999997</v>
      </c>
      <c r="H31" s="70">
        <v>-5940274.6799999997</v>
      </c>
      <c r="I31" s="70">
        <v>-5940274.6799999997</v>
      </c>
      <c r="J31" s="70">
        <v>-5940274.6799999997</v>
      </c>
      <c r="K31" s="70">
        <v>-5940274.6799999997</v>
      </c>
      <c r="L31" s="70">
        <v>-5940274.6799999997</v>
      </c>
      <c r="M31" s="70">
        <v>-5940274.6799999997</v>
      </c>
      <c r="N31" s="70">
        <v>-5940274.6799999997</v>
      </c>
      <c r="O31" s="70">
        <v>-5940274.6799999997</v>
      </c>
      <c r="P31" s="70">
        <v>-5940274.6799999997</v>
      </c>
      <c r="Q31" s="152">
        <f>A31</f>
        <v>109</v>
      </c>
    </row>
    <row r="32" spans="1:17" x14ac:dyDescent="0.25">
      <c r="A32" s="152"/>
      <c r="B32" s="151" t="s">
        <v>717</v>
      </c>
      <c r="C32" s="159"/>
      <c r="D32" s="159"/>
      <c r="E32" s="159"/>
      <c r="F32" s="159"/>
      <c r="G32" s="159"/>
      <c r="H32" s="159"/>
      <c r="I32" s="159"/>
      <c r="J32" s="159"/>
      <c r="K32" s="159"/>
      <c r="L32" s="159"/>
      <c r="M32" s="159"/>
      <c r="N32" s="159"/>
      <c r="O32" s="159"/>
      <c r="P32" s="159"/>
      <c r="Q32" s="152"/>
    </row>
    <row r="33" spans="1:17" x14ac:dyDescent="0.25">
      <c r="A33" s="152">
        <f>A31+1</f>
        <v>110</v>
      </c>
      <c r="B33" s="152"/>
      <c r="C33" s="96">
        <f>SUM(D33:P33)/13</f>
        <v>0</v>
      </c>
      <c r="D33" s="70">
        <v>0</v>
      </c>
      <c r="E33" s="70">
        <v>0</v>
      </c>
      <c r="F33" s="70">
        <v>0</v>
      </c>
      <c r="G33" s="70">
        <v>0</v>
      </c>
      <c r="H33" s="70">
        <v>0</v>
      </c>
      <c r="I33" s="70">
        <v>0</v>
      </c>
      <c r="J33" s="70">
        <v>0</v>
      </c>
      <c r="K33" s="70">
        <v>0</v>
      </c>
      <c r="L33" s="70">
        <v>0</v>
      </c>
      <c r="M33" s="70">
        <v>0</v>
      </c>
      <c r="N33" s="70">
        <v>0</v>
      </c>
      <c r="O33" s="70">
        <v>0</v>
      </c>
      <c r="P33" s="70">
        <v>0</v>
      </c>
      <c r="Q33" s="152">
        <f>A33</f>
        <v>110</v>
      </c>
    </row>
    <row r="34" spans="1:17" x14ac:dyDescent="0.25">
      <c r="B34" s="151" t="s">
        <v>716</v>
      </c>
      <c r="C34" s="178"/>
      <c r="D34" s="178"/>
      <c r="E34" s="178"/>
      <c r="F34" s="178"/>
      <c r="G34" s="178"/>
      <c r="H34" s="178"/>
      <c r="I34" s="178"/>
      <c r="J34" s="178"/>
      <c r="K34" s="178"/>
      <c r="L34" s="178"/>
      <c r="M34" s="178"/>
      <c r="N34" s="178"/>
      <c r="O34" s="178"/>
      <c r="P34" s="178"/>
      <c r="Q34" s="152"/>
    </row>
    <row r="35" spans="1:17" x14ac:dyDescent="0.25">
      <c r="A35" s="152">
        <f>+A33+1</f>
        <v>111</v>
      </c>
      <c r="B35" s="152"/>
      <c r="C35" s="96">
        <f>SUM(D35:P35)/13</f>
        <v>27861287230.233845</v>
      </c>
      <c r="D35" s="177">
        <v>25611170422.52</v>
      </c>
      <c r="E35" s="177">
        <v>26291328878.09</v>
      </c>
      <c r="F35" s="177">
        <v>26576589489.43</v>
      </c>
      <c r="G35" s="177">
        <v>26591871822.73</v>
      </c>
      <c r="H35" s="177">
        <v>27699311934.5</v>
      </c>
      <c r="I35" s="177">
        <v>27892855625.579998</v>
      </c>
      <c r="J35" s="177">
        <v>27707788807.030003</v>
      </c>
      <c r="K35" s="177">
        <v>27984537711.73</v>
      </c>
      <c r="L35" s="177">
        <v>28181122544.68</v>
      </c>
      <c r="M35" s="177">
        <v>27973824539.839996</v>
      </c>
      <c r="N35" s="177">
        <v>29405399178.739998</v>
      </c>
      <c r="O35" s="177">
        <v>29551482161.789997</v>
      </c>
      <c r="P35" s="177">
        <v>30729450876.380001</v>
      </c>
      <c r="Q35" s="152">
        <f>A35</f>
        <v>111</v>
      </c>
    </row>
    <row r="36" spans="1:17" x14ac:dyDescent="0.25">
      <c r="A36" s="152"/>
      <c r="B36" s="151" t="s">
        <v>715</v>
      </c>
      <c r="C36" s="159"/>
      <c r="D36" s="159"/>
      <c r="E36" s="159"/>
      <c r="F36" s="159"/>
      <c r="G36" s="159"/>
      <c r="H36" s="159"/>
      <c r="I36" s="159"/>
      <c r="J36" s="159"/>
      <c r="K36" s="159"/>
      <c r="L36" s="159"/>
      <c r="M36" s="159"/>
      <c r="N36" s="159"/>
      <c r="O36" s="159"/>
      <c r="P36" s="159"/>
      <c r="Q36" s="152"/>
    </row>
    <row r="37" spans="1:17" x14ac:dyDescent="0.25">
      <c r="A37" s="152">
        <f>+A35+1</f>
        <v>112</v>
      </c>
      <c r="B37" s="152"/>
      <c r="C37" s="96">
        <f>SUM(D37:P37)/13</f>
        <v>382837266.72538465</v>
      </c>
      <c r="D37" s="70">
        <v>344832855.04000002</v>
      </c>
      <c r="E37" s="70">
        <v>344832855.04000002</v>
      </c>
      <c r="F37" s="70">
        <v>344832855.04000002</v>
      </c>
      <c r="G37" s="70">
        <v>344832855.04000002</v>
      </c>
      <c r="H37" s="70">
        <v>344832855.04000002</v>
      </c>
      <c r="I37" s="70">
        <v>344832855.04000002</v>
      </c>
      <c r="J37" s="70">
        <v>344832855.04000002</v>
      </c>
      <c r="K37" s="70">
        <v>344832855.04000002</v>
      </c>
      <c r="L37" s="70">
        <v>344832855.04000002</v>
      </c>
      <c r="M37" s="70">
        <v>344832855.04000002</v>
      </c>
      <c r="N37" s="70">
        <v>344832855.04000002</v>
      </c>
      <c r="O37" s="70">
        <v>344832855.04000002</v>
      </c>
      <c r="P37" s="176">
        <v>838890206.95000005</v>
      </c>
      <c r="Q37" s="152">
        <f>A37</f>
        <v>112</v>
      </c>
    </row>
    <row r="38" spans="1:17" x14ac:dyDescent="0.25">
      <c r="A38" s="152"/>
      <c r="B38" s="151" t="s">
        <v>714</v>
      </c>
      <c r="C38" s="159"/>
      <c r="D38" s="159"/>
      <c r="E38" s="159"/>
      <c r="F38" s="159"/>
      <c r="G38" s="159"/>
      <c r="H38" s="159"/>
      <c r="I38" s="159"/>
      <c r="J38" s="159"/>
      <c r="K38" s="159"/>
      <c r="L38" s="159"/>
      <c r="M38" s="159"/>
      <c r="N38" s="159"/>
      <c r="O38" s="159"/>
      <c r="P38" s="159"/>
      <c r="Q38" s="152"/>
    </row>
    <row r="39" spans="1:17" x14ac:dyDescent="0.25">
      <c r="A39" s="152">
        <f>A37+1</f>
        <v>113</v>
      </c>
      <c r="B39" s="152"/>
      <c r="C39" s="96">
        <f>SUM(D39:P39)/13</f>
        <v>-12295103.369999997</v>
      </c>
      <c r="D39" s="70">
        <v>-7526996.6799999997</v>
      </c>
      <c r="E39" s="70">
        <v>-7422127.1100000003</v>
      </c>
      <c r="F39" s="70">
        <v>-7317257.54</v>
      </c>
      <c r="G39" s="70">
        <v>-7212387.9699999997</v>
      </c>
      <c r="H39" s="70">
        <v>-7107518.4000000004</v>
      </c>
      <c r="I39" s="70">
        <v>-7002648.8300000001</v>
      </c>
      <c r="J39" s="70">
        <v>-12199664.620000001</v>
      </c>
      <c r="K39" s="70">
        <v>-12094795.050000001</v>
      </c>
      <c r="L39" s="70">
        <v>-11989925.48</v>
      </c>
      <c r="M39" s="70">
        <v>-24037122.84</v>
      </c>
      <c r="N39" s="70">
        <v>-23932253.27</v>
      </c>
      <c r="O39" s="70">
        <v>-23827383.699999999</v>
      </c>
      <c r="P39" s="70">
        <v>-8166262.3200000003</v>
      </c>
      <c r="Q39" s="152">
        <f>A39</f>
        <v>113</v>
      </c>
    </row>
    <row r="40" spans="1:17" x14ac:dyDescent="0.25">
      <c r="A40" s="152"/>
      <c r="B40" s="152"/>
      <c r="C40" s="154"/>
      <c r="D40" s="154"/>
      <c r="E40" s="154"/>
      <c r="F40" s="154"/>
      <c r="G40" s="154"/>
      <c r="H40" s="154"/>
      <c r="I40" s="154"/>
      <c r="J40" s="154"/>
      <c r="K40" s="154"/>
      <c r="L40" s="154"/>
      <c r="M40" s="154"/>
      <c r="N40" s="154"/>
      <c r="O40" s="154"/>
      <c r="P40" s="154"/>
    </row>
    <row r="41" spans="1:17" x14ac:dyDescent="0.25">
      <c r="B41" s="85" t="s">
        <v>142</v>
      </c>
    </row>
    <row r="42" spans="1:17" x14ac:dyDescent="0.25">
      <c r="B42" s="43" t="s">
        <v>713</v>
      </c>
      <c r="I42" s="168"/>
    </row>
    <row r="43" spans="1:17" x14ac:dyDescent="0.25">
      <c r="B43" s="43" t="s">
        <v>712</v>
      </c>
    </row>
    <row r="44" spans="1:17" x14ac:dyDescent="0.25">
      <c r="B44" s="43" t="s">
        <v>711</v>
      </c>
    </row>
    <row r="45" spans="1:17" x14ac:dyDescent="0.25">
      <c r="B45" s="43" t="s">
        <v>710</v>
      </c>
    </row>
    <row r="46" spans="1:17" x14ac:dyDescent="0.25">
      <c r="B46" s="43" t="s">
        <v>709</v>
      </c>
      <c r="C46" s="175"/>
    </row>
    <row r="47" spans="1:17" x14ac:dyDescent="0.25">
      <c r="B47" s="43" t="s">
        <v>708</v>
      </c>
      <c r="C47" s="175"/>
    </row>
    <row r="48" spans="1:17" x14ac:dyDescent="0.25">
      <c r="B48" s="43" t="s">
        <v>707</v>
      </c>
      <c r="C48" s="175"/>
    </row>
    <row r="49" spans="2:8" x14ac:dyDescent="0.25">
      <c r="B49" s="43" t="s">
        <v>706</v>
      </c>
      <c r="C49" s="175"/>
    </row>
    <row r="50" spans="2:8" x14ac:dyDescent="0.25">
      <c r="B50" s="148" t="s">
        <v>705</v>
      </c>
    </row>
    <row r="51" spans="2:8" x14ac:dyDescent="0.25">
      <c r="B51" s="148" t="s">
        <v>704</v>
      </c>
    </row>
    <row r="52" spans="2:8" x14ac:dyDescent="0.25">
      <c r="B52" s="148" t="s">
        <v>703</v>
      </c>
      <c r="H52" s="152"/>
    </row>
    <row r="53" spans="2:8" x14ac:dyDescent="0.25">
      <c r="B53" s="148" t="s">
        <v>702</v>
      </c>
    </row>
    <row r="54" spans="2:8" x14ac:dyDescent="0.25">
      <c r="B54" s="148" t="s">
        <v>701</v>
      </c>
    </row>
    <row r="55" spans="2:8" x14ac:dyDescent="0.25">
      <c r="B55" s="148" t="s">
        <v>700</v>
      </c>
    </row>
    <row r="56" spans="2:8" x14ac:dyDescent="0.25">
      <c r="B56" s="148" t="s">
        <v>699</v>
      </c>
    </row>
    <row r="57" spans="2:8" x14ac:dyDescent="0.25">
      <c r="H57" s="174"/>
    </row>
  </sheetData>
  <printOptions horizontalCentered="1"/>
  <pageMargins left="1" right="1" top="1" bottom="1" header="0.5" footer="0.5"/>
  <pageSetup scale="3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0C61A-C4FD-4B26-B896-7BB9AD5D793C}">
  <sheetPr>
    <pageSetUpPr fitToPage="1"/>
  </sheetPr>
  <dimension ref="A1:L30"/>
  <sheetViews>
    <sheetView workbookViewId="0">
      <selection sqref="A1:B1"/>
    </sheetView>
  </sheetViews>
  <sheetFormatPr defaultColWidth="9.28515625" defaultRowHeight="15" x14ac:dyDescent="0.25"/>
  <cols>
    <col min="1" max="1" width="4.7109375" style="189" bestFit="1" customWidth="1"/>
    <col min="2" max="2" width="50.28515625" style="191" customWidth="1"/>
    <col min="3" max="3" width="17.7109375" style="190" customWidth="1"/>
    <col min="4" max="4" width="17.7109375" style="189" bestFit="1" customWidth="1"/>
    <col min="5" max="5" width="21.7109375" style="189" customWidth="1"/>
    <col min="6" max="6" width="24" style="189" bestFit="1" customWidth="1"/>
    <col min="7" max="7" width="44.42578125" style="189" customWidth="1"/>
    <col min="8" max="8" width="6.7109375" style="189" bestFit="1" customWidth="1"/>
    <col min="9" max="9" width="29.28515625" style="189" bestFit="1" customWidth="1"/>
    <col min="10" max="10" width="17.7109375" style="189" bestFit="1" customWidth="1"/>
    <col min="11" max="11" width="13.42578125" style="189" customWidth="1"/>
    <col min="12" max="12" width="10" style="189" bestFit="1" customWidth="1"/>
    <col min="13" max="14" width="15.5703125" style="189" customWidth="1"/>
    <col min="15" max="15" width="13.42578125" style="189" customWidth="1"/>
    <col min="16" max="16384" width="9.28515625" style="189"/>
  </cols>
  <sheetData>
    <row r="1" spans="1:10" x14ac:dyDescent="0.25">
      <c r="B1" s="214" t="s">
        <v>59</v>
      </c>
      <c r="C1" s="191"/>
      <c r="D1" s="191"/>
      <c r="E1" s="191"/>
      <c r="F1" s="191"/>
      <c r="G1" s="79" t="str">
        <f>CONCATENATE("Prior Year: ",'1-BaseTRR_RY27'!$F$2)</f>
        <v>Prior Year: 2022</v>
      </c>
      <c r="H1" s="191"/>
      <c r="J1" s="192"/>
    </row>
    <row r="2" spans="1:10" x14ac:dyDescent="0.25">
      <c r="B2" s="80" t="s">
        <v>370</v>
      </c>
      <c r="C2" s="191"/>
      <c r="D2" s="191"/>
      <c r="E2" s="191"/>
      <c r="F2" s="191"/>
      <c r="H2" s="191"/>
      <c r="J2" s="192"/>
    </row>
    <row r="3" spans="1:10" x14ac:dyDescent="0.25">
      <c r="A3" s="37"/>
      <c r="E3" s="37"/>
      <c r="F3" s="191"/>
      <c r="G3" s="191"/>
      <c r="H3" s="191"/>
      <c r="J3" s="192"/>
    </row>
    <row r="4" spans="1:10" x14ac:dyDescent="0.25">
      <c r="B4" s="42" t="s">
        <v>766</v>
      </c>
      <c r="C4" s="42"/>
      <c r="D4" s="42"/>
      <c r="E4" s="42"/>
      <c r="F4" s="42"/>
      <c r="G4" s="42"/>
      <c r="H4" s="76"/>
      <c r="I4" s="191"/>
      <c r="J4" s="213"/>
    </row>
    <row r="5" spans="1:10" x14ac:dyDescent="0.25">
      <c r="A5" s="37" t="s">
        <v>100</v>
      </c>
      <c r="B5" s="37" t="s">
        <v>73</v>
      </c>
      <c r="F5" s="37" t="s">
        <v>156</v>
      </c>
      <c r="G5" s="37" t="s">
        <v>155</v>
      </c>
      <c r="H5" s="37" t="s">
        <v>100</v>
      </c>
      <c r="I5" s="191"/>
      <c r="J5" s="192"/>
    </row>
    <row r="6" spans="1:10" x14ac:dyDescent="0.25">
      <c r="A6" s="194"/>
      <c r="B6" s="207" t="s">
        <v>765</v>
      </c>
      <c r="C6" s="211"/>
      <c r="D6" s="191"/>
      <c r="E6" s="194"/>
      <c r="F6" s="191"/>
      <c r="G6" s="212"/>
      <c r="H6" s="194"/>
      <c r="I6" s="191"/>
      <c r="J6" s="192"/>
    </row>
    <row r="7" spans="1:10" x14ac:dyDescent="0.25">
      <c r="A7" s="194">
        <v>100</v>
      </c>
      <c r="B7" s="192" t="s">
        <v>764</v>
      </c>
      <c r="C7" s="211"/>
      <c r="D7" s="191"/>
      <c r="E7" s="194"/>
      <c r="F7" s="204">
        <v>35115164559</v>
      </c>
      <c r="G7" s="191" t="s">
        <v>763</v>
      </c>
      <c r="H7" s="194">
        <f>A7</f>
        <v>100</v>
      </c>
      <c r="I7" s="191"/>
      <c r="J7" s="192"/>
    </row>
    <row r="8" spans="1:10" x14ac:dyDescent="0.25">
      <c r="A8" s="194">
        <f>A7+1</f>
        <v>101</v>
      </c>
      <c r="B8" s="192" t="s">
        <v>762</v>
      </c>
      <c r="C8" s="196"/>
      <c r="D8" s="195"/>
      <c r="E8" s="194"/>
      <c r="F8" s="204">
        <v>0</v>
      </c>
      <c r="G8" s="191" t="s">
        <v>761</v>
      </c>
      <c r="H8" s="194">
        <f>A8</f>
        <v>101</v>
      </c>
      <c r="I8" s="191"/>
      <c r="J8" s="192"/>
    </row>
    <row r="9" spans="1:10" x14ac:dyDescent="0.25">
      <c r="A9" s="194">
        <f>A8+1</f>
        <v>102</v>
      </c>
      <c r="B9" s="192" t="s">
        <v>760</v>
      </c>
      <c r="C9" s="196"/>
      <c r="D9" s="195"/>
      <c r="E9" s="194"/>
      <c r="F9" s="204">
        <v>0</v>
      </c>
      <c r="G9" s="191" t="s">
        <v>759</v>
      </c>
      <c r="H9" s="194">
        <f>A9</f>
        <v>102</v>
      </c>
      <c r="I9" s="191"/>
      <c r="J9" s="192"/>
    </row>
    <row r="10" spans="1:10" x14ac:dyDescent="0.25">
      <c r="A10" s="194">
        <f>A9+1</f>
        <v>103</v>
      </c>
      <c r="B10" s="192" t="s">
        <v>758</v>
      </c>
      <c r="C10" s="196"/>
      <c r="D10" s="195"/>
      <c r="E10" s="194"/>
      <c r="F10" s="204">
        <v>4903468</v>
      </c>
      <c r="G10" s="191" t="s">
        <v>757</v>
      </c>
      <c r="H10" s="194">
        <f>A10</f>
        <v>103</v>
      </c>
      <c r="I10" s="191"/>
      <c r="J10" s="192"/>
    </row>
    <row r="11" spans="1:10" x14ac:dyDescent="0.25">
      <c r="A11" s="194">
        <f>A10+1</f>
        <v>104</v>
      </c>
      <c r="B11" s="192" t="s">
        <v>756</v>
      </c>
      <c r="C11" s="196"/>
      <c r="D11" s="195"/>
      <c r="E11" s="194"/>
      <c r="F11" s="204">
        <v>30251169</v>
      </c>
      <c r="G11" s="191" t="s">
        <v>755</v>
      </c>
      <c r="H11" s="194">
        <f>A11</f>
        <v>104</v>
      </c>
      <c r="I11" s="191"/>
      <c r="J11" s="192"/>
    </row>
    <row r="12" spans="1:10" x14ac:dyDescent="0.25">
      <c r="A12" s="194">
        <f>A11+1</f>
        <v>105</v>
      </c>
      <c r="B12" s="192" t="s">
        <v>754</v>
      </c>
      <c r="C12" s="196"/>
      <c r="D12" s="195"/>
      <c r="E12" s="194"/>
      <c r="F12" s="204">
        <v>193762954.90000001</v>
      </c>
      <c r="G12" s="191" t="s">
        <v>753</v>
      </c>
      <c r="H12" s="194">
        <f>A12</f>
        <v>105</v>
      </c>
      <c r="I12" s="191"/>
      <c r="J12" s="192"/>
    </row>
    <row r="13" spans="1:10" x14ac:dyDescent="0.25">
      <c r="A13" s="194">
        <f>A12+1</f>
        <v>106</v>
      </c>
      <c r="B13" s="192" t="s">
        <v>752</v>
      </c>
      <c r="C13" s="196"/>
      <c r="D13" s="195"/>
      <c r="E13" s="194"/>
      <c r="F13" s="203">
        <v>36721574</v>
      </c>
      <c r="G13" s="191" t="s">
        <v>751</v>
      </c>
      <c r="H13" s="194">
        <f>A13</f>
        <v>106</v>
      </c>
      <c r="I13" s="191"/>
      <c r="J13" s="192"/>
    </row>
    <row r="14" spans="1:10" x14ac:dyDescent="0.25">
      <c r="A14" s="194">
        <f>A13+1</f>
        <v>107</v>
      </c>
      <c r="B14" s="202" t="s">
        <v>750</v>
      </c>
      <c r="C14" s="196"/>
      <c r="D14" s="195"/>
      <c r="E14" s="194"/>
      <c r="F14" s="210">
        <f>F7-F8+F9+F10-F11-F12-F13</f>
        <v>34859332329.099998</v>
      </c>
      <c r="G14" s="191" t="str">
        <f>CONCATENATE("Lines ((",A7," + ",A9," + ",A10,") - (",A8," + ",A11," + ",A12," + ",A13," ))")</f>
        <v>Lines ((100 + 102 + 103) - (101 + 104 + 105 + 106 ))</v>
      </c>
      <c r="H14" s="194">
        <f>A14</f>
        <v>107</v>
      </c>
      <c r="I14" s="209"/>
      <c r="J14" s="208"/>
    </row>
    <row r="15" spans="1:10" x14ac:dyDescent="0.25">
      <c r="A15" s="194"/>
      <c r="B15" s="192"/>
      <c r="C15" s="196"/>
      <c r="D15" s="195"/>
      <c r="E15" s="194"/>
      <c r="F15" s="206"/>
      <c r="G15" s="191"/>
      <c r="H15" s="191"/>
      <c r="J15" s="192"/>
    </row>
    <row r="16" spans="1:10" x14ac:dyDescent="0.25">
      <c r="A16" s="194"/>
      <c r="B16" s="207" t="s">
        <v>749</v>
      </c>
      <c r="C16" s="196"/>
      <c r="D16" s="195"/>
      <c r="E16" s="194"/>
      <c r="F16" s="206"/>
      <c r="G16" s="191"/>
      <c r="H16" s="191"/>
      <c r="J16" s="192"/>
    </row>
    <row r="17" spans="1:12" x14ac:dyDescent="0.25">
      <c r="A17" s="194">
        <f>A14+1</f>
        <v>108</v>
      </c>
      <c r="B17" s="192" t="s">
        <v>748</v>
      </c>
      <c r="C17" s="196"/>
      <c r="D17" s="195"/>
      <c r="E17" s="194"/>
      <c r="F17" s="205">
        <v>1302886803</v>
      </c>
      <c r="G17" s="191" t="s">
        <v>747</v>
      </c>
      <c r="H17" s="194">
        <f>A17</f>
        <v>108</v>
      </c>
      <c r="J17" s="192"/>
    </row>
    <row r="18" spans="1:12" x14ac:dyDescent="0.25">
      <c r="A18" s="194">
        <f>A17+1</f>
        <v>109</v>
      </c>
      <c r="B18" s="192" t="s">
        <v>746</v>
      </c>
      <c r="C18" s="196"/>
      <c r="D18" s="195"/>
      <c r="E18" s="194"/>
      <c r="F18" s="204">
        <v>54829546.929999992</v>
      </c>
      <c r="G18" s="191" t="s">
        <v>745</v>
      </c>
      <c r="H18" s="194">
        <f>A18</f>
        <v>109</v>
      </c>
      <c r="J18" s="192"/>
    </row>
    <row r="19" spans="1:12" x14ac:dyDescent="0.25">
      <c r="A19" s="194">
        <f>A18+1</f>
        <v>110</v>
      </c>
      <c r="B19" s="192" t="s">
        <v>744</v>
      </c>
      <c r="C19" s="196"/>
      <c r="D19" s="195"/>
      <c r="E19" s="194"/>
      <c r="F19" s="204">
        <v>16245343</v>
      </c>
      <c r="G19" s="191" t="s">
        <v>743</v>
      </c>
      <c r="H19" s="194">
        <f>A19</f>
        <v>110</v>
      </c>
      <c r="J19" s="192"/>
    </row>
    <row r="20" spans="1:12" x14ac:dyDescent="0.25">
      <c r="A20" s="194">
        <f>A19+1</f>
        <v>111</v>
      </c>
      <c r="B20" s="192" t="s">
        <v>742</v>
      </c>
      <c r="C20" s="196"/>
      <c r="D20" s="195"/>
      <c r="E20" s="194"/>
      <c r="F20" s="204">
        <v>1326141</v>
      </c>
      <c r="G20" s="191" t="s">
        <v>741</v>
      </c>
      <c r="H20" s="194">
        <f>A20</f>
        <v>111</v>
      </c>
      <c r="J20" s="192"/>
    </row>
    <row r="21" spans="1:12" x14ac:dyDescent="0.25">
      <c r="A21" s="194">
        <f>A20+1</f>
        <v>112</v>
      </c>
      <c r="B21" s="192" t="s">
        <v>740</v>
      </c>
      <c r="C21" s="196"/>
      <c r="D21" s="195"/>
      <c r="E21" s="194"/>
      <c r="F21" s="203">
        <v>139701</v>
      </c>
      <c r="G21" s="191" t="s">
        <v>739</v>
      </c>
      <c r="H21" s="194">
        <f>A21</f>
        <v>112</v>
      </c>
      <c r="J21" s="192"/>
    </row>
    <row r="22" spans="1:12" x14ac:dyDescent="0.25">
      <c r="A22" s="194">
        <f>A21+1</f>
        <v>113</v>
      </c>
      <c r="B22" s="202" t="s">
        <v>738</v>
      </c>
      <c r="C22" s="196"/>
      <c r="D22" s="195"/>
      <c r="E22" s="194"/>
      <c r="F22" s="201">
        <f>+F17+F18+F19-F20-F21</f>
        <v>1372495850.9300001</v>
      </c>
      <c r="G22" s="191" t="str">
        <f>CONCATENATE("Lines ((",A17," + ",A18," + ",A19,") - (",A20," + ",A21,"))")</f>
        <v>Lines ((108 + 109 + 110) - (111 + 112))</v>
      </c>
      <c r="H22" s="194">
        <f>A22</f>
        <v>113</v>
      </c>
      <c r="J22" s="192"/>
    </row>
    <row r="23" spans="1:12" x14ac:dyDescent="0.25">
      <c r="A23" s="194"/>
      <c r="B23" s="192"/>
      <c r="C23" s="196"/>
      <c r="D23" s="195"/>
      <c r="E23" s="194"/>
      <c r="F23" s="191"/>
      <c r="G23" s="191"/>
      <c r="H23" s="191"/>
      <c r="J23" s="192"/>
    </row>
    <row r="24" spans="1:12" x14ac:dyDescent="0.25">
      <c r="A24" s="194">
        <f>A22+1</f>
        <v>114</v>
      </c>
      <c r="B24" s="200" t="s">
        <v>737</v>
      </c>
      <c r="C24" s="196"/>
      <c r="D24" s="195"/>
      <c r="E24" s="194"/>
      <c r="F24" s="199">
        <f>ROUND(F22/F14,4)</f>
        <v>3.9399999999999998E-2</v>
      </c>
      <c r="G24" s="191" t="str">
        <f>CONCATENATE("Line ",A22," / ","Line ",A14)</f>
        <v>Line 113 / Line 107</v>
      </c>
      <c r="H24" s="194">
        <f>A24</f>
        <v>114</v>
      </c>
      <c r="J24" s="192"/>
    </row>
    <row r="25" spans="1:12" x14ac:dyDescent="0.25">
      <c r="A25" s="194"/>
      <c r="B25" s="198"/>
      <c r="C25" s="196"/>
      <c r="D25" s="195"/>
      <c r="E25" s="194"/>
      <c r="F25" s="191"/>
      <c r="G25" s="191"/>
      <c r="H25" s="191"/>
      <c r="J25" s="192"/>
    </row>
    <row r="26" spans="1:12" x14ac:dyDescent="0.25">
      <c r="A26" s="194"/>
      <c r="B26" s="198"/>
      <c r="C26" s="196"/>
      <c r="D26" s="195"/>
      <c r="E26" s="194"/>
      <c r="F26" s="191"/>
      <c r="G26" s="191"/>
      <c r="H26" s="191"/>
      <c r="J26" s="192"/>
    </row>
    <row r="27" spans="1:12" x14ac:dyDescent="0.25">
      <c r="A27" s="194"/>
      <c r="B27" s="197"/>
      <c r="C27" s="196"/>
      <c r="D27" s="195"/>
      <c r="E27" s="194"/>
      <c r="F27" s="191"/>
      <c r="G27" s="191"/>
      <c r="H27" s="191"/>
      <c r="J27" s="192"/>
    </row>
    <row r="28" spans="1:12" ht="12.75" customHeight="1" x14ac:dyDescent="0.25">
      <c r="A28" s="194"/>
      <c r="B28" s="43"/>
      <c r="C28" s="189"/>
      <c r="D28" s="195"/>
      <c r="E28" s="194"/>
      <c r="F28" s="191"/>
      <c r="G28" s="191"/>
      <c r="H28" s="191"/>
      <c r="J28" s="192"/>
    </row>
    <row r="29" spans="1:12" x14ac:dyDescent="0.25">
      <c r="C29" s="193"/>
    </row>
    <row r="30" spans="1:12" x14ac:dyDescent="0.25">
      <c r="C30" s="193"/>
      <c r="L30" s="192"/>
    </row>
  </sheetData>
  <sheetProtection formatCells="0" formatColumns="0" formatRows="0" insertColumns="0" insertRows="0" insertHyperlinks="0" deleteColumns="0" deleteRows="0" selectLockedCells="1" sort="0" autoFilter="0" pivotTables="0"/>
  <conditionalFormatting sqref="F5:G5">
    <cfRule type="duplicateValues" dxfId="12" priority="1"/>
  </conditionalFormatting>
  <printOptions horizontalCentered="1"/>
  <pageMargins left="1" right="1" top="1" bottom="1" header="0.5" footer="0.5"/>
  <pageSetup scale="6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2E1C-FEC7-427F-ACF7-523AA2E7FC9C}">
  <sheetPr>
    <pageSetUpPr fitToPage="1"/>
  </sheetPr>
  <dimension ref="A1:N47"/>
  <sheetViews>
    <sheetView workbookViewId="0">
      <selection sqref="A1:B1"/>
    </sheetView>
  </sheetViews>
  <sheetFormatPr defaultColWidth="9.28515625" defaultRowHeight="15" x14ac:dyDescent="0.25"/>
  <cols>
    <col min="1" max="1" width="4.5703125" bestFit="1" customWidth="1"/>
    <col min="2" max="2" width="16" customWidth="1"/>
    <col min="3" max="3" width="16.28515625" customWidth="1"/>
    <col min="4" max="4" width="17.28515625" customWidth="1"/>
    <col min="5" max="5" width="15.28515625" customWidth="1"/>
    <col min="6" max="6" width="17.42578125" customWidth="1"/>
    <col min="7" max="7" width="13.7109375" bestFit="1" customWidth="1"/>
    <col min="8" max="8" width="18.5703125" customWidth="1"/>
    <col min="9" max="9" width="15.28515625" bestFit="1" customWidth="1"/>
    <col min="10" max="10" width="15" customWidth="1"/>
    <col min="11" max="11" width="4.5703125" bestFit="1" customWidth="1"/>
    <col min="12" max="12" width="9.28515625" customWidth="1"/>
    <col min="13" max="13" width="12" bestFit="1" customWidth="1"/>
    <col min="14" max="14" width="10.5703125" bestFit="1" customWidth="1"/>
  </cols>
  <sheetData>
    <row r="1" spans="1:11" x14ac:dyDescent="0.25">
      <c r="B1" s="17" t="s">
        <v>57</v>
      </c>
      <c r="J1" s="79" t="str">
        <f>CONCATENATE("Prior Year: ",'1-BaseTRR_RY27'!$F$2)</f>
        <v>Prior Year: 2022</v>
      </c>
    </row>
    <row r="2" spans="1:11" x14ac:dyDescent="0.25">
      <c r="B2" s="244" t="s">
        <v>370</v>
      </c>
      <c r="C2" s="98"/>
      <c r="J2" s="79"/>
    </row>
    <row r="3" spans="1:11" x14ac:dyDescent="0.25">
      <c r="A3" s="37"/>
      <c r="K3" s="37"/>
    </row>
    <row r="4" spans="1:11" x14ac:dyDescent="0.25">
      <c r="B4" s="243" t="s">
        <v>813</v>
      </c>
      <c r="C4" s="41"/>
      <c r="D4" s="41"/>
      <c r="E4" s="41"/>
      <c r="F4" s="41"/>
      <c r="G4" s="41"/>
      <c r="H4" s="41"/>
      <c r="I4" s="41"/>
      <c r="J4" s="41"/>
    </row>
    <row r="5" spans="1:11" x14ac:dyDescent="0.25">
      <c r="A5" s="37" t="s">
        <v>100</v>
      </c>
      <c r="D5" s="39" t="s">
        <v>73</v>
      </c>
      <c r="E5" s="39" t="s">
        <v>812</v>
      </c>
      <c r="F5" s="39" t="s">
        <v>811</v>
      </c>
      <c r="K5" s="37" t="str">
        <f>A5</f>
        <v>Line</v>
      </c>
    </row>
    <row r="6" spans="1:11" x14ac:dyDescent="0.25">
      <c r="A6" s="6">
        <v>100</v>
      </c>
      <c r="B6" s="242"/>
      <c r="C6" s="242"/>
      <c r="D6" s="242" t="s">
        <v>810</v>
      </c>
      <c r="E6" s="33">
        <f>J30</f>
        <v>13916317.264999999</v>
      </c>
      <c r="F6" t="str">
        <f>"Line "&amp;A30&amp;", "&amp;J17&amp;""</f>
        <v>Line 208, Col 9</v>
      </c>
      <c r="K6" s="6">
        <f>A6</f>
        <v>100</v>
      </c>
    </row>
    <row r="7" spans="1:11" x14ac:dyDescent="0.25">
      <c r="A7" s="6">
        <f>A6+1</f>
        <v>101</v>
      </c>
      <c r="B7" s="242"/>
      <c r="C7" s="242"/>
      <c r="D7" s="242" t="s">
        <v>809</v>
      </c>
      <c r="E7" s="33">
        <f>G42</f>
        <v>0</v>
      </c>
      <c r="F7" t="str">
        <f>"Line "&amp;A42&amp;", "&amp;G33&amp;""</f>
        <v>Line 305, Col 6</v>
      </c>
      <c r="K7" s="6">
        <f>A7</f>
        <v>101</v>
      </c>
    </row>
    <row r="8" spans="1:11" x14ac:dyDescent="0.25">
      <c r="A8" s="6">
        <f>A7+1</f>
        <v>102</v>
      </c>
      <c r="B8" s="242"/>
      <c r="C8" s="242"/>
      <c r="D8" s="79" t="s">
        <v>808</v>
      </c>
      <c r="E8" s="103">
        <f>E6+E7</f>
        <v>13916317.264999999</v>
      </c>
      <c r="F8" t="str">
        <f>"Line "&amp;A6&amp;" + Line "&amp;A7&amp;""</f>
        <v>Line 100 + Line 101</v>
      </c>
      <c r="K8" s="6">
        <f>A8</f>
        <v>102</v>
      </c>
    </row>
    <row r="9" spans="1:11" x14ac:dyDescent="0.25">
      <c r="A9" s="6"/>
      <c r="B9" s="242"/>
      <c r="C9" s="242"/>
      <c r="D9" s="242"/>
      <c r="E9" s="33"/>
      <c r="K9" s="6"/>
    </row>
    <row r="10" spans="1:11" x14ac:dyDescent="0.25">
      <c r="A10" s="6">
        <f>A8+1</f>
        <v>103</v>
      </c>
      <c r="B10" s="242"/>
      <c r="C10" s="242"/>
      <c r="D10" s="242" t="s">
        <v>807</v>
      </c>
      <c r="E10" s="33">
        <f>F30</f>
        <v>257994550</v>
      </c>
      <c r="F10" t="str">
        <f>"Line "&amp;A30&amp;", "&amp;F17&amp;""</f>
        <v>Line 208, Col 5</v>
      </c>
      <c r="K10" s="6">
        <f>A10</f>
        <v>103</v>
      </c>
    </row>
    <row r="11" spans="1:11" x14ac:dyDescent="0.25">
      <c r="A11" s="6">
        <f>A10+1</f>
        <v>104</v>
      </c>
      <c r="B11" s="242"/>
      <c r="C11" s="242"/>
      <c r="D11" s="242" t="s">
        <v>806</v>
      </c>
      <c r="E11" s="33">
        <f>G30</f>
        <v>-5940273.2340178555</v>
      </c>
      <c r="F11" t="str">
        <f>"Line "&amp;A30&amp;", "&amp;G17&amp;""</f>
        <v>Line 208, Col 6</v>
      </c>
      <c r="K11" s="6">
        <f>A11</f>
        <v>104</v>
      </c>
    </row>
    <row r="12" spans="1:11" x14ac:dyDescent="0.25">
      <c r="A12" s="6">
        <f>A11+1</f>
        <v>105</v>
      </c>
      <c r="B12" s="242"/>
      <c r="C12" s="242"/>
      <c r="D12" s="79" t="s">
        <v>805</v>
      </c>
      <c r="E12" s="103">
        <f>E10+E11</f>
        <v>252054276.76598215</v>
      </c>
      <c r="F12" t="str">
        <f>"Line "&amp;A10&amp;" + Line "&amp;A11&amp;""</f>
        <v>Line 103 + Line 104</v>
      </c>
      <c r="K12" s="6">
        <f>A12</f>
        <v>105</v>
      </c>
    </row>
    <row r="13" spans="1:11" x14ac:dyDescent="0.25">
      <c r="A13" s="6"/>
      <c r="B13" s="242"/>
      <c r="C13" s="242"/>
      <c r="D13" s="242"/>
      <c r="K13" s="6"/>
    </row>
    <row r="14" spans="1:11" x14ac:dyDescent="0.25">
      <c r="A14" s="6">
        <f>A12+1</f>
        <v>106</v>
      </c>
      <c r="B14" s="242"/>
      <c r="C14" s="242"/>
      <c r="D14" s="79" t="s">
        <v>804</v>
      </c>
      <c r="E14" s="64">
        <f>E8/E12</f>
        <v>5.5211589517762859E-2</v>
      </c>
      <c r="F14" t="str">
        <f>"Line "&amp;A8&amp;" / Line "&amp;A12&amp;""</f>
        <v>Line 102 / Line 105</v>
      </c>
      <c r="K14" s="6">
        <f>A14</f>
        <v>106</v>
      </c>
    </row>
    <row r="15" spans="1:11" x14ac:dyDescent="0.25">
      <c r="A15" s="6"/>
      <c r="K15" s="6"/>
    </row>
    <row r="16" spans="1:11" x14ac:dyDescent="0.25">
      <c r="B16" s="90" t="s">
        <v>803</v>
      </c>
      <c r="C16" s="41"/>
      <c r="D16" s="41"/>
      <c r="E16" s="41"/>
      <c r="F16" s="41"/>
      <c r="G16" s="41"/>
      <c r="H16" s="41"/>
      <c r="I16" s="41"/>
      <c r="J16" s="41"/>
    </row>
    <row r="17" spans="1:14" x14ac:dyDescent="0.25">
      <c r="A17" s="6"/>
      <c r="B17" s="104" t="s">
        <v>542</v>
      </c>
      <c r="C17" s="104" t="s">
        <v>541</v>
      </c>
      <c r="D17" s="104" t="s">
        <v>540</v>
      </c>
      <c r="E17" s="104" t="s">
        <v>539</v>
      </c>
      <c r="F17" s="104" t="s">
        <v>564</v>
      </c>
      <c r="G17" s="104" t="s">
        <v>563</v>
      </c>
      <c r="H17" s="104" t="s">
        <v>562</v>
      </c>
      <c r="I17" s="104" t="s">
        <v>592</v>
      </c>
      <c r="J17" s="104" t="s">
        <v>591</v>
      </c>
      <c r="K17" s="6"/>
    </row>
    <row r="18" spans="1:14" x14ac:dyDescent="0.25">
      <c r="A18" s="6"/>
      <c r="B18" s="240" t="s">
        <v>800</v>
      </c>
      <c r="C18" s="240" t="s">
        <v>800</v>
      </c>
      <c r="D18" s="240" t="s">
        <v>802</v>
      </c>
      <c r="E18" s="240" t="s">
        <v>800</v>
      </c>
      <c r="F18" s="240" t="s">
        <v>801</v>
      </c>
      <c r="G18" s="240" t="s">
        <v>800</v>
      </c>
      <c r="H18" s="240" t="s">
        <v>799</v>
      </c>
      <c r="I18" s="241" t="s">
        <v>798</v>
      </c>
      <c r="J18" s="241" t="s">
        <v>797</v>
      </c>
      <c r="K18" s="6"/>
    </row>
    <row r="19" spans="1:14" x14ac:dyDescent="0.25">
      <c r="A19" s="6"/>
      <c r="B19" s="240" t="s">
        <v>93</v>
      </c>
      <c r="C19" s="240" t="s">
        <v>93</v>
      </c>
      <c r="D19" s="240"/>
      <c r="E19" s="240" t="s">
        <v>93</v>
      </c>
      <c r="F19" s="240"/>
      <c r="G19" s="240" t="s">
        <v>93</v>
      </c>
      <c r="H19" s="240"/>
      <c r="I19" s="241"/>
      <c r="J19" s="240" t="s">
        <v>285</v>
      </c>
      <c r="K19" s="6"/>
    </row>
    <row r="20" spans="1:14" x14ac:dyDescent="0.25">
      <c r="A20" s="6"/>
      <c r="G20" s="44"/>
      <c r="J20" s="6"/>
      <c r="K20" s="6"/>
    </row>
    <row r="21" spans="1:14" ht="60" x14ac:dyDescent="0.25">
      <c r="A21" s="37" t="s">
        <v>100</v>
      </c>
      <c r="B21" s="228" t="s">
        <v>796</v>
      </c>
      <c r="C21" s="228" t="s">
        <v>795</v>
      </c>
      <c r="D21" s="228" t="s">
        <v>794</v>
      </c>
      <c r="E21" s="228" t="s">
        <v>793</v>
      </c>
      <c r="F21" s="228" t="s">
        <v>792</v>
      </c>
      <c r="G21" s="228" t="s">
        <v>791</v>
      </c>
      <c r="H21" s="228" t="s">
        <v>790</v>
      </c>
      <c r="I21" s="228" t="s">
        <v>789</v>
      </c>
      <c r="J21" s="228" t="s">
        <v>788</v>
      </c>
      <c r="K21" s="37" t="str">
        <f>A21</f>
        <v>Line</v>
      </c>
    </row>
    <row r="22" spans="1:14" x14ac:dyDescent="0.25">
      <c r="A22" s="6">
        <v>200</v>
      </c>
      <c r="B22" s="221" t="s">
        <v>787</v>
      </c>
      <c r="C22" s="239">
        <v>1914</v>
      </c>
      <c r="D22" s="237">
        <v>0.06</v>
      </c>
      <c r="E22" s="236">
        <v>1.5</v>
      </c>
      <c r="F22" s="235">
        <v>105291525</v>
      </c>
      <c r="G22" s="234">
        <v>-7366504.2509265905</v>
      </c>
      <c r="H22" s="233">
        <v>4211661</v>
      </c>
      <c r="I22" s="33">
        <f>F22+G22</f>
        <v>97925020.749073416</v>
      </c>
      <c r="J22" s="33">
        <f>(H22*E22)</f>
        <v>6317491.5</v>
      </c>
      <c r="K22" s="6">
        <f>A22</f>
        <v>200</v>
      </c>
      <c r="M22" s="102"/>
      <c r="N22" s="102"/>
    </row>
    <row r="23" spans="1:14" x14ac:dyDescent="0.25">
      <c r="A23" s="6">
        <f>A22+1</f>
        <v>201</v>
      </c>
      <c r="B23" s="221" t="s">
        <v>786</v>
      </c>
      <c r="C23" s="238">
        <v>1929</v>
      </c>
      <c r="D23" s="237">
        <v>5.5E-2</v>
      </c>
      <c r="E23" s="236">
        <v>1.375</v>
      </c>
      <c r="F23" s="235">
        <v>29329075</v>
      </c>
      <c r="G23" s="234">
        <v>-173730</v>
      </c>
      <c r="H23" s="233">
        <v>1173163</v>
      </c>
      <c r="I23" s="33">
        <f>F23+G23</f>
        <v>29155345</v>
      </c>
      <c r="J23" s="33">
        <f>(H23*E23)</f>
        <v>1613099.125</v>
      </c>
      <c r="K23" s="6">
        <f>A23</f>
        <v>201</v>
      </c>
      <c r="M23" s="102"/>
      <c r="N23" s="102"/>
    </row>
    <row r="24" spans="1:14" x14ac:dyDescent="0.25">
      <c r="A24" s="6">
        <f>A23+1</f>
        <v>202</v>
      </c>
      <c r="B24" s="221" t="s">
        <v>785</v>
      </c>
      <c r="C24" s="238">
        <v>15166</v>
      </c>
      <c r="D24" s="237">
        <v>0.05</v>
      </c>
      <c r="E24" s="236">
        <v>1.25</v>
      </c>
      <c r="F24" s="235">
        <v>10000000</v>
      </c>
      <c r="G24" s="234">
        <v>726283</v>
      </c>
      <c r="H24" s="233">
        <v>400000</v>
      </c>
      <c r="I24" s="33">
        <f>F24+G24</f>
        <v>10726283</v>
      </c>
      <c r="J24" s="33">
        <f>(H24*E24)</f>
        <v>500000</v>
      </c>
      <c r="K24" s="6">
        <f>A24</f>
        <v>202</v>
      </c>
      <c r="M24" s="102"/>
      <c r="N24" s="102"/>
    </row>
    <row r="25" spans="1:14" x14ac:dyDescent="0.25">
      <c r="A25" s="6">
        <f>A24+1</f>
        <v>203</v>
      </c>
      <c r="B25" s="221" t="s">
        <v>784</v>
      </c>
      <c r="C25" s="238">
        <v>17712</v>
      </c>
      <c r="D25" s="237">
        <v>0.05</v>
      </c>
      <c r="E25" s="236">
        <v>1.25</v>
      </c>
      <c r="F25" s="235">
        <v>44454300</v>
      </c>
      <c r="G25" s="234">
        <v>-716366</v>
      </c>
      <c r="H25" s="233">
        <v>1778172</v>
      </c>
      <c r="I25" s="33">
        <f>F25+G25</f>
        <v>43737934</v>
      </c>
      <c r="J25" s="33">
        <f>(H25*E25)</f>
        <v>2222715</v>
      </c>
      <c r="K25" s="6">
        <f>A25</f>
        <v>203</v>
      </c>
      <c r="M25" s="102"/>
      <c r="N25" s="102"/>
    </row>
    <row r="26" spans="1:14" x14ac:dyDescent="0.25">
      <c r="A26" s="6">
        <f>A25+1</f>
        <v>204</v>
      </c>
      <c r="B26" s="221" t="s">
        <v>783</v>
      </c>
      <c r="C26" s="238">
        <v>18022</v>
      </c>
      <c r="D26" s="237">
        <v>0.05</v>
      </c>
      <c r="E26" s="236">
        <v>1.25</v>
      </c>
      <c r="F26" s="235">
        <v>23358050</v>
      </c>
      <c r="G26" s="234">
        <v>542539</v>
      </c>
      <c r="H26" s="233">
        <v>934322</v>
      </c>
      <c r="I26" s="33">
        <f>F26+G26</f>
        <v>23900589</v>
      </c>
      <c r="J26" s="33">
        <f>(H26*E26)</f>
        <v>1167902.5</v>
      </c>
      <c r="K26" s="6">
        <f>A26</f>
        <v>204</v>
      </c>
      <c r="M26" s="102"/>
      <c r="N26" s="102"/>
    </row>
    <row r="27" spans="1:14" x14ac:dyDescent="0.25">
      <c r="A27" s="6">
        <f>A26+1</f>
        <v>205</v>
      </c>
      <c r="B27" s="221" t="s">
        <v>782</v>
      </c>
      <c r="C27" s="238">
        <v>18288</v>
      </c>
      <c r="D27" s="237">
        <v>4.8000000000000001E-2</v>
      </c>
      <c r="E27" s="236">
        <v>1.2</v>
      </c>
      <c r="F27" s="235">
        <v>19825775</v>
      </c>
      <c r="G27" s="234">
        <v>1006320.34261801</v>
      </c>
      <c r="H27" s="233">
        <v>793031</v>
      </c>
      <c r="I27" s="33">
        <f>F27+G27</f>
        <v>20832095.342618011</v>
      </c>
      <c r="J27" s="33">
        <f>(H27*E27)</f>
        <v>951637.2</v>
      </c>
      <c r="K27" s="6">
        <f>A27</f>
        <v>205</v>
      </c>
      <c r="M27" s="102"/>
      <c r="N27" s="102"/>
    </row>
    <row r="28" spans="1:14" x14ac:dyDescent="0.25">
      <c r="A28" s="6">
        <f>A27+1</f>
        <v>206</v>
      </c>
      <c r="B28" s="221" t="s">
        <v>781</v>
      </c>
      <c r="C28" s="238">
        <v>19897</v>
      </c>
      <c r="D28" s="237">
        <v>4.4999999999999998E-2</v>
      </c>
      <c r="E28" s="236">
        <v>1.125</v>
      </c>
      <c r="F28" s="235">
        <v>15278550</v>
      </c>
      <c r="G28" s="234">
        <v>70693.849467725595</v>
      </c>
      <c r="H28" s="233">
        <v>611142</v>
      </c>
      <c r="I28" s="33">
        <f>F28+G28</f>
        <v>15349243.849467726</v>
      </c>
      <c r="J28" s="33">
        <f>(H28*E28)</f>
        <v>687534.75</v>
      </c>
      <c r="K28" s="6">
        <f>A28</f>
        <v>206</v>
      </c>
      <c r="M28" s="102"/>
      <c r="N28" s="102"/>
    </row>
    <row r="29" spans="1:14" x14ac:dyDescent="0.25">
      <c r="A29" s="6">
        <f>A28+1</f>
        <v>207</v>
      </c>
      <c r="B29" s="221" t="s">
        <v>780</v>
      </c>
      <c r="C29" s="238">
        <v>20387</v>
      </c>
      <c r="D29" s="237">
        <v>4.36E-2</v>
      </c>
      <c r="E29" s="236">
        <v>1.0900000000000001</v>
      </c>
      <c r="F29" s="235">
        <v>10457275</v>
      </c>
      <c r="G29" s="234">
        <v>-29509.175177000001</v>
      </c>
      <c r="H29" s="233">
        <v>418291</v>
      </c>
      <c r="I29" s="33">
        <f>F29+G29</f>
        <v>10427765.824823</v>
      </c>
      <c r="J29" s="33">
        <f>(H29*E29)</f>
        <v>455937.19000000006</v>
      </c>
      <c r="K29" s="6">
        <f>A29</f>
        <v>207</v>
      </c>
      <c r="M29" s="102"/>
      <c r="N29" s="102"/>
    </row>
    <row r="30" spans="1:14" x14ac:dyDescent="0.25">
      <c r="A30" s="6">
        <f>A29+1</f>
        <v>208</v>
      </c>
      <c r="E30" s="139" t="s">
        <v>779</v>
      </c>
      <c r="F30" s="210">
        <f>SUM(F22:F29)</f>
        <v>257994550</v>
      </c>
      <c r="G30" s="210">
        <f>SUM(G22:G29)</f>
        <v>-5940273.2340178555</v>
      </c>
      <c r="H30" s="232">
        <f>SUM(H22:H29)</f>
        <v>10319782</v>
      </c>
      <c r="I30" s="210">
        <f>SUM(I22:I29)</f>
        <v>252054276.76598215</v>
      </c>
      <c r="J30" s="210">
        <f>SUM(J22:J29)</f>
        <v>13916317.264999999</v>
      </c>
      <c r="K30" s="6">
        <f>A30</f>
        <v>208</v>
      </c>
      <c r="N30" s="31"/>
    </row>
    <row r="32" spans="1:14" x14ac:dyDescent="0.25">
      <c r="B32" s="90" t="s">
        <v>778</v>
      </c>
      <c r="C32" s="41"/>
      <c r="D32" s="41"/>
      <c r="E32" s="41"/>
      <c r="F32" s="41"/>
      <c r="G32" s="41"/>
      <c r="H32" s="41"/>
      <c r="I32" s="41"/>
      <c r="J32" s="41"/>
    </row>
    <row r="33" spans="1:11" x14ac:dyDescent="0.25">
      <c r="B33" s="104" t="s">
        <v>542</v>
      </c>
      <c r="C33" s="104" t="s">
        <v>541</v>
      </c>
      <c r="D33" s="104" t="s">
        <v>540</v>
      </c>
      <c r="E33" s="104" t="s">
        <v>539</v>
      </c>
      <c r="F33" s="104" t="s">
        <v>564</v>
      </c>
      <c r="G33" s="104" t="s">
        <v>563</v>
      </c>
    </row>
    <row r="34" spans="1:11" x14ac:dyDescent="0.25">
      <c r="B34" s="231"/>
      <c r="C34" s="231"/>
      <c r="D34" s="231"/>
      <c r="E34" s="231"/>
      <c r="F34" s="231"/>
      <c r="G34" s="231"/>
      <c r="H34" s="230"/>
    </row>
    <row r="36" spans="1:11" ht="45" x14ac:dyDescent="0.25">
      <c r="A36" s="37" t="s">
        <v>100</v>
      </c>
      <c r="B36" s="229" t="s">
        <v>311</v>
      </c>
      <c r="C36" s="228" t="s">
        <v>777</v>
      </c>
      <c r="D36" s="227" t="s">
        <v>776</v>
      </c>
      <c r="E36" s="227" t="s">
        <v>775</v>
      </c>
      <c r="F36" s="227" t="s">
        <v>774</v>
      </c>
      <c r="G36" s="227" t="s">
        <v>773</v>
      </c>
      <c r="H36" s="226" t="s">
        <v>772</v>
      </c>
      <c r="I36" s="18"/>
      <c r="K36" s="37" t="str">
        <f>A36</f>
        <v>Line</v>
      </c>
    </row>
    <row r="37" spans="1:11" x14ac:dyDescent="0.25">
      <c r="A37" s="6">
        <v>300</v>
      </c>
      <c r="B37" s="224"/>
      <c r="C37" s="222"/>
      <c r="D37" s="220"/>
      <c r="E37" s="220"/>
      <c r="F37" s="221"/>
      <c r="G37" s="220"/>
      <c r="H37" s="225"/>
      <c r="K37" s="6">
        <f>A37</f>
        <v>300</v>
      </c>
    </row>
    <row r="38" spans="1:11" x14ac:dyDescent="0.25">
      <c r="A38" s="6">
        <f>A37+1</f>
        <v>301</v>
      </c>
      <c r="B38" s="224"/>
      <c r="C38" s="222"/>
      <c r="D38" s="220"/>
      <c r="E38" s="220"/>
      <c r="F38" s="221"/>
      <c r="G38" s="220"/>
      <c r="H38" s="220"/>
      <c r="K38" s="6">
        <f>A38</f>
        <v>301</v>
      </c>
    </row>
    <row r="39" spans="1:11" x14ac:dyDescent="0.25">
      <c r="A39" s="6">
        <f>A38+1</f>
        <v>302</v>
      </c>
      <c r="B39" s="224"/>
      <c r="C39" s="222"/>
      <c r="D39" s="220"/>
      <c r="E39" s="220"/>
      <c r="F39" s="221"/>
      <c r="G39" s="220"/>
      <c r="H39" s="220"/>
      <c r="K39" s="6">
        <f>A39</f>
        <v>302</v>
      </c>
    </row>
    <row r="40" spans="1:11" x14ac:dyDescent="0.25">
      <c r="A40" s="6">
        <f>A39+1</f>
        <v>303</v>
      </c>
      <c r="B40" s="223"/>
      <c r="C40" s="222"/>
      <c r="D40" s="220"/>
      <c r="E40" s="220"/>
      <c r="F40" s="221"/>
      <c r="G40" s="220"/>
      <c r="H40" s="220"/>
      <c r="K40" s="6">
        <f>A40</f>
        <v>303</v>
      </c>
    </row>
    <row r="41" spans="1:11" x14ac:dyDescent="0.25">
      <c r="A41" s="6">
        <f>A40+1</f>
        <v>304</v>
      </c>
      <c r="B41" s="219" t="s">
        <v>771</v>
      </c>
      <c r="C41" s="218"/>
      <c r="D41" s="218"/>
      <c r="E41" s="218"/>
      <c r="F41" s="218"/>
      <c r="G41" s="218"/>
      <c r="H41" s="218"/>
      <c r="I41" s="217"/>
      <c r="K41" s="6">
        <f>A41</f>
        <v>304</v>
      </c>
    </row>
    <row r="42" spans="1:11" x14ac:dyDescent="0.25">
      <c r="A42" s="6">
        <f>A41+1</f>
        <v>305</v>
      </c>
      <c r="D42" s="139" t="s">
        <v>770</v>
      </c>
      <c r="E42" s="216">
        <f>SUM(E37:E41)*1000</f>
        <v>0</v>
      </c>
      <c r="F42" s="216"/>
      <c r="G42" s="216">
        <f>SUM(G37:G41)*1000</f>
        <v>0</v>
      </c>
      <c r="K42" s="6">
        <f>A42</f>
        <v>305</v>
      </c>
    </row>
    <row r="44" spans="1:11" x14ac:dyDescent="0.25">
      <c r="B44" s="85" t="s">
        <v>142</v>
      </c>
    </row>
    <row r="45" spans="1:11" x14ac:dyDescent="0.25">
      <c r="B45" t="s">
        <v>769</v>
      </c>
    </row>
    <row r="46" spans="1:11" x14ac:dyDescent="0.25">
      <c r="B46" t="s">
        <v>768</v>
      </c>
    </row>
    <row r="47" spans="1:11" x14ac:dyDescent="0.25">
      <c r="B47" s="215" t="s">
        <v>767</v>
      </c>
    </row>
  </sheetData>
  <printOptions horizontalCentered="1"/>
  <pageMargins left="1" right="1" top="1" bottom="1" header="0.5" footer="0.5"/>
  <pageSetup scale="6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E6D1E-8496-42F7-A283-09A321FC4EE9}">
  <sheetPr>
    <pageSetUpPr fitToPage="1"/>
  </sheetPr>
  <dimension ref="A1:L30"/>
  <sheetViews>
    <sheetView workbookViewId="0">
      <selection sqref="A1:B1"/>
    </sheetView>
  </sheetViews>
  <sheetFormatPr defaultColWidth="9.28515625" defaultRowHeight="15" x14ac:dyDescent="0.25"/>
  <cols>
    <col min="1" max="1" width="5.42578125" customWidth="1"/>
    <col min="2" max="2" width="14.5703125" style="43" customWidth="1"/>
    <col min="3" max="3" width="50.7109375" style="43" bestFit="1" customWidth="1"/>
    <col min="4" max="4" width="18.42578125" style="43" customWidth="1"/>
    <col min="5" max="5" width="25.42578125" style="43" customWidth="1"/>
    <col min="6" max="6" width="15.5703125" style="43" customWidth="1"/>
    <col min="7" max="7" width="20" style="43" customWidth="1"/>
    <col min="8" max="8" width="35.5703125" style="43" customWidth="1"/>
    <col min="9" max="9" width="20" customWidth="1"/>
    <col min="10" max="10" width="5.42578125" customWidth="1"/>
    <col min="11" max="12" width="9.28515625" customWidth="1"/>
  </cols>
  <sheetData>
    <row r="1" spans="1:11" x14ac:dyDescent="0.25">
      <c r="B1" s="263" t="s">
        <v>860</v>
      </c>
      <c r="E1" s="265"/>
      <c r="G1" s="44"/>
      <c r="H1" s="79"/>
      <c r="I1" s="79" t="str">
        <f>CONCATENATE("Prior Year: ",'1-BaseTRR_RY27'!$F$2)</f>
        <v>Prior Year: 2022</v>
      </c>
    </row>
    <row r="2" spans="1:11" x14ac:dyDescent="0.25">
      <c r="B2" s="244" t="s">
        <v>370</v>
      </c>
      <c r="C2" s="244"/>
      <c r="G2" s="44"/>
      <c r="H2" s="44"/>
      <c r="I2" s="79"/>
    </row>
    <row r="4" spans="1:11" x14ac:dyDescent="0.25">
      <c r="B4" s="243" t="s">
        <v>859</v>
      </c>
      <c r="C4" s="40"/>
      <c r="D4" s="40"/>
      <c r="E4" s="264"/>
      <c r="F4" s="264"/>
      <c r="G4" s="264"/>
      <c r="H4" s="264"/>
      <c r="I4" s="40"/>
    </row>
    <row r="5" spans="1:11" x14ac:dyDescent="0.25">
      <c r="B5" t="s">
        <v>858</v>
      </c>
      <c r="C5"/>
      <c r="D5"/>
      <c r="E5"/>
      <c r="F5"/>
      <c r="G5"/>
      <c r="H5"/>
    </row>
    <row r="6" spans="1:11" x14ac:dyDescent="0.25">
      <c r="B6" t="s">
        <v>857</v>
      </c>
      <c r="C6"/>
      <c r="D6"/>
      <c r="E6"/>
      <c r="F6"/>
      <c r="G6"/>
      <c r="H6"/>
    </row>
    <row r="7" spans="1:11" x14ac:dyDescent="0.25">
      <c r="B7" t="s">
        <v>856</v>
      </c>
      <c r="C7"/>
      <c r="D7"/>
      <c r="E7"/>
      <c r="F7"/>
      <c r="G7"/>
      <c r="H7"/>
    </row>
    <row r="8" spans="1:11" x14ac:dyDescent="0.25">
      <c r="B8"/>
      <c r="C8"/>
      <c r="D8"/>
      <c r="E8"/>
      <c r="F8"/>
      <c r="G8"/>
      <c r="H8"/>
    </row>
    <row r="9" spans="1:11" x14ac:dyDescent="0.25">
      <c r="D9" s="104" t="s">
        <v>542</v>
      </c>
      <c r="E9" s="104" t="s">
        <v>541</v>
      </c>
      <c r="F9" s="104" t="s">
        <v>540</v>
      </c>
      <c r="G9" s="104" t="s">
        <v>539</v>
      </c>
      <c r="H9" s="104" t="s">
        <v>564</v>
      </c>
      <c r="I9" s="104" t="s">
        <v>563</v>
      </c>
    </row>
    <row r="10" spans="1:11" x14ac:dyDescent="0.25">
      <c r="A10" s="246"/>
      <c r="B10" s="246"/>
      <c r="C10" s="246"/>
      <c r="D10" s="246"/>
      <c r="E10" s="246"/>
      <c r="F10" s="246" t="s">
        <v>93</v>
      </c>
      <c r="G10" s="246"/>
      <c r="H10" s="246"/>
      <c r="I10" s="246" t="s">
        <v>855</v>
      </c>
      <c r="J10" s="246"/>
    </row>
    <row r="11" spans="1:11" x14ac:dyDescent="0.25">
      <c r="A11" s="246"/>
      <c r="B11" s="246"/>
      <c r="C11" s="246"/>
      <c r="D11" s="246"/>
      <c r="E11" s="246"/>
      <c r="F11" s="246"/>
      <c r="G11" s="246"/>
      <c r="H11" s="246"/>
      <c r="I11" s="246"/>
      <c r="J11" s="246"/>
    </row>
    <row r="12" spans="1:11" x14ac:dyDescent="0.25">
      <c r="B12" s="263"/>
      <c r="C12" s="263"/>
      <c r="D12" s="231" t="s">
        <v>854</v>
      </c>
      <c r="E12" s="231"/>
      <c r="F12" s="231"/>
      <c r="G12" s="240" t="s">
        <v>853</v>
      </c>
      <c r="H12" s="240"/>
      <c r="I12" s="240" t="s">
        <v>852</v>
      </c>
    </row>
    <row r="13" spans="1:11" x14ac:dyDescent="0.25">
      <c r="A13" s="39" t="s">
        <v>100</v>
      </c>
      <c r="B13" s="39" t="s">
        <v>851</v>
      </c>
      <c r="C13" s="39" t="s">
        <v>850</v>
      </c>
      <c r="D13" s="39" t="s">
        <v>361</v>
      </c>
      <c r="E13" s="39" t="s">
        <v>849</v>
      </c>
      <c r="F13" s="39" t="s">
        <v>848</v>
      </c>
      <c r="G13" s="39" t="s">
        <v>361</v>
      </c>
      <c r="H13" s="39" t="s">
        <v>847</v>
      </c>
      <c r="I13" s="39" t="s">
        <v>361</v>
      </c>
      <c r="J13" s="39" t="str">
        <f>A13</f>
        <v>Line</v>
      </c>
    </row>
    <row r="14" spans="1:11" x14ac:dyDescent="0.25">
      <c r="A14" s="231">
        <v>100</v>
      </c>
      <c r="B14" s="137">
        <v>350</v>
      </c>
      <c r="C14" s="256" t="s">
        <v>846</v>
      </c>
      <c r="D14" s="260">
        <v>320034388</v>
      </c>
      <c r="E14" s="254" t="s">
        <v>845</v>
      </c>
      <c r="F14" s="262">
        <f>-1394118-18310</f>
        <v>-1412428</v>
      </c>
      <c r="G14" s="251">
        <f>'7-PlantInService_RY26'!D24+'7-PlantInService_RY26'!E24</f>
        <v>302266324.92253667</v>
      </c>
      <c r="H14" s="252" t="s">
        <v>844</v>
      </c>
      <c r="I14" s="251">
        <f>+D14+F14-G14</f>
        <v>16355635.077463329</v>
      </c>
      <c r="J14" s="231">
        <f>A14</f>
        <v>100</v>
      </c>
    </row>
    <row r="15" spans="1:11" x14ac:dyDescent="0.25">
      <c r="A15" s="231">
        <f>A14+1</f>
        <v>101</v>
      </c>
      <c r="B15" s="137">
        <v>352</v>
      </c>
      <c r="C15" s="256" t="s">
        <v>843</v>
      </c>
      <c r="D15" s="260">
        <v>497382410</v>
      </c>
      <c r="E15" s="254" t="s">
        <v>842</v>
      </c>
      <c r="F15" s="262">
        <v>-4400169</v>
      </c>
      <c r="G15" s="251">
        <f>'7-PlantInService_RY26'!F24+'7-PlantInService_RY26'!G24</f>
        <v>484170648.76887739</v>
      </c>
      <c r="H15" s="252" t="s">
        <v>841</v>
      </c>
      <c r="I15" s="251">
        <f>+D15+F15-G15</f>
        <v>8811592.231122613</v>
      </c>
      <c r="J15" s="231">
        <f>A15</f>
        <v>101</v>
      </c>
      <c r="K15" s="261"/>
    </row>
    <row r="16" spans="1:11" x14ac:dyDescent="0.25">
      <c r="A16" s="231">
        <f>A15+1</f>
        <v>102</v>
      </c>
      <c r="B16" s="137">
        <v>353</v>
      </c>
      <c r="C16" s="256" t="s">
        <v>840</v>
      </c>
      <c r="D16" s="260">
        <v>8120053053</v>
      </c>
      <c r="E16" s="254" t="s">
        <v>839</v>
      </c>
      <c r="F16" s="260">
        <v>-491897.41999831999</v>
      </c>
      <c r="G16" s="251">
        <f>'7-PlantInService_RY26'!H24+'7-PlantInService_RY26'!I24</f>
        <v>7686120154.075202</v>
      </c>
      <c r="H16" s="252" t="s">
        <v>838</v>
      </c>
      <c r="I16" s="251">
        <f>+D16+F16-G16</f>
        <v>433441001.50479984</v>
      </c>
      <c r="J16" s="231">
        <f>A16</f>
        <v>102</v>
      </c>
      <c r="K16" s="43"/>
    </row>
    <row r="17" spans="1:12" x14ac:dyDescent="0.25">
      <c r="A17" s="231">
        <f>A16+1</f>
        <v>103</v>
      </c>
      <c r="B17" s="259">
        <v>354</v>
      </c>
      <c r="C17" s="258" t="s">
        <v>837</v>
      </c>
      <c r="D17" s="255">
        <v>1155768326</v>
      </c>
      <c r="E17" s="254" t="s">
        <v>836</v>
      </c>
      <c r="F17" s="255">
        <v>392131.50000083447</v>
      </c>
      <c r="G17" s="251">
        <f>'7-PlantInService_RY26'!J24</f>
        <v>1060779168.6174905</v>
      </c>
      <c r="H17" s="252" t="s">
        <v>835</v>
      </c>
      <c r="I17" s="251">
        <f>+D17+F17-G17</f>
        <v>95381288.882510424</v>
      </c>
      <c r="J17" s="231">
        <f>A17</f>
        <v>103</v>
      </c>
    </row>
    <row r="18" spans="1:12" x14ac:dyDescent="0.25">
      <c r="A18" s="231">
        <f>A17+1</f>
        <v>104</v>
      </c>
      <c r="B18" s="137">
        <v>355</v>
      </c>
      <c r="C18" s="256" t="s">
        <v>834</v>
      </c>
      <c r="D18" s="255">
        <v>2499854016</v>
      </c>
      <c r="E18" s="254" t="s">
        <v>833</v>
      </c>
      <c r="F18" s="255">
        <v>-145143.87999773026</v>
      </c>
      <c r="G18" s="251">
        <f>'7-PlantInService_RY26'!K24</f>
        <v>2408053231.8091569</v>
      </c>
      <c r="H18" s="252" t="s">
        <v>832</v>
      </c>
      <c r="I18" s="251">
        <f>+D18+F18-G18</f>
        <v>91655640.310845375</v>
      </c>
      <c r="J18" s="231">
        <f>A18</f>
        <v>104</v>
      </c>
    </row>
    <row r="19" spans="1:12" x14ac:dyDescent="0.25">
      <c r="A19" s="231">
        <f>A18+1</f>
        <v>105</v>
      </c>
      <c r="B19" s="137">
        <v>356</v>
      </c>
      <c r="C19" s="256" t="s">
        <v>831</v>
      </c>
      <c r="D19" s="255">
        <v>2851598858</v>
      </c>
      <c r="E19" s="254" t="s">
        <v>830</v>
      </c>
      <c r="F19" s="257">
        <f>-292996.980011463-109307812-46528430</f>
        <v>-156129238.98001146</v>
      </c>
      <c r="G19" s="251">
        <f>'7-PlantInService_RY26'!L24</f>
        <v>2503362695.3737841</v>
      </c>
      <c r="H19" s="252" t="s">
        <v>829</v>
      </c>
      <c r="I19" s="251">
        <f>+D19+F19-G19</f>
        <v>192106923.64620447</v>
      </c>
      <c r="J19" s="231">
        <f>A19</f>
        <v>105</v>
      </c>
    </row>
    <row r="20" spans="1:12" x14ac:dyDescent="0.25">
      <c r="A20" s="231">
        <f>A19+1</f>
        <v>106</v>
      </c>
      <c r="B20" s="137">
        <v>357</v>
      </c>
      <c r="C20" s="256" t="s">
        <v>828</v>
      </c>
      <c r="D20" s="255">
        <v>527902080</v>
      </c>
      <c r="E20" s="254" t="s">
        <v>827</v>
      </c>
      <c r="F20" s="255"/>
      <c r="G20" s="251">
        <f>'7-PlantInService_RY26'!M24</f>
        <v>523695481.2628119</v>
      </c>
      <c r="H20" s="252" t="s">
        <v>826</v>
      </c>
      <c r="I20" s="251">
        <f>+D20+F20-G20</f>
        <v>4206598.7371881008</v>
      </c>
      <c r="J20" s="231">
        <f>A20</f>
        <v>106</v>
      </c>
      <c r="K20" s="43"/>
    </row>
    <row r="21" spans="1:12" x14ac:dyDescent="0.25">
      <c r="A21" s="231">
        <f>A20+1</f>
        <v>107</v>
      </c>
      <c r="B21" s="137">
        <v>358</v>
      </c>
      <c r="C21" s="256" t="s">
        <v>825</v>
      </c>
      <c r="D21" s="255">
        <v>288211156</v>
      </c>
      <c r="E21" s="254" t="s">
        <v>824</v>
      </c>
      <c r="F21" s="255"/>
      <c r="G21" s="251">
        <f>'7-PlantInService_RY26'!N24</f>
        <v>281894975.36176646</v>
      </c>
      <c r="H21" s="252" t="s">
        <v>823</v>
      </c>
      <c r="I21" s="251">
        <f>+D21+F21-G21</f>
        <v>6316180.6382335424</v>
      </c>
      <c r="J21" s="231">
        <f>A21</f>
        <v>107</v>
      </c>
    </row>
    <row r="22" spans="1:12" x14ac:dyDescent="0.25">
      <c r="A22" s="231">
        <f>A21+1</f>
        <v>108</v>
      </c>
      <c r="B22" s="137">
        <v>359</v>
      </c>
      <c r="C22" s="256" t="s">
        <v>822</v>
      </c>
      <c r="D22" s="255">
        <v>194053726</v>
      </c>
      <c r="E22" s="254" t="s">
        <v>821</v>
      </c>
      <c r="F22" s="257">
        <f>-897825-47829</f>
        <v>-945654</v>
      </c>
      <c r="G22" s="251">
        <f>'7-PlantInService_RY26'!O24</f>
        <v>184370600.2663635</v>
      </c>
      <c r="H22" s="252" t="s">
        <v>820</v>
      </c>
      <c r="I22" s="251">
        <f>+D22+F22-G22</f>
        <v>8737471.7336364985</v>
      </c>
      <c r="J22" s="231">
        <f>A22</f>
        <v>108</v>
      </c>
    </row>
    <row r="23" spans="1:12" x14ac:dyDescent="0.25">
      <c r="A23" s="231">
        <f>A22+1</f>
        <v>109</v>
      </c>
      <c r="B23" s="137">
        <v>359.1</v>
      </c>
      <c r="C23" s="256" t="s">
        <v>819</v>
      </c>
      <c r="D23" s="255">
        <v>50429472</v>
      </c>
      <c r="E23" s="254" t="s">
        <v>818</v>
      </c>
      <c r="F23" s="253">
        <v>-50429472</v>
      </c>
      <c r="G23" s="251">
        <v>0</v>
      </c>
      <c r="H23" s="252" t="s">
        <v>285</v>
      </c>
      <c r="I23" s="251">
        <f>+D23+F23-G23</f>
        <v>0</v>
      </c>
      <c r="J23" s="231">
        <f>A23</f>
        <v>109</v>
      </c>
    </row>
    <row r="24" spans="1:12" x14ac:dyDescent="0.25">
      <c r="A24" s="231">
        <f>A23+1</f>
        <v>110</v>
      </c>
      <c r="B24" s="250"/>
      <c r="C24" s="249" t="s">
        <v>817</v>
      </c>
      <c r="D24" s="247">
        <f>SUM(D14:D23)</f>
        <v>16505287485</v>
      </c>
      <c r="E24" s="248"/>
      <c r="F24" s="247">
        <f>SUM(F14:F23)</f>
        <v>-213561871.78000668</v>
      </c>
      <c r="G24" s="247">
        <f>SUM(G14:G23)</f>
        <v>15434713280.457989</v>
      </c>
      <c r="H24" s="248"/>
      <c r="I24" s="247">
        <f>SUM(I14:I23)</f>
        <v>857012332.76200414</v>
      </c>
      <c r="J24" s="231">
        <f>A24</f>
        <v>110</v>
      </c>
    </row>
    <row r="25" spans="1:12" x14ac:dyDescent="0.25">
      <c r="A25" s="217"/>
      <c r="B25" s="217"/>
      <c r="C25" s="217"/>
      <c r="D25" s="246"/>
      <c r="E25" s="217"/>
      <c r="F25" s="217"/>
      <c r="G25" s="246"/>
      <c r="H25" s="217"/>
      <c r="I25" s="217"/>
      <c r="J25" s="217"/>
      <c r="K25" s="217"/>
      <c r="L25" s="217"/>
    </row>
    <row r="26" spans="1:12" x14ac:dyDescent="0.25">
      <c r="B26" s="85" t="s">
        <v>142</v>
      </c>
    </row>
    <row r="27" spans="1:12" x14ac:dyDescent="0.25">
      <c r="B27" s="245" t="s">
        <v>816</v>
      </c>
      <c r="C27" s="244"/>
      <c r="D27" s="244"/>
      <c r="E27" s="244"/>
      <c r="F27" s="244"/>
      <c r="G27" s="244"/>
      <c r="H27" s="244"/>
    </row>
    <row r="28" spans="1:12" ht="15" customHeight="1" x14ac:dyDescent="0.25">
      <c r="B28" s="245" t="s">
        <v>815</v>
      </c>
      <c r="C28" s="245"/>
      <c r="D28" s="245"/>
      <c r="E28" s="245"/>
      <c r="F28" s="245"/>
      <c r="G28" s="245"/>
      <c r="H28" s="245"/>
    </row>
    <row r="29" spans="1:12" x14ac:dyDescent="0.25">
      <c r="B29" s="245" t="s">
        <v>814</v>
      </c>
      <c r="C29" s="245"/>
      <c r="D29" s="245"/>
      <c r="E29" s="245"/>
      <c r="F29" s="245"/>
      <c r="G29" s="245"/>
      <c r="H29" s="245"/>
    </row>
    <row r="30" spans="1:12" ht="15" customHeight="1" x14ac:dyDescent="0.25">
      <c r="A30" s="52"/>
      <c r="B30"/>
      <c r="C30"/>
      <c r="D30"/>
      <c r="E30"/>
      <c r="F30"/>
      <c r="G30"/>
      <c r="H30"/>
    </row>
  </sheetData>
  <printOptions horizontalCentered="1"/>
  <pageMargins left="1" right="1" top="1" bottom="1" header="0.5" footer="0.5"/>
  <pageSetup scale="5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B6A2-AA18-46D4-BFD0-887BF9942E11}">
  <sheetPr>
    <tabColor rgb="FFC00000"/>
    <pageSetUpPr fitToPage="1"/>
  </sheetPr>
  <dimension ref="A1:Y137"/>
  <sheetViews>
    <sheetView workbookViewId="0">
      <selection sqref="A1:B1"/>
    </sheetView>
  </sheetViews>
  <sheetFormatPr defaultColWidth="8.7109375" defaultRowHeight="15" x14ac:dyDescent="0.25"/>
  <cols>
    <col min="1" max="1" width="6.7109375" style="119"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119" customWidth="1"/>
    <col min="19" max="19" width="8.7109375" customWidth="1"/>
    <col min="22" max="22" width="13.42578125" bestFit="1" customWidth="1"/>
    <col min="23" max="23" width="22.42578125" customWidth="1"/>
    <col min="24" max="24" width="15.42578125" bestFit="1" customWidth="1"/>
    <col min="25" max="25" width="11.7109375" bestFit="1" customWidth="1"/>
  </cols>
  <sheetData>
    <row r="1" spans="1:18" x14ac:dyDescent="0.25">
      <c r="B1" s="17" t="s">
        <v>53</v>
      </c>
      <c r="C1" s="17"/>
      <c r="F1" s="265"/>
      <c r="J1" s="43"/>
      <c r="O1" s="6"/>
      <c r="P1" s="79" t="s">
        <v>409</v>
      </c>
      <c r="Q1" s="6"/>
    </row>
    <row r="2" spans="1:18" x14ac:dyDescent="0.25">
      <c r="B2" s="244" t="s">
        <v>370</v>
      </c>
      <c r="C2" s="98"/>
      <c r="J2" s="43"/>
      <c r="O2" s="79"/>
      <c r="P2" s="6"/>
      <c r="Q2" s="6"/>
    </row>
    <row r="3" spans="1:18" x14ac:dyDescent="0.25">
      <c r="A3" s="39"/>
      <c r="B3" s="263"/>
      <c r="R3" s="39"/>
    </row>
    <row r="4" spans="1:18" x14ac:dyDescent="0.25">
      <c r="B4" s="90" t="s">
        <v>943</v>
      </c>
      <c r="C4" s="90"/>
      <c r="D4" s="41"/>
      <c r="E4" s="41"/>
      <c r="F4" s="41"/>
      <c r="G4" s="41"/>
      <c r="H4" s="41"/>
      <c r="I4" s="41"/>
      <c r="J4" s="41"/>
      <c r="K4" s="41"/>
      <c r="L4" s="41"/>
      <c r="M4" s="41"/>
      <c r="N4" s="41"/>
      <c r="O4" s="41"/>
      <c r="P4" s="41"/>
      <c r="Q4" s="41"/>
    </row>
    <row r="5" spans="1:18" x14ac:dyDescent="0.25">
      <c r="A5" s="6"/>
      <c r="B5" s="276" t="s">
        <v>942</v>
      </c>
      <c r="C5" s="43"/>
      <c r="I5" s="43"/>
      <c r="J5" s="119"/>
      <c r="K5" s="304"/>
    </row>
    <row r="6" spans="1:18" x14ac:dyDescent="0.25">
      <c r="A6" s="6"/>
      <c r="B6" s="43"/>
      <c r="C6" s="43"/>
      <c r="I6" s="43"/>
      <c r="J6" s="119"/>
      <c r="K6" s="304"/>
    </row>
    <row r="7" spans="1:18" x14ac:dyDescent="0.25">
      <c r="A7" s="6"/>
      <c r="D7" s="104" t="s">
        <v>542</v>
      </c>
      <c r="E7" s="104" t="s">
        <v>541</v>
      </c>
      <c r="F7" s="104" t="s">
        <v>540</v>
      </c>
      <c r="G7" s="104" t="s">
        <v>539</v>
      </c>
      <c r="H7" s="104" t="s">
        <v>564</v>
      </c>
      <c r="I7" s="104" t="s">
        <v>563</v>
      </c>
      <c r="J7" s="104" t="s">
        <v>562</v>
      </c>
      <c r="K7" s="104" t="s">
        <v>592</v>
      </c>
      <c r="L7" s="104" t="s">
        <v>591</v>
      </c>
      <c r="M7" s="104" t="s">
        <v>735</v>
      </c>
      <c r="N7" s="104" t="s">
        <v>734</v>
      </c>
      <c r="O7" s="104" t="s">
        <v>733</v>
      </c>
      <c r="P7" s="104" t="s">
        <v>732</v>
      </c>
      <c r="Q7" s="104"/>
    </row>
    <row r="8" spans="1:18" ht="30" x14ac:dyDescent="0.25">
      <c r="B8" s="6"/>
      <c r="C8" s="6"/>
      <c r="D8" s="303" t="s">
        <v>941</v>
      </c>
      <c r="E8" s="303" t="s">
        <v>941</v>
      </c>
      <c r="F8" s="303" t="s">
        <v>941</v>
      </c>
      <c r="G8" s="303" t="s">
        <v>941</v>
      </c>
      <c r="H8" s="303" t="s">
        <v>941</v>
      </c>
      <c r="I8" s="303" t="s">
        <v>941</v>
      </c>
      <c r="J8" s="303" t="s">
        <v>941</v>
      </c>
      <c r="K8" s="303" t="s">
        <v>941</v>
      </c>
      <c r="L8" s="303" t="s">
        <v>941</v>
      </c>
      <c r="M8" s="303" t="s">
        <v>941</v>
      </c>
      <c r="N8" s="303" t="s">
        <v>941</v>
      </c>
      <c r="O8" s="303" t="s">
        <v>941</v>
      </c>
      <c r="P8" s="278" t="s">
        <v>921</v>
      </c>
      <c r="Q8" s="283"/>
    </row>
    <row r="9" spans="1:18" x14ac:dyDescent="0.25">
      <c r="B9" s="6"/>
      <c r="C9" s="6"/>
      <c r="H9" s="302"/>
      <c r="N9" s="119"/>
      <c r="P9" s="119"/>
      <c r="Q9" s="119"/>
    </row>
    <row r="10" spans="1:18" x14ac:dyDescent="0.25">
      <c r="C10" s="139" t="s">
        <v>920</v>
      </c>
      <c r="D10" s="240">
        <v>350.01</v>
      </c>
      <c r="E10" s="240">
        <v>350.02</v>
      </c>
      <c r="F10" s="240">
        <v>352.01</v>
      </c>
      <c r="G10" s="240">
        <v>352.02</v>
      </c>
      <c r="H10" s="240">
        <v>353.01</v>
      </c>
      <c r="I10" s="240">
        <v>353.02</v>
      </c>
      <c r="J10" s="240">
        <v>354</v>
      </c>
      <c r="K10" s="240">
        <v>355</v>
      </c>
      <c r="L10" s="240">
        <v>356</v>
      </c>
      <c r="M10" s="240">
        <v>357</v>
      </c>
      <c r="N10" s="240">
        <v>358</v>
      </c>
      <c r="O10" s="240">
        <v>359</v>
      </c>
    </row>
    <row r="11" spans="1:18" x14ac:dyDescent="0.25">
      <c r="A11" s="39" t="s">
        <v>100</v>
      </c>
      <c r="B11" s="39" t="s">
        <v>533</v>
      </c>
      <c r="C11" s="39" t="s">
        <v>555</v>
      </c>
      <c r="D11" s="104" t="s">
        <v>919</v>
      </c>
      <c r="E11" s="104" t="s">
        <v>918</v>
      </c>
      <c r="F11" s="104" t="s">
        <v>917</v>
      </c>
      <c r="G11" s="104" t="s">
        <v>916</v>
      </c>
      <c r="H11" s="104" t="s">
        <v>915</v>
      </c>
      <c r="I11" s="104" t="s">
        <v>914</v>
      </c>
      <c r="J11" s="104" t="s">
        <v>913</v>
      </c>
      <c r="K11" s="104" t="s">
        <v>912</v>
      </c>
      <c r="L11" s="104" t="s">
        <v>911</v>
      </c>
      <c r="M11" s="104" t="s">
        <v>910</v>
      </c>
      <c r="N11" s="104" t="s">
        <v>909</v>
      </c>
      <c r="O11" s="104" t="s">
        <v>908</v>
      </c>
      <c r="P11" s="39" t="s">
        <v>515</v>
      </c>
      <c r="Q11" s="39" t="s">
        <v>155</v>
      </c>
      <c r="R11" s="39" t="s">
        <v>100</v>
      </c>
    </row>
    <row r="12" spans="1:18" x14ac:dyDescent="0.25">
      <c r="A12" s="231">
        <v>100</v>
      </c>
      <c r="B12" s="276" t="s">
        <v>517</v>
      </c>
      <c r="C12" s="275">
        <v>2021</v>
      </c>
      <c r="D12" s="274">
        <v>82791681</v>
      </c>
      <c r="E12" s="274">
        <v>207603618.5</v>
      </c>
      <c r="F12" s="274">
        <v>358808307.62</v>
      </c>
      <c r="G12" s="274">
        <v>108679506</v>
      </c>
      <c r="H12" s="274">
        <v>7520649423</v>
      </c>
      <c r="I12" s="274">
        <v>29970958</v>
      </c>
      <c r="J12" s="274">
        <v>1040283564</v>
      </c>
      <c r="K12" s="274">
        <v>2159592516</v>
      </c>
      <c r="L12" s="274">
        <v>2220460216.4000001</v>
      </c>
      <c r="M12" s="274">
        <v>518614161</v>
      </c>
      <c r="N12" s="274">
        <v>281575116</v>
      </c>
      <c r="O12" s="274">
        <v>164012734.81999999</v>
      </c>
      <c r="P12" s="33">
        <v>14693041802.339998</v>
      </c>
      <c r="Q12" s="288" t="s">
        <v>940</v>
      </c>
      <c r="R12" s="231">
        <v>100</v>
      </c>
    </row>
    <row r="13" spans="1:18" x14ac:dyDescent="0.25">
      <c r="A13" s="231">
        <v>101</v>
      </c>
      <c r="B13" s="276" t="s">
        <v>528</v>
      </c>
      <c r="C13" s="275">
        <v>2022</v>
      </c>
      <c r="D13" s="274">
        <v>82577551.905907616</v>
      </c>
      <c r="E13" s="274">
        <v>207874980.81135201</v>
      </c>
      <c r="F13" s="274">
        <v>358847914.37617564</v>
      </c>
      <c r="G13" s="274">
        <v>108687615.13396175</v>
      </c>
      <c r="H13" s="274">
        <v>7505568594.3034058</v>
      </c>
      <c r="I13" s="274">
        <v>29970957.801060136</v>
      </c>
      <c r="J13" s="274">
        <v>1040573464.1893724</v>
      </c>
      <c r="K13" s="274">
        <v>2199763002.4644198</v>
      </c>
      <c r="L13" s="274">
        <v>2237424578.2778831</v>
      </c>
      <c r="M13" s="274">
        <v>518627563.0973767</v>
      </c>
      <c r="N13" s="274">
        <v>281579879.40148246</v>
      </c>
      <c r="O13" s="274">
        <v>163755390.7731185</v>
      </c>
      <c r="P13" s="33">
        <v>14735251492.535515</v>
      </c>
      <c r="Q13" s="288" t="s">
        <v>939</v>
      </c>
      <c r="R13" s="231">
        <v>101</v>
      </c>
    </row>
    <row r="14" spans="1:18" x14ac:dyDescent="0.25">
      <c r="A14" s="231">
        <v>102</v>
      </c>
      <c r="B14" s="276" t="s">
        <v>527</v>
      </c>
      <c r="C14" s="275">
        <v>2022</v>
      </c>
      <c r="D14" s="274">
        <v>82672188.414249897</v>
      </c>
      <c r="E14" s="274">
        <v>208060327.516496</v>
      </c>
      <c r="F14" s="274">
        <v>357510747.81970656</v>
      </c>
      <c r="G14" s="274">
        <v>108699165.40668024</v>
      </c>
      <c r="H14" s="274">
        <v>7527088815.8892088</v>
      </c>
      <c r="I14" s="274">
        <v>29971861.302356493</v>
      </c>
      <c r="J14" s="274">
        <v>1031030509.8567929</v>
      </c>
      <c r="K14" s="274">
        <v>2216818680.9279819</v>
      </c>
      <c r="L14" s="274">
        <v>2270188196.9794989</v>
      </c>
      <c r="M14" s="274">
        <v>518679441.14471889</v>
      </c>
      <c r="N14" s="274">
        <v>281582963.86536783</v>
      </c>
      <c r="O14" s="274">
        <v>163999211.36704993</v>
      </c>
      <c r="P14" s="33">
        <v>14796302110.490108</v>
      </c>
      <c r="Q14" s="288" t="s">
        <v>938</v>
      </c>
      <c r="R14" s="231">
        <v>102</v>
      </c>
    </row>
    <row r="15" spans="1:18" x14ac:dyDescent="0.25">
      <c r="A15" s="231">
        <v>103</v>
      </c>
      <c r="B15" s="276" t="s">
        <v>526</v>
      </c>
      <c r="C15" s="275">
        <v>2022</v>
      </c>
      <c r="D15" s="274">
        <v>84157077.562096968</v>
      </c>
      <c r="E15" s="274">
        <v>208216143.693701</v>
      </c>
      <c r="F15" s="274">
        <v>357613276.68323696</v>
      </c>
      <c r="G15" s="274">
        <v>108847591.12939875</v>
      </c>
      <c r="H15" s="274">
        <v>7535403491.4973431</v>
      </c>
      <c r="I15" s="274">
        <v>29971859.725183286</v>
      </c>
      <c r="J15" s="274">
        <v>1035528210.0252358</v>
      </c>
      <c r="K15" s="274">
        <v>2223432246.0709896</v>
      </c>
      <c r="L15" s="274">
        <v>2259030407.1959338</v>
      </c>
      <c r="M15" s="274">
        <v>518742880.83432019</v>
      </c>
      <c r="N15" s="274">
        <v>281377511.53100133</v>
      </c>
      <c r="O15" s="274">
        <v>166098293.37098131</v>
      </c>
      <c r="P15" s="33">
        <v>14808418989.319424</v>
      </c>
      <c r="Q15" s="288" t="s">
        <v>937</v>
      </c>
      <c r="R15" s="231">
        <v>103</v>
      </c>
    </row>
    <row r="16" spans="1:18" x14ac:dyDescent="0.25">
      <c r="A16" s="231">
        <v>104</v>
      </c>
      <c r="B16" s="276" t="s">
        <v>525</v>
      </c>
      <c r="C16" s="275">
        <v>2022</v>
      </c>
      <c r="D16" s="274">
        <v>91230008.842078462</v>
      </c>
      <c r="E16" s="274">
        <v>208435817.09649003</v>
      </c>
      <c r="F16" s="274">
        <v>357884768.72676766</v>
      </c>
      <c r="G16" s="274">
        <v>109762202.67211725</v>
      </c>
      <c r="H16" s="274">
        <v>7567181827.2151108</v>
      </c>
      <c r="I16" s="274">
        <v>29953151.106955539</v>
      </c>
      <c r="J16" s="274">
        <v>1033072882.8642657</v>
      </c>
      <c r="K16" s="274">
        <v>2246318038.6822858</v>
      </c>
      <c r="L16" s="274">
        <v>2294881361.7260427</v>
      </c>
      <c r="M16" s="274">
        <v>521354051.27145767</v>
      </c>
      <c r="N16" s="274">
        <v>281751235.969446</v>
      </c>
      <c r="O16" s="274">
        <v>167073930.01491261</v>
      </c>
      <c r="P16" s="33">
        <v>14908899276.187931</v>
      </c>
      <c r="Q16" s="288" t="s">
        <v>936</v>
      </c>
      <c r="R16" s="231">
        <v>104</v>
      </c>
    </row>
    <row r="17" spans="1:19" x14ac:dyDescent="0.25">
      <c r="A17" s="231">
        <v>105</v>
      </c>
      <c r="B17" s="276" t="s">
        <v>524</v>
      </c>
      <c r="C17" s="275">
        <v>2022</v>
      </c>
      <c r="D17" s="274">
        <v>93530277.08133626</v>
      </c>
      <c r="E17" s="274">
        <v>208566555.272971</v>
      </c>
      <c r="F17" s="274">
        <v>357945667.59029841</v>
      </c>
      <c r="G17" s="274">
        <v>110509860.80483575</v>
      </c>
      <c r="H17" s="274">
        <v>7592358949.7312794</v>
      </c>
      <c r="I17" s="274">
        <v>29953153.76936359</v>
      </c>
      <c r="J17" s="274">
        <v>1020734460.8323443</v>
      </c>
      <c r="K17" s="274">
        <v>2258170186.704792</v>
      </c>
      <c r="L17" s="274">
        <v>2345155031.017004</v>
      </c>
      <c r="M17" s="274">
        <v>521187036.65313375</v>
      </c>
      <c r="N17" s="274">
        <v>281816274.70078993</v>
      </c>
      <c r="O17" s="274">
        <v>167690783.91884392</v>
      </c>
      <c r="P17" s="33">
        <v>14987618238.076992</v>
      </c>
      <c r="Q17" s="288" t="s">
        <v>935</v>
      </c>
      <c r="R17" s="231">
        <v>105</v>
      </c>
    </row>
    <row r="18" spans="1:19" x14ac:dyDescent="0.25">
      <c r="A18" s="231">
        <v>106</v>
      </c>
      <c r="B18" s="276" t="s">
        <v>729</v>
      </c>
      <c r="C18" s="275">
        <v>2022</v>
      </c>
      <c r="D18" s="274">
        <v>93664341.824681297</v>
      </c>
      <c r="E18" s="274">
        <v>208604907.05843699</v>
      </c>
      <c r="F18" s="274">
        <v>357993788.69382918</v>
      </c>
      <c r="G18" s="274">
        <v>112501840.99755424</v>
      </c>
      <c r="H18" s="274">
        <v>7580183703.2912216</v>
      </c>
      <c r="I18" s="274">
        <v>29953163.650693912</v>
      </c>
      <c r="J18" s="274">
        <v>1021729367.6499394</v>
      </c>
      <c r="K18" s="274">
        <v>2276063754.2983184</v>
      </c>
      <c r="L18" s="274">
        <v>2366541681.0864911</v>
      </c>
      <c r="M18" s="274">
        <v>523561071.20463145</v>
      </c>
      <c r="N18" s="274">
        <v>282026042.15324968</v>
      </c>
      <c r="O18" s="274">
        <v>168848074.58277529</v>
      </c>
      <c r="P18" s="33">
        <v>15021671736.491823</v>
      </c>
      <c r="Q18" s="288" t="s">
        <v>934</v>
      </c>
      <c r="R18" s="231">
        <v>106</v>
      </c>
    </row>
    <row r="19" spans="1:19" x14ac:dyDescent="0.25">
      <c r="A19" s="231">
        <v>107</v>
      </c>
      <c r="B19" s="276" t="s">
        <v>522</v>
      </c>
      <c r="C19" s="275">
        <v>2022</v>
      </c>
      <c r="D19" s="274">
        <v>93792817.853197455</v>
      </c>
      <c r="E19" s="274">
        <v>208611505.024243</v>
      </c>
      <c r="F19" s="274">
        <v>358077388.69735992</v>
      </c>
      <c r="G19" s="274">
        <v>113738931.06027274</v>
      </c>
      <c r="H19" s="274">
        <v>7586821011.2416553</v>
      </c>
      <c r="I19" s="274">
        <v>29969046.341837659</v>
      </c>
      <c r="J19" s="274">
        <v>1023870118.7665565</v>
      </c>
      <c r="K19" s="274">
        <v>2290759266.5602622</v>
      </c>
      <c r="L19" s="274">
        <v>2394660172.670145</v>
      </c>
      <c r="M19" s="274">
        <v>523548941.62615621</v>
      </c>
      <c r="N19" s="274">
        <v>282390332.51699901</v>
      </c>
      <c r="O19" s="274">
        <v>169260720.89670661</v>
      </c>
      <c r="P19" s="33">
        <v>15075500253.255392</v>
      </c>
      <c r="Q19" s="288" t="s">
        <v>933</v>
      </c>
      <c r="R19" s="231">
        <v>107</v>
      </c>
    </row>
    <row r="20" spans="1:19" x14ac:dyDescent="0.25">
      <c r="A20" s="231">
        <v>108</v>
      </c>
      <c r="B20" s="276" t="s">
        <v>521</v>
      </c>
      <c r="C20" s="275">
        <v>2022</v>
      </c>
      <c r="D20" s="274">
        <v>93915027.84133555</v>
      </c>
      <c r="E20" s="274">
        <v>208672582.75999802</v>
      </c>
      <c r="F20" s="274">
        <v>358129849.56089056</v>
      </c>
      <c r="G20" s="274">
        <v>114668504.00299124</v>
      </c>
      <c r="H20" s="274">
        <v>7631060451.7396908</v>
      </c>
      <c r="I20" s="274">
        <v>29969056.503840648</v>
      </c>
      <c r="J20" s="274">
        <v>1024735530.4674644</v>
      </c>
      <c r="K20" s="274">
        <v>2305147895.7851868</v>
      </c>
      <c r="L20" s="274">
        <v>2430468573.2593961</v>
      </c>
      <c r="M20" s="274">
        <v>523630103.02631378</v>
      </c>
      <c r="N20" s="274">
        <v>282852276.94405925</v>
      </c>
      <c r="O20" s="274">
        <v>170473489.69063801</v>
      </c>
      <c r="P20" s="33">
        <v>15173723341.581804</v>
      </c>
      <c r="Q20" s="288" t="s">
        <v>932</v>
      </c>
      <c r="R20" s="231">
        <v>108</v>
      </c>
    </row>
    <row r="21" spans="1:19" x14ac:dyDescent="0.25">
      <c r="A21" s="231">
        <v>109</v>
      </c>
      <c r="B21" s="276" t="s">
        <v>520</v>
      </c>
      <c r="C21" s="275">
        <v>2022</v>
      </c>
      <c r="D21" s="274">
        <v>93628436.840274349</v>
      </c>
      <c r="E21" s="274">
        <v>208794252.11015499</v>
      </c>
      <c r="F21" s="274">
        <v>358369223.61442077</v>
      </c>
      <c r="G21" s="274">
        <v>120944453.03570974</v>
      </c>
      <c r="H21" s="274">
        <v>7651866011.5389347</v>
      </c>
      <c r="I21" s="274">
        <v>29969059.944807254</v>
      </c>
      <c r="J21" s="274">
        <v>1018795888.3808694</v>
      </c>
      <c r="K21" s="274">
        <v>2322224024.9540863</v>
      </c>
      <c r="L21" s="274">
        <v>2453793047.0736499</v>
      </c>
      <c r="M21" s="274">
        <v>523656823.51236111</v>
      </c>
      <c r="N21" s="274">
        <v>281899075.02571929</v>
      </c>
      <c r="O21" s="274">
        <v>173032212.40456933</v>
      </c>
      <c r="P21" s="33">
        <v>15236972508.435558</v>
      </c>
      <c r="Q21" s="288" t="s">
        <v>931</v>
      </c>
      <c r="R21" s="231">
        <v>109</v>
      </c>
    </row>
    <row r="22" spans="1:19" x14ac:dyDescent="0.25">
      <c r="A22" s="231">
        <v>110</v>
      </c>
      <c r="B22" s="276" t="s">
        <v>519</v>
      </c>
      <c r="C22" s="275">
        <v>2022</v>
      </c>
      <c r="D22" s="274">
        <v>93704294.055954903</v>
      </c>
      <c r="E22" s="274">
        <v>208832588.82015198</v>
      </c>
      <c r="F22" s="274">
        <v>358425283.19795161</v>
      </c>
      <c r="G22" s="274">
        <v>119578713.23842822</v>
      </c>
      <c r="H22" s="274">
        <v>7650350796.1740532</v>
      </c>
      <c r="I22" s="274">
        <v>29969062.826013256</v>
      </c>
      <c r="J22" s="274">
        <v>1030651488.8532519</v>
      </c>
      <c r="K22" s="274">
        <v>2347675491.4061041</v>
      </c>
      <c r="L22" s="274">
        <v>2464709855.2405801</v>
      </c>
      <c r="M22" s="274">
        <v>523684550.84255058</v>
      </c>
      <c r="N22" s="274">
        <v>281836327.93529505</v>
      </c>
      <c r="O22" s="274">
        <v>177276016.96850061</v>
      </c>
      <c r="P22" s="33">
        <v>15286694469.558836</v>
      </c>
      <c r="Q22" s="288" t="s">
        <v>930</v>
      </c>
      <c r="R22" s="231">
        <v>110</v>
      </c>
    </row>
    <row r="23" spans="1:19" x14ac:dyDescent="0.25">
      <c r="A23" s="231">
        <v>111</v>
      </c>
      <c r="B23" s="276" t="s">
        <v>518</v>
      </c>
      <c r="C23" s="275">
        <v>2022</v>
      </c>
      <c r="D23" s="274">
        <v>93773774.250041291</v>
      </c>
      <c r="E23" s="274">
        <v>208827233.39095399</v>
      </c>
      <c r="F23" s="274">
        <v>358579040.60148227</v>
      </c>
      <c r="G23" s="274">
        <v>121212882.36114672</v>
      </c>
      <c r="H23" s="274">
        <v>7646626589.1278362</v>
      </c>
      <c r="I23" s="274">
        <v>29969066.74737367</v>
      </c>
      <c r="J23" s="274">
        <v>1047470555.6783118</v>
      </c>
      <c r="K23" s="274">
        <v>2364958486.3119664</v>
      </c>
      <c r="L23" s="274">
        <v>2502536461.9275599</v>
      </c>
      <c r="M23" s="274">
        <v>523685381.18654853</v>
      </c>
      <c r="N23" s="274">
        <v>281866888.71243757</v>
      </c>
      <c r="O23" s="274">
        <v>177598724.68243182</v>
      </c>
      <c r="P23" s="33">
        <v>15357105084.978088</v>
      </c>
      <c r="Q23" s="288" t="s">
        <v>929</v>
      </c>
      <c r="R23" s="231">
        <v>111</v>
      </c>
      <c r="S23" s="288"/>
    </row>
    <row r="24" spans="1:19" x14ac:dyDescent="0.25">
      <c r="A24" s="231">
        <v>112</v>
      </c>
      <c r="B24" s="273" t="s">
        <v>517</v>
      </c>
      <c r="C24" s="272">
        <v>2022</v>
      </c>
      <c r="D24" s="271">
        <v>94304454.074713677</v>
      </c>
      <c r="E24" s="271">
        <v>209657526.13782299</v>
      </c>
      <c r="F24" s="271">
        <v>358799132.98501235</v>
      </c>
      <c r="G24" s="271">
        <v>125371515.78386503</v>
      </c>
      <c r="H24" s="271">
        <v>7696755724.048893</v>
      </c>
      <c r="I24" s="271">
        <v>29969069.586312342</v>
      </c>
      <c r="J24" s="271">
        <v>1062242405.8880787</v>
      </c>
      <c r="K24" s="271">
        <v>2381845833.3490334</v>
      </c>
      <c r="L24" s="271">
        <v>2530297731.0237799</v>
      </c>
      <c r="M24" s="271">
        <v>523695481.2628119</v>
      </c>
      <c r="N24" s="271">
        <v>281894975.36176646</v>
      </c>
      <c r="O24" s="271">
        <v>185193908.42636353</v>
      </c>
      <c r="P24" s="271">
        <v>15480027757.928452</v>
      </c>
      <c r="Q24" s="288" t="s">
        <v>928</v>
      </c>
      <c r="R24" s="231">
        <v>112</v>
      </c>
      <c r="S24" s="288"/>
    </row>
    <row r="25" spans="1:19" x14ac:dyDescent="0.25">
      <c r="A25" s="231">
        <v>113</v>
      </c>
      <c r="B25" s="290" t="s">
        <v>907</v>
      </c>
      <c r="C25" s="266"/>
      <c r="D25" s="289">
        <v>90287840.888143674</v>
      </c>
      <c r="E25" s="289">
        <v>208519849.09175169</v>
      </c>
      <c r="F25" s="289">
        <v>358229568.47439474</v>
      </c>
      <c r="G25" s="289">
        <v>114092521.66361243</v>
      </c>
      <c r="H25" s="289">
        <v>7591685799.1383562</v>
      </c>
      <c r="I25" s="289">
        <v>29966112.86967675</v>
      </c>
      <c r="J25" s="289">
        <v>1033132188.2655756</v>
      </c>
      <c r="K25" s="289">
        <v>2276366878.731956</v>
      </c>
      <c r="L25" s="289">
        <v>2366934408.7598433</v>
      </c>
      <c r="M25" s="289">
        <v>521743652.8201831</v>
      </c>
      <c r="N25" s="289">
        <v>281880684.62443185</v>
      </c>
      <c r="O25" s="289">
        <v>170331807.07053012</v>
      </c>
      <c r="P25" s="289">
        <v>15043171312.398457</v>
      </c>
      <c r="Q25" s="288"/>
      <c r="R25" s="231">
        <v>113</v>
      </c>
      <c r="S25" s="288"/>
    </row>
    <row r="26" spans="1:19" x14ac:dyDescent="0.25">
      <c r="A26" s="137"/>
      <c r="B26" s="43"/>
      <c r="C26" s="43"/>
      <c r="D26" s="43"/>
      <c r="E26" s="43"/>
      <c r="F26" s="43"/>
      <c r="G26" s="43"/>
      <c r="H26" s="43"/>
      <c r="I26" s="43"/>
      <c r="J26" s="43"/>
      <c r="K26" s="43"/>
      <c r="L26" s="43"/>
      <c r="M26" s="43"/>
      <c r="R26" s="231"/>
    </row>
    <row r="27" spans="1:19" x14ac:dyDescent="0.25">
      <c r="A27" s="137"/>
      <c r="B27" s="43"/>
      <c r="C27" s="43"/>
      <c r="D27" s="43"/>
      <c r="E27" s="43"/>
      <c r="F27" s="43"/>
      <c r="G27" s="43"/>
      <c r="H27" s="43"/>
      <c r="I27" s="43"/>
      <c r="J27" s="43"/>
      <c r="K27" s="43"/>
      <c r="L27" s="43"/>
      <c r="M27" s="43"/>
      <c r="R27" s="231"/>
    </row>
    <row r="28" spans="1:19" x14ac:dyDescent="0.25">
      <c r="B28" s="90" t="s">
        <v>927</v>
      </c>
      <c r="C28" s="90"/>
      <c r="D28" s="40"/>
      <c r="E28" s="41"/>
      <c r="F28" s="41"/>
      <c r="G28" s="40"/>
      <c r="H28" s="40"/>
      <c r="I28" s="40"/>
      <c r="J28" s="40"/>
      <c r="K28" s="40"/>
      <c r="L28" s="40"/>
      <c r="M28" s="40"/>
      <c r="N28" s="41"/>
      <c r="O28" s="41"/>
      <c r="P28" s="41"/>
      <c r="Q28" s="41"/>
    </row>
    <row r="29" spans="1:19" x14ac:dyDescent="0.25">
      <c r="B29" s="276" t="s">
        <v>926</v>
      </c>
      <c r="C29" s="17"/>
      <c r="D29" s="43"/>
      <c r="G29" s="43"/>
      <c r="H29" s="43"/>
      <c r="I29" s="43"/>
      <c r="J29" s="43"/>
      <c r="K29" s="43"/>
      <c r="L29" s="43"/>
      <c r="M29" s="43"/>
    </row>
    <row r="30" spans="1:19" x14ac:dyDescent="0.25">
      <c r="B30" t="s">
        <v>925</v>
      </c>
      <c r="C30" s="17"/>
      <c r="D30" s="43"/>
      <c r="G30" s="43"/>
      <c r="H30" s="43"/>
      <c r="I30" s="43"/>
      <c r="J30" s="43"/>
      <c r="K30" s="43"/>
      <c r="L30" s="43"/>
      <c r="M30" s="43"/>
    </row>
    <row r="31" spans="1:19" x14ac:dyDescent="0.25">
      <c r="C31" s="17"/>
      <c r="D31" s="43"/>
      <c r="G31" s="43"/>
      <c r="H31" s="43"/>
      <c r="I31" s="43"/>
      <c r="J31" s="43"/>
      <c r="K31" s="43"/>
      <c r="L31" s="43"/>
      <c r="M31" s="43"/>
    </row>
    <row r="32" spans="1:19" x14ac:dyDescent="0.25">
      <c r="A32" s="6"/>
      <c r="D32" s="104" t="s">
        <v>542</v>
      </c>
      <c r="E32" s="104" t="s">
        <v>541</v>
      </c>
      <c r="F32" s="104" t="s">
        <v>540</v>
      </c>
      <c r="G32" s="104" t="s">
        <v>539</v>
      </c>
      <c r="H32" s="104" t="s">
        <v>564</v>
      </c>
      <c r="I32" s="104" t="s">
        <v>563</v>
      </c>
      <c r="J32" s="104" t="s">
        <v>562</v>
      </c>
      <c r="K32" s="104" t="s">
        <v>592</v>
      </c>
      <c r="L32" s="104" t="s">
        <v>591</v>
      </c>
      <c r="M32" s="104" t="s">
        <v>735</v>
      </c>
      <c r="N32" s="104" t="s">
        <v>734</v>
      </c>
      <c r="O32" s="104" t="s">
        <v>733</v>
      </c>
      <c r="P32" s="104" t="s">
        <v>732</v>
      </c>
      <c r="Q32" s="104"/>
    </row>
    <row r="33" spans="1:25" x14ac:dyDescent="0.25">
      <c r="B33" s="6"/>
      <c r="C33" s="6"/>
      <c r="D33" s="299"/>
      <c r="E33" s="299"/>
      <c r="F33" s="299"/>
      <c r="G33" s="299"/>
      <c r="H33" s="299"/>
      <c r="I33" s="299"/>
      <c r="J33" s="299"/>
      <c r="K33" s="299"/>
      <c r="L33" s="299"/>
      <c r="M33" s="299"/>
      <c r="N33" s="299"/>
      <c r="O33" s="299"/>
      <c r="P33" s="278" t="s">
        <v>921</v>
      </c>
      <c r="Q33" s="119"/>
    </row>
    <row r="34" spans="1:25" x14ac:dyDescent="0.25">
      <c r="B34" s="6"/>
      <c r="C34" s="6"/>
      <c r="P34" s="119"/>
      <c r="Q34" s="119"/>
    </row>
    <row r="35" spans="1:25" x14ac:dyDescent="0.25">
      <c r="A35" s="231"/>
      <c r="B35" s="231"/>
      <c r="C35" s="139" t="s">
        <v>920</v>
      </c>
      <c r="D35" s="240">
        <v>350.01</v>
      </c>
      <c r="E35" s="240">
        <v>350.02</v>
      </c>
      <c r="F35" s="240">
        <v>352.01</v>
      </c>
      <c r="G35" s="240">
        <v>352.02</v>
      </c>
      <c r="H35" s="240">
        <v>353.01</v>
      </c>
      <c r="I35" s="240">
        <v>353.02</v>
      </c>
      <c r="J35" s="240">
        <v>354</v>
      </c>
      <c r="K35" s="240">
        <v>355</v>
      </c>
      <c r="L35" s="240">
        <v>356</v>
      </c>
      <c r="M35" s="240">
        <v>357</v>
      </c>
      <c r="N35" s="240">
        <v>358</v>
      </c>
      <c r="O35" s="240">
        <v>359</v>
      </c>
    </row>
    <row r="36" spans="1:25" x14ac:dyDescent="0.25">
      <c r="A36" s="39" t="s">
        <v>100</v>
      </c>
      <c r="B36" s="39" t="s">
        <v>533</v>
      </c>
      <c r="C36" s="39" t="s">
        <v>555</v>
      </c>
      <c r="D36" s="104" t="s">
        <v>919</v>
      </c>
      <c r="E36" s="104" t="s">
        <v>918</v>
      </c>
      <c r="F36" s="104" t="s">
        <v>917</v>
      </c>
      <c r="G36" s="104" t="s">
        <v>916</v>
      </c>
      <c r="H36" s="104" t="s">
        <v>915</v>
      </c>
      <c r="I36" s="104" t="s">
        <v>914</v>
      </c>
      <c r="J36" s="104" t="s">
        <v>913</v>
      </c>
      <c r="K36" s="104" t="s">
        <v>912</v>
      </c>
      <c r="L36" s="104" t="s">
        <v>911</v>
      </c>
      <c r="M36" s="104" t="s">
        <v>910</v>
      </c>
      <c r="N36" s="104" t="s">
        <v>909</v>
      </c>
      <c r="O36" s="104" t="s">
        <v>908</v>
      </c>
      <c r="P36" s="39" t="s">
        <v>515</v>
      </c>
      <c r="Q36" s="39"/>
      <c r="R36" s="39" t="s">
        <v>100</v>
      </c>
    </row>
    <row r="37" spans="1:25" x14ac:dyDescent="0.25">
      <c r="A37" s="231">
        <v>200</v>
      </c>
      <c r="B37" s="276" t="s">
        <v>517</v>
      </c>
      <c r="C37" s="275">
        <v>2021</v>
      </c>
      <c r="D37" s="281">
        <v>53064227</v>
      </c>
      <c r="E37" s="295">
        <v>98880761.5</v>
      </c>
      <c r="F37" s="281">
        <v>151151509</v>
      </c>
      <c r="G37" s="281">
        <v>34486743</v>
      </c>
      <c r="H37" s="301">
        <v>2802441703</v>
      </c>
      <c r="I37" s="281">
        <v>4821603</v>
      </c>
      <c r="J37" s="281">
        <v>536643388</v>
      </c>
      <c r="K37" s="281">
        <v>142382009</v>
      </c>
      <c r="L37" s="295">
        <v>766456891.25760448</v>
      </c>
      <c r="M37" s="281">
        <v>351675577</v>
      </c>
      <c r="N37" s="281">
        <v>116938830</v>
      </c>
      <c r="O37" s="295">
        <v>69140149.370000005</v>
      </c>
      <c r="P37" s="33">
        <v>5128083391.1276045</v>
      </c>
      <c r="Q37" s="288"/>
      <c r="R37" s="231">
        <v>200</v>
      </c>
      <c r="V37" s="53"/>
      <c r="W37" s="53"/>
      <c r="X37" s="53"/>
      <c r="Y37" s="53"/>
    </row>
    <row r="38" spans="1:25" x14ac:dyDescent="0.25">
      <c r="A38" s="231">
        <v>201</v>
      </c>
      <c r="B38" s="276" t="s">
        <v>528</v>
      </c>
      <c r="C38" s="275">
        <v>2022</v>
      </c>
      <c r="D38" s="287">
        <v>52957390.403512634</v>
      </c>
      <c r="E38" s="295">
        <v>98987844.668718994</v>
      </c>
      <c r="F38" s="287">
        <v>143395810.25077766</v>
      </c>
      <c r="G38" s="287">
        <v>30903471.686060023</v>
      </c>
      <c r="H38" s="301">
        <v>2759174263.51652</v>
      </c>
      <c r="I38" s="287">
        <v>4736074.4974365346</v>
      </c>
      <c r="J38" s="287">
        <v>536654529.7683987</v>
      </c>
      <c r="K38" s="287">
        <v>160711907.58215371</v>
      </c>
      <c r="L38" s="295">
        <v>774706356.61546707</v>
      </c>
      <c r="M38" s="287">
        <v>351893844.7997728</v>
      </c>
      <c r="N38" s="287">
        <v>117158677.18215451</v>
      </c>
      <c r="O38" s="295">
        <v>69244880.206607401</v>
      </c>
      <c r="P38" s="33">
        <v>5100525051.1775818</v>
      </c>
      <c r="Q38" s="288"/>
      <c r="R38" s="231">
        <v>201</v>
      </c>
      <c r="V38" s="53"/>
      <c r="W38" s="53"/>
      <c r="X38" s="53"/>
      <c r="Y38" s="53"/>
    </row>
    <row r="39" spans="1:25" x14ac:dyDescent="0.25">
      <c r="A39" s="231">
        <v>202</v>
      </c>
      <c r="B39" s="276" t="s">
        <v>527</v>
      </c>
      <c r="C39" s="275">
        <v>2022</v>
      </c>
      <c r="D39" s="287">
        <v>52955358.565894075</v>
      </c>
      <c r="E39" s="295">
        <v>98996908.803239003</v>
      </c>
      <c r="F39" s="287">
        <v>142935427.74373358</v>
      </c>
      <c r="G39" s="287">
        <v>30905382.268166844</v>
      </c>
      <c r="H39" s="301">
        <v>2762068054.72194</v>
      </c>
      <c r="I39" s="287">
        <v>4736074.497530493</v>
      </c>
      <c r="J39" s="287">
        <v>530092661.49162394</v>
      </c>
      <c r="K39" s="287">
        <v>165587968.12043393</v>
      </c>
      <c r="L39" s="295">
        <v>796604030.69337296</v>
      </c>
      <c r="M39" s="287">
        <v>351944589.356794</v>
      </c>
      <c r="N39" s="287">
        <v>117160103.59676471</v>
      </c>
      <c r="O39" s="295">
        <v>69412415.279880509</v>
      </c>
      <c r="P39" s="33">
        <v>5123398975.1393738</v>
      </c>
      <c r="Q39" s="288"/>
      <c r="R39" s="231">
        <v>202</v>
      </c>
      <c r="V39" s="53"/>
      <c r="W39" s="53"/>
      <c r="X39" s="53"/>
      <c r="Y39" s="53"/>
    </row>
    <row r="40" spans="1:25" x14ac:dyDescent="0.25">
      <c r="A40" s="231">
        <v>203</v>
      </c>
      <c r="B40" s="276" t="s">
        <v>526</v>
      </c>
      <c r="C40" s="275">
        <v>2022</v>
      </c>
      <c r="D40" s="287">
        <v>53013368.090391532</v>
      </c>
      <c r="E40" s="295">
        <v>99051170.515213996</v>
      </c>
      <c r="F40" s="287">
        <v>142955454.62356898</v>
      </c>
      <c r="G40" s="287">
        <v>30908699.450273663</v>
      </c>
      <c r="H40" s="301">
        <v>2766819695.2456498</v>
      </c>
      <c r="I40" s="287">
        <v>4736074.4977353867</v>
      </c>
      <c r="J40" s="287">
        <v>530178663.55454105</v>
      </c>
      <c r="K40" s="287">
        <v>153874653.39984727</v>
      </c>
      <c r="L40" s="295">
        <v>798374419.87711799</v>
      </c>
      <c r="M40" s="287">
        <v>352005687.6074717</v>
      </c>
      <c r="N40" s="287">
        <v>117066074.55963218</v>
      </c>
      <c r="O40" s="295">
        <v>69839576.820239201</v>
      </c>
      <c r="P40" s="33">
        <v>5118823538.241683</v>
      </c>
      <c r="Q40" s="288"/>
      <c r="R40" s="231">
        <v>203</v>
      </c>
      <c r="V40" s="53"/>
      <c r="W40" s="53"/>
      <c r="X40" s="53"/>
      <c r="Y40" s="53"/>
    </row>
    <row r="41" spans="1:25" x14ac:dyDescent="0.25">
      <c r="A41" s="231">
        <v>204</v>
      </c>
      <c r="B41" s="276" t="s">
        <v>525</v>
      </c>
      <c r="C41" s="275">
        <v>2022</v>
      </c>
      <c r="D41" s="287">
        <v>60077409.857591867</v>
      </c>
      <c r="E41" s="295">
        <v>99105090.607948005</v>
      </c>
      <c r="F41" s="287">
        <v>142964745.80207968</v>
      </c>
      <c r="G41" s="287">
        <v>31464672.319015622</v>
      </c>
      <c r="H41" s="301">
        <v>2780270763.8754501</v>
      </c>
      <c r="I41" s="287">
        <v>4736074.4978638412</v>
      </c>
      <c r="J41" s="287">
        <v>530218472.35328025</v>
      </c>
      <c r="K41" s="287">
        <v>159131649.28236848</v>
      </c>
      <c r="L41" s="295">
        <v>817225258.47029698</v>
      </c>
      <c r="M41" s="287">
        <v>354614760.59259093</v>
      </c>
      <c r="N41" s="287">
        <v>117249186.2236001</v>
      </c>
      <c r="O41" s="295">
        <v>70176570.717760503</v>
      </c>
      <c r="P41" s="33">
        <v>5167234654.5998468</v>
      </c>
      <c r="Q41" s="288"/>
      <c r="R41" s="231">
        <v>204</v>
      </c>
      <c r="V41" s="53"/>
      <c r="W41" s="53"/>
      <c r="X41" s="53"/>
      <c r="Y41" s="53"/>
    </row>
    <row r="42" spans="1:25" x14ac:dyDescent="0.25">
      <c r="A42" s="231">
        <v>205</v>
      </c>
      <c r="B42" s="276" t="s">
        <v>524</v>
      </c>
      <c r="C42" s="275">
        <v>2022</v>
      </c>
      <c r="D42" s="287">
        <v>60079695.754496314</v>
      </c>
      <c r="E42" s="295">
        <v>99117057.841312006</v>
      </c>
      <c r="F42" s="287">
        <v>142986378.94059038</v>
      </c>
      <c r="G42" s="287">
        <v>31668861.204688996</v>
      </c>
      <c r="H42" s="301">
        <v>2784565348.1471901</v>
      </c>
      <c r="I42" s="287">
        <v>4736074.4980383879</v>
      </c>
      <c r="J42" s="287">
        <v>527934965.70653421</v>
      </c>
      <c r="K42" s="287">
        <v>161045022.1545015</v>
      </c>
      <c r="L42" s="295">
        <v>839914207.07891798</v>
      </c>
      <c r="M42" s="287">
        <v>354686310.8539961</v>
      </c>
      <c r="N42" s="287">
        <v>117329865.43720649</v>
      </c>
      <c r="O42" s="295">
        <v>70370121.940312207</v>
      </c>
      <c r="P42" s="33">
        <v>5194433909.557785</v>
      </c>
      <c r="Q42" s="288"/>
      <c r="R42" s="231">
        <v>205</v>
      </c>
      <c r="V42" s="53"/>
      <c r="W42" s="53"/>
      <c r="X42" s="53"/>
      <c r="Y42" s="53"/>
    </row>
    <row r="43" spans="1:25" x14ac:dyDescent="0.25">
      <c r="A43" s="231">
        <v>206</v>
      </c>
      <c r="B43" s="276" t="s">
        <v>729</v>
      </c>
      <c r="C43" s="275">
        <v>2022</v>
      </c>
      <c r="D43" s="287">
        <v>60046493.538768254</v>
      </c>
      <c r="E43" s="295">
        <v>99118325.863472</v>
      </c>
      <c r="F43" s="287">
        <v>142995886.36989421</v>
      </c>
      <c r="G43" s="287">
        <v>32330858.974217158</v>
      </c>
      <c r="H43" s="301">
        <v>2777792170.6678901</v>
      </c>
      <c r="I43" s="287">
        <v>4736074.4981348105</v>
      </c>
      <c r="J43" s="287">
        <v>528233751.38353491</v>
      </c>
      <c r="K43" s="287">
        <v>162733782.93914658</v>
      </c>
      <c r="L43" s="295">
        <v>850825135.58274496</v>
      </c>
      <c r="M43" s="287">
        <v>357059177.66927892</v>
      </c>
      <c r="N43" s="287">
        <v>117402230.75915296</v>
      </c>
      <c r="O43" s="295">
        <v>71351669.937858999</v>
      </c>
      <c r="P43" s="33">
        <v>5204625558.1840935</v>
      </c>
      <c r="Q43" s="288"/>
      <c r="R43" s="231">
        <v>206</v>
      </c>
      <c r="V43" s="53"/>
      <c r="W43" s="53"/>
      <c r="X43" s="53"/>
      <c r="Y43" s="53"/>
    </row>
    <row r="44" spans="1:25" x14ac:dyDescent="0.25">
      <c r="A44" s="231">
        <v>207</v>
      </c>
      <c r="B44" s="276" t="s">
        <v>522</v>
      </c>
      <c r="C44" s="275">
        <v>2022</v>
      </c>
      <c r="D44" s="287">
        <v>60099646.048376441</v>
      </c>
      <c r="E44" s="295">
        <v>99113654.78283</v>
      </c>
      <c r="F44" s="287">
        <v>143007141.02840489</v>
      </c>
      <c r="G44" s="287">
        <v>32566486.345320258</v>
      </c>
      <c r="H44" s="301">
        <v>2780894336.88238</v>
      </c>
      <c r="I44" s="287">
        <v>4741518.4442664618</v>
      </c>
      <c r="J44" s="287">
        <v>529447023.95438915</v>
      </c>
      <c r="K44" s="287">
        <v>161574177.04113656</v>
      </c>
      <c r="L44" s="295">
        <v>873022174.82651901</v>
      </c>
      <c r="M44" s="287">
        <v>357046071.78034902</v>
      </c>
      <c r="N44" s="287">
        <v>117524991.67383954</v>
      </c>
      <c r="O44" s="295">
        <v>71841085.270272702</v>
      </c>
      <c r="P44" s="33">
        <v>5230878308.078083</v>
      </c>
      <c r="Q44" s="288"/>
      <c r="R44" s="231">
        <v>207</v>
      </c>
      <c r="V44" s="53"/>
      <c r="W44" s="53"/>
      <c r="X44" s="53"/>
      <c r="Y44" s="53"/>
    </row>
    <row r="45" spans="1:25" x14ac:dyDescent="0.25">
      <c r="A45" s="231">
        <v>208</v>
      </c>
      <c r="B45" s="276" t="s">
        <v>521</v>
      </c>
      <c r="C45" s="275">
        <v>2022</v>
      </c>
      <c r="D45" s="287">
        <v>60134715.421939723</v>
      </c>
      <c r="E45" s="295">
        <v>99124646.818478003</v>
      </c>
      <c r="F45" s="287">
        <v>143016210.35344252</v>
      </c>
      <c r="G45" s="287">
        <v>33071416.238985639</v>
      </c>
      <c r="H45" s="301">
        <v>2814494196.4053502</v>
      </c>
      <c r="I45" s="287">
        <v>4741518.4444119483</v>
      </c>
      <c r="J45" s="287">
        <v>529640757.68032122</v>
      </c>
      <c r="K45" s="287">
        <v>160996410.97704118</v>
      </c>
      <c r="L45" s="295">
        <v>891249649.66978002</v>
      </c>
      <c r="M45" s="287">
        <v>357125474.88953894</v>
      </c>
      <c r="N45" s="287">
        <v>117657009.45089556</v>
      </c>
      <c r="O45" s="295">
        <v>72545198.7933245</v>
      </c>
      <c r="P45" s="33">
        <v>5283797205.1435089</v>
      </c>
      <c r="Q45" s="288"/>
      <c r="R45" s="231">
        <v>208</v>
      </c>
      <c r="V45" s="53"/>
      <c r="W45" s="53"/>
      <c r="X45" s="53"/>
      <c r="Y45" s="53"/>
    </row>
    <row r="46" spans="1:25" x14ac:dyDescent="0.25">
      <c r="A46" s="231">
        <v>209</v>
      </c>
      <c r="B46" s="276" t="s">
        <v>520</v>
      </c>
      <c r="C46" s="275">
        <v>2022</v>
      </c>
      <c r="D46" s="287">
        <v>60141186.038324334</v>
      </c>
      <c r="E46" s="295">
        <v>99139210.961122006</v>
      </c>
      <c r="F46" s="287">
        <v>143023850.20866883</v>
      </c>
      <c r="G46" s="287">
        <v>35265118.864082776</v>
      </c>
      <c r="H46" s="301">
        <v>2820734260.9895802</v>
      </c>
      <c r="I46" s="287">
        <v>4741518.444482157</v>
      </c>
      <c r="J46" s="287">
        <v>525784044.7215668</v>
      </c>
      <c r="K46" s="287">
        <v>168731492.42902434</v>
      </c>
      <c r="L46" s="295">
        <v>907651047.19433403</v>
      </c>
      <c r="M46" s="287">
        <v>357151040.11668444</v>
      </c>
      <c r="N46" s="287">
        <v>117364398.12935452</v>
      </c>
      <c r="O46" s="295">
        <v>73793379.005305707</v>
      </c>
      <c r="P46" s="33">
        <v>5313520547.1025286</v>
      </c>
      <c r="Q46" s="288"/>
      <c r="R46" s="231">
        <v>209</v>
      </c>
      <c r="V46" s="53"/>
      <c r="W46" s="53"/>
      <c r="X46" s="53"/>
      <c r="Y46" s="53"/>
    </row>
    <row r="47" spans="1:25" x14ac:dyDescent="0.25">
      <c r="A47" s="231">
        <v>210</v>
      </c>
      <c r="B47" s="276" t="s">
        <v>519</v>
      </c>
      <c r="C47" s="275">
        <v>2022</v>
      </c>
      <c r="D47" s="287">
        <v>60141035.89599371</v>
      </c>
      <c r="E47" s="295">
        <v>99136616.863327995</v>
      </c>
      <c r="F47" s="287">
        <v>143027487.17033663</v>
      </c>
      <c r="G47" s="287">
        <v>33402660.462014038</v>
      </c>
      <c r="H47" s="301">
        <v>2824011999.6891999</v>
      </c>
      <c r="I47" s="287">
        <v>4741518.4445697544</v>
      </c>
      <c r="J47" s="287">
        <v>530170084.35888606</v>
      </c>
      <c r="K47" s="287">
        <v>171011979.7341058</v>
      </c>
      <c r="L47" s="295">
        <v>913587832.93600404</v>
      </c>
      <c r="M47" s="287">
        <v>357177773.4988448</v>
      </c>
      <c r="N47" s="287">
        <v>117337490.46066941</v>
      </c>
      <c r="O47" s="295">
        <v>77607161.414017811</v>
      </c>
      <c r="P47" s="33">
        <v>5331353640.9279699</v>
      </c>
      <c r="Q47" s="288"/>
      <c r="R47" s="231">
        <v>210</v>
      </c>
      <c r="V47" s="53"/>
      <c r="W47" s="53"/>
      <c r="X47" s="53"/>
      <c r="Y47" s="53"/>
    </row>
    <row r="48" spans="1:25" x14ac:dyDescent="0.25">
      <c r="A48" s="231">
        <v>211</v>
      </c>
      <c r="B48" s="276" t="s">
        <v>518</v>
      </c>
      <c r="C48" s="275">
        <v>2022</v>
      </c>
      <c r="D48" s="287">
        <v>60139269.472564399</v>
      </c>
      <c r="E48" s="295">
        <v>99123780.342393994</v>
      </c>
      <c r="F48" s="287">
        <v>143053961.60172528</v>
      </c>
      <c r="G48" s="287">
        <v>33592847.332725488</v>
      </c>
      <c r="H48" s="301">
        <v>2821675147.5155902</v>
      </c>
      <c r="I48" s="287">
        <v>4741518.4446685677</v>
      </c>
      <c r="J48" s="287">
        <v>543312773.62272894</v>
      </c>
      <c r="K48" s="287">
        <v>171243904.76496574</v>
      </c>
      <c r="L48" s="295">
        <v>918184728.36198401</v>
      </c>
      <c r="M48" s="287">
        <v>357177284.33462578</v>
      </c>
      <c r="N48" s="287">
        <v>117352290.28773524</v>
      </c>
      <c r="O48" s="295">
        <v>77642658.217238799</v>
      </c>
      <c r="P48" s="33">
        <v>5347240164.2989464</v>
      </c>
      <c r="Q48" s="288"/>
      <c r="R48" s="231">
        <v>211</v>
      </c>
      <c r="V48" s="53"/>
      <c r="W48" s="53"/>
      <c r="X48" s="53"/>
      <c r="Y48" s="53"/>
    </row>
    <row r="49" spans="1:25" x14ac:dyDescent="0.25">
      <c r="A49" s="231">
        <v>212</v>
      </c>
      <c r="B49" s="273" t="s">
        <v>517</v>
      </c>
      <c r="C49" s="272">
        <v>2022</v>
      </c>
      <c r="D49" s="253">
        <v>60162731.08416947</v>
      </c>
      <c r="E49" s="293">
        <v>99268474.701682001</v>
      </c>
      <c r="F49" s="253">
        <v>158358385.74996537</v>
      </c>
      <c r="G49" s="253">
        <v>37915005.32041502</v>
      </c>
      <c r="H49" s="300">
        <v>2729630886.2214999</v>
      </c>
      <c r="I49" s="253">
        <v>4741531.8130886443</v>
      </c>
      <c r="J49" s="253">
        <v>544170941.50518775</v>
      </c>
      <c r="K49" s="253">
        <v>137957292.88401097</v>
      </c>
      <c r="L49" s="293">
        <v>913335470.77056396</v>
      </c>
      <c r="M49" s="253">
        <v>357208084.25825995</v>
      </c>
      <c r="N49" s="253">
        <v>117364996.77943152</v>
      </c>
      <c r="O49" s="293">
        <v>84402807.446979508</v>
      </c>
      <c r="P49" s="292">
        <v>5244516608.5352526</v>
      </c>
      <c r="Q49" s="288"/>
      <c r="R49" s="231">
        <v>212</v>
      </c>
      <c r="V49" s="53"/>
      <c r="W49" s="53"/>
      <c r="X49" s="53"/>
      <c r="Y49" s="53"/>
    </row>
    <row r="50" spans="1:25" x14ac:dyDescent="0.25">
      <c r="A50" s="231">
        <v>213</v>
      </c>
      <c r="B50" s="290" t="s">
        <v>907</v>
      </c>
      <c r="C50" s="266"/>
      <c r="D50" s="289">
        <v>57924040.55169405</v>
      </c>
      <c r="E50" s="289">
        <v>99089503.405364484</v>
      </c>
      <c r="F50" s="289">
        <v>144836326.8340914</v>
      </c>
      <c r="G50" s="289">
        <v>32960171.035843495</v>
      </c>
      <c r="H50" s="289">
        <v>2786505602.0675573</v>
      </c>
      <c r="I50" s="289">
        <v>4745167.2324789995</v>
      </c>
      <c r="J50" s="289">
        <v>532498619.85392261</v>
      </c>
      <c r="K50" s="289">
        <v>159767865.40836433</v>
      </c>
      <c r="L50" s="289">
        <v>850856707.94882345</v>
      </c>
      <c r="M50" s="289">
        <v>355135821.2890929</v>
      </c>
      <c r="N50" s="289">
        <v>117300472.65695669</v>
      </c>
      <c r="O50" s="289">
        <v>72874436.493830606</v>
      </c>
      <c r="P50" s="103">
        <v>5214494734.7780209</v>
      </c>
      <c r="Q50" s="288"/>
      <c r="R50" s="231">
        <v>213</v>
      </c>
    </row>
    <row r="51" spans="1:25" x14ac:dyDescent="0.25">
      <c r="A51" s="137"/>
      <c r="B51" s="43"/>
      <c r="C51" s="43"/>
      <c r="D51" s="43"/>
      <c r="E51" s="43"/>
      <c r="F51" s="43"/>
      <c r="G51" s="43"/>
      <c r="H51" s="43"/>
      <c r="I51" s="43"/>
      <c r="J51" s="43"/>
      <c r="K51" s="43"/>
      <c r="L51" s="43"/>
      <c r="M51" s="43"/>
      <c r="R51" s="231"/>
    </row>
    <row r="52" spans="1:25" x14ac:dyDescent="0.25">
      <c r="A52" s="137"/>
      <c r="B52" s="43"/>
      <c r="C52" s="43"/>
      <c r="D52" s="43"/>
      <c r="E52" s="43"/>
      <c r="F52" s="43"/>
      <c r="G52" s="43"/>
      <c r="H52" s="43"/>
      <c r="I52" s="43"/>
      <c r="J52" s="43"/>
      <c r="K52" s="43"/>
      <c r="L52" s="43"/>
      <c r="M52" s="43"/>
      <c r="R52" s="231"/>
    </row>
    <row r="53" spans="1:25" x14ac:dyDescent="0.25">
      <c r="B53" s="90" t="s">
        <v>924</v>
      </c>
      <c r="C53" s="90"/>
      <c r="D53" s="40"/>
      <c r="E53" s="40"/>
      <c r="F53" s="41"/>
      <c r="G53" s="40"/>
      <c r="H53" s="40"/>
      <c r="I53" s="40"/>
      <c r="J53" s="40"/>
      <c r="K53" s="40"/>
      <c r="L53" s="40"/>
      <c r="M53" s="40"/>
      <c r="N53" s="41"/>
      <c r="O53" s="41"/>
      <c r="P53" s="41"/>
      <c r="Q53" s="41"/>
    </row>
    <row r="54" spans="1:25" x14ac:dyDescent="0.25">
      <c r="B54" s="276" t="s">
        <v>923</v>
      </c>
      <c r="C54" s="17"/>
      <c r="D54" s="43"/>
      <c r="E54" s="43"/>
      <c r="G54" s="43"/>
      <c r="H54" s="43"/>
      <c r="I54" s="43"/>
      <c r="J54" s="43"/>
      <c r="K54" s="43"/>
      <c r="L54" s="43"/>
      <c r="M54" s="43"/>
    </row>
    <row r="55" spans="1:25" x14ac:dyDescent="0.25">
      <c r="B55" t="s">
        <v>922</v>
      </c>
      <c r="C55" s="17"/>
      <c r="D55" s="43"/>
      <c r="E55" s="43"/>
      <c r="G55" s="43"/>
      <c r="H55" s="43"/>
      <c r="I55" s="43"/>
      <c r="J55" s="43"/>
      <c r="K55" s="43"/>
      <c r="L55" s="43"/>
      <c r="M55" s="43"/>
    </row>
    <row r="56" spans="1:25" x14ac:dyDescent="0.25">
      <c r="B56" s="276"/>
      <c r="C56" s="17"/>
      <c r="D56" s="43"/>
      <c r="E56" s="43"/>
      <c r="G56" s="43"/>
      <c r="H56" s="43"/>
      <c r="I56" s="43"/>
      <c r="J56" s="43"/>
      <c r="K56" s="43"/>
      <c r="L56" s="43"/>
      <c r="M56" s="43"/>
    </row>
    <row r="57" spans="1:25" x14ac:dyDescent="0.25">
      <c r="A57" s="6"/>
      <c r="D57" s="104" t="s">
        <v>542</v>
      </c>
      <c r="E57" s="104" t="s">
        <v>541</v>
      </c>
      <c r="F57" s="104" t="s">
        <v>540</v>
      </c>
      <c r="G57" s="104" t="s">
        <v>539</v>
      </c>
      <c r="H57" s="104" t="s">
        <v>564</v>
      </c>
      <c r="I57" s="104" t="s">
        <v>563</v>
      </c>
      <c r="J57" s="104" t="s">
        <v>562</v>
      </c>
      <c r="K57" s="104" t="s">
        <v>592</v>
      </c>
      <c r="L57" s="104" t="s">
        <v>591</v>
      </c>
      <c r="M57" s="104" t="s">
        <v>735</v>
      </c>
      <c r="N57" s="104" t="s">
        <v>734</v>
      </c>
      <c r="O57" s="104" t="s">
        <v>733</v>
      </c>
      <c r="P57" s="104" t="s">
        <v>732</v>
      </c>
      <c r="Q57" s="104"/>
      <c r="R57" s="231"/>
    </row>
    <row r="58" spans="1:25" x14ac:dyDescent="0.25">
      <c r="B58" s="6"/>
      <c r="C58" s="6"/>
      <c r="D58" s="299"/>
      <c r="E58" s="299"/>
      <c r="F58" s="299"/>
      <c r="G58" s="299"/>
      <c r="H58" s="299"/>
      <c r="I58" s="299"/>
      <c r="J58" s="299"/>
      <c r="K58" s="299"/>
      <c r="L58" s="299"/>
      <c r="M58" s="299"/>
      <c r="N58" s="299"/>
      <c r="O58" s="299"/>
      <c r="P58" s="278" t="s">
        <v>921</v>
      </c>
      <c r="Q58" s="119"/>
      <c r="R58" s="231"/>
    </row>
    <row r="59" spans="1:25" x14ac:dyDescent="0.25">
      <c r="B59" s="6"/>
      <c r="C59" s="6"/>
      <c r="N59" s="119"/>
      <c r="P59" s="119"/>
      <c r="Q59" s="119"/>
      <c r="R59" s="231"/>
    </row>
    <row r="60" spans="1:25" x14ac:dyDescent="0.25">
      <c r="A60" s="231"/>
      <c r="B60" s="231"/>
      <c r="C60" s="139" t="s">
        <v>920</v>
      </c>
      <c r="D60" s="240">
        <v>350.01</v>
      </c>
      <c r="E60" s="240">
        <v>350.02</v>
      </c>
      <c r="F60" s="240">
        <v>352.01</v>
      </c>
      <c r="G60" s="240">
        <v>352.02</v>
      </c>
      <c r="H60" s="240">
        <v>353.01</v>
      </c>
      <c r="I60" s="240">
        <v>353.02</v>
      </c>
      <c r="J60" s="240">
        <v>354</v>
      </c>
      <c r="K60" s="240">
        <v>355</v>
      </c>
      <c r="L60" s="240">
        <v>356</v>
      </c>
      <c r="M60" s="240">
        <v>357</v>
      </c>
      <c r="N60" s="240">
        <v>358</v>
      </c>
      <c r="O60" s="240">
        <v>359</v>
      </c>
      <c r="R60" s="231"/>
    </row>
    <row r="61" spans="1:25" x14ac:dyDescent="0.25">
      <c r="A61" s="39" t="s">
        <v>100</v>
      </c>
      <c r="B61" s="39" t="s">
        <v>533</v>
      </c>
      <c r="C61" s="39" t="s">
        <v>555</v>
      </c>
      <c r="D61" s="104" t="s">
        <v>919</v>
      </c>
      <c r="E61" s="104" t="s">
        <v>918</v>
      </c>
      <c r="F61" s="104" t="s">
        <v>917</v>
      </c>
      <c r="G61" s="104" t="s">
        <v>916</v>
      </c>
      <c r="H61" s="104" t="s">
        <v>915</v>
      </c>
      <c r="I61" s="104" t="s">
        <v>914</v>
      </c>
      <c r="J61" s="104" t="s">
        <v>913</v>
      </c>
      <c r="K61" s="104" t="s">
        <v>912</v>
      </c>
      <c r="L61" s="104" t="s">
        <v>911</v>
      </c>
      <c r="M61" s="104" t="s">
        <v>910</v>
      </c>
      <c r="N61" s="104" t="s">
        <v>909</v>
      </c>
      <c r="O61" s="104" t="s">
        <v>908</v>
      </c>
      <c r="P61" s="39" t="s">
        <v>515</v>
      </c>
      <c r="Q61" s="39"/>
      <c r="R61" s="39" t="s">
        <v>100</v>
      </c>
    </row>
    <row r="62" spans="1:25" x14ac:dyDescent="0.25">
      <c r="A62" s="231">
        <v>300</v>
      </c>
      <c r="B62" s="276" t="s">
        <v>517</v>
      </c>
      <c r="C62" s="275">
        <v>2021</v>
      </c>
      <c r="D62" s="281">
        <v>29727454</v>
      </c>
      <c r="E62" s="298">
        <v>108722857</v>
      </c>
      <c r="F62" s="295">
        <v>207656798.62</v>
      </c>
      <c r="G62" s="281">
        <v>74192763</v>
      </c>
      <c r="H62" s="281">
        <v>4718207720</v>
      </c>
      <c r="I62" s="297">
        <v>25149355</v>
      </c>
      <c r="J62" s="281">
        <v>503640176</v>
      </c>
      <c r="K62" s="281">
        <v>2017210507</v>
      </c>
      <c r="L62" s="295">
        <v>1454003325.1423955</v>
      </c>
      <c r="M62" s="281">
        <v>166938584</v>
      </c>
      <c r="N62" s="281">
        <v>164636286</v>
      </c>
      <c r="O62" s="295">
        <v>94872585.450000003</v>
      </c>
      <c r="P62" s="33">
        <v>9564958411.2123966</v>
      </c>
      <c r="Q62" s="288"/>
      <c r="R62" s="231">
        <v>300</v>
      </c>
      <c r="V62" s="53"/>
      <c r="W62" s="291"/>
      <c r="X62" s="53"/>
      <c r="Y62" s="53"/>
    </row>
    <row r="63" spans="1:25" x14ac:dyDescent="0.25">
      <c r="A63" s="231">
        <v>301</v>
      </c>
      <c r="B63" s="276" t="s">
        <v>528</v>
      </c>
      <c r="C63" s="275">
        <v>2022</v>
      </c>
      <c r="D63" s="287">
        <v>29620161.502394978</v>
      </c>
      <c r="E63" s="295">
        <v>108887136.14263301</v>
      </c>
      <c r="F63" s="295">
        <v>215452104.12539801</v>
      </c>
      <c r="G63" s="287">
        <v>77784143.447901726</v>
      </c>
      <c r="H63" s="287">
        <v>4746394330.7868853</v>
      </c>
      <c r="I63" s="296">
        <v>25234883.303623602</v>
      </c>
      <c r="J63" s="287">
        <v>503918934.42097372</v>
      </c>
      <c r="K63" s="287">
        <v>2039051094.882266</v>
      </c>
      <c r="L63" s="295">
        <v>1462718221.662416</v>
      </c>
      <c r="M63" s="287">
        <v>166733718.29760391</v>
      </c>
      <c r="N63" s="287">
        <v>164421202.21932796</v>
      </c>
      <c r="O63" s="295">
        <v>94510510.566511109</v>
      </c>
      <c r="P63" s="33">
        <v>9634726441.357935</v>
      </c>
      <c r="Q63" s="288"/>
      <c r="R63" s="231">
        <v>301</v>
      </c>
      <c r="V63" s="53"/>
      <c r="W63" s="291"/>
      <c r="X63" s="53"/>
      <c r="Y63" s="53"/>
    </row>
    <row r="64" spans="1:25" x14ac:dyDescent="0.25">
      <c r="A64" s="231">
        <v>302</v>
      </c>
      <c r="B64" s="276" t="s">
        <v>527</v>
      </c>
      <c r="C64" s="275">
        <v>2022</v>
      </c>
      <c r="D64" s="287">
        <v>29716829.848355826</v>
      </c>
      <c r="E64" s="295">
        <v>109063418.713257</v>
      </c>
      <c r="F64" s="295">
        <v>214575320.075973</v>
      </c>
      <c r="G64" s="287">
        <v>77793783.138513401</v>
      </c>
      <c r="H64" s="287">
        <v>4765020761.1672688</v>
      </c>
      <c r="I64" s="296">
        <v>25235786.804825999</v>
      </c>
      <c r="J64" s="287">
        <v>500937848.36516899</v>
      </c>
      <c r="K64" s="287">
        <v>2051230712.807548</v>
      </c>
      <c r="L64" s="295">
        <v>1473584166.2861259</v>
      </c>
      <c r="M64" s="287">
        <v>166734851.78792486</v>
      </c>
      <c r="N64" s="287">
        <v>164422860.26860312</v>
      </c>
      <c r="O64" s="295">
        <v>94586796.087169409</v>
      </c>
      <c r="P64" s="33">
        <v>9672903135.3507328</v>
      </c>
      <c r="Q64" s="288"/>
      <c r="R64" s="231">
        <v>302</v>
      </c>
      <c r="V64" s="53"/>
      <c r="W64" s="291"/>
      <c r="X64" s="53"/>
      <c r="Y64" s="53"/>
    </row>
    <row r="65" spans="1:25" x14ac:dyDescent="0.25">
      <c r="A65" s="231">
        <v>303</v>
      </c>
      <c r="B65" s="276" t="s">
        <v>526</v>
      </c>
      <c r="C65" s="275">
        <v>2022</v>
      </c>
      <c r="D65" s="287">
        <v>31143709.471705433</v>
      </c>
      <c r="E65" s="295">
        <v>109164973.178487</v>
      </c>
      <c r="F65" s="295">
        <v>214657822.059668</v>
      </c>
      <c r="G65" s="287">
        <v>77938891.679125085</v>
      </c>
      <c r="H65" s="287">
        <v>4768583796.2516928</v>
      </c>
      <c r="I65" s="296">
        <v>25235785.227447901</v>
      </c>
      <c r="J65" s="287">
        <v>505349546.47069472</v>
      </c>
      <c r="K65" s="287">
        <v>2069557592.6711426</v>
      </c>
      <c r="L65" s="295">
        <v>1460655987.3188159</v>
      </c>
      <c r="M65" s="287">
        <v>166737193.22684851</v>
      </c>
      <c r="N65" s="287">
        <v>164311436.97136912</v>
      </c>
      <c r="O65" s="295">
        <v>96258716.550742105</v>
      </c>
      <c r="P65" s="33">
        <v>9689595451.0777378</v>
      </c>
      <c r="Q65" s="288"/>
      <c r="R65" s="231">
        <v>303</v>
      </c>
      <c r="V65" s="53"/>
      <c r="W65" s="291"/>
      <c r="X65" s="53"/>
      <c r="Y65" s="53"/>
    </row>
    <row r="66" spans="1:25" x14ac:dyDescent="0.25">
      <c r="A66" s="231">
        <v>304</v>
      </c>
      <c r="B66" s="276" t="s">
        <v>525</v>
      </c>
      <c r="C66" s="275">
        <v>2022</v>
      </c>
      <c r="D66" s="287">
        <v>31152598.984486595</v>
      </c>
      <c r="E66" s="295">
        <v>109330726.48854201</v>
      </c>
      <c r="F66" s="295">
        <v>214920022.92468798</v>
      </c>
      <c r="G66" s="287">
        <v>78297530.353101626</v>
      </c>
      <c r="H66" s="287">
        <v>4786911063.3396606</v>
      </c>
      <c r="I66" s="296">
        <v>25217076.609091699</v>
      </c>
      <c r="J66" s="287">
        <v>502854410.51098543</v>
      </c>
      <c r="K66" s="287">
        <v>2087186389.3999174</v>
      </c>
      <c r="L66" s="295">
        <v>1477656103.2557459</v>
      </c>
      <c r="M66" s="287">
        <v>166739290.67886677</v>
      </c>
      <c r="N66" s="287">
        <v>164502049.74584588</v>
      </c>
      <c r="O66" s="295">
        <v>96897359.297152102</v>
      </c>
      <c r="P66" s="33">
        <v>9741664621.5880833</v>
      </c>
      <c r="Q66" s="288"/>
      <c r="R66" s="231">
        <v>304</v>
      </c>
      <c r="V66" s="53"/>
      <c r="W66" s="291"/>
      <c r="X66" s="53"/>
      <c r="Y66" s="53"/>
    </row>
    <row r="67" spans="1:25" x14ac:dyDescent="0.25">
      <c r="A67" s="231">
        <v>305</v>
      </c>
      <c r="B67" s="276" t="s">
        <v>524</v>
      </c>
      <c r="C67" s="275">
        <v>2022</v>
      </c>
      <c r="D67" s="287">
        <v>33450581.32683995</v>
      </c>
      <c r="E67" s="295">
        <v>109449497.431659</v>
      </c>
      <c r="F67" s="295">
        <v>214959288.649708</v>
      </c>
      <c r="G67" s="287">
        <v>78840999.600146756</v>
      </c>
      <c r="H67" s="287">
        <v>4807793601.5840893</v>
      </c>
      <c r="I67" s="296">
        <v>25217079.271325201</v>
      </c>
      <c r="J67" s="287">
        <v>492799495.12581015</v>
      </c>
      <c r="K67" s="287">
        <v>2097125164.5502903</v>
      </c>
      <c r="L67" s="295">
        <v>1505240823.9380858</v>
      </c>
      <c r="M67" s="287">
        <v>166500725.79913765</v>
      </c>
      <c r="N67" s="287">
        <v>164486409.26358345</v>
      </c>
      <c r="O67" s="295">
        <v>97320661.978531703</v>
      </c>
      <c r="P67" s="33">
        <v>9793184328.519207</v>
      </c>
      <c r="Q67" s="288"/>
      <c r="R67" s="231">
        <v>305</v>
      </c>
      <c r="V67" s="53"/>
      <c r="W67" s="291"/>
      <c r="X67" s="53"/>
      <c r="Y67" s="53"/>
    </row>
    <row r="68" spans="1:25" x14ac:dyDescent="0.25">
      <c r="A68" s="231">
        <v>306</v>
      </c>
      <c r="B68" s="276" t="s">
        <v>729</v>
      </c>
      <c r="C68" s="275">
        <v>2022</v>
      </c>
      <c r="D68" s="287">
        <v>33617848.285913043</v>
      </c>
      <c r="E68" s="295">
        <v>109486581.194965</v>
      </c>
      <c r="F68" s="295">
        <v>214997902.323935</v>
      </c>
      <c r="G68" s="287">
        <v>80170982.023337081</v>
      </c>
      <c r="H68" s="287">
        <v>4802391532.623332</v>
      </c>
      <c r="I68" s="296">
        <v>25217089.152559102</v>
      </c>
      <c r="J68" s="287">
        <v>493495616.26640451</v>
      </c>
      <c r="K68" s="287">
        <v>2113329971.3591719</v>
      </c>
      <c r="L68" s="295">
        <v>1515716545.503746</v>
      </c>
      <c r="M68" s="287">
        <v>166501893.53535253</v>
      </c>
      <c r="N68" s="287">
        <v>164623811.39409673</v>
      </c>
      <c r="O68" s="295">
        <v>97496404.644916296</v>
      </c>
      <c r="P68" s="33">
        <v>9817046178.3077297</v>
      </c>
      <c r="Q68" s="288"/>
      <c r="R68" s="231">
        <v>306</v>
      </c>
      <c r="V68" s="53"/>
      <c r="W68" s="291"/>
      <c r="X68" s="53"/>
      <c r="Y68" s="53"/>
    </row>
    <row r="69" spans="1:25" x14ac:dyDescent="0.25">
      <c r="A69" s="231">
        <v>307</v>
      </c>
      <c r="B69" s="276" t="s">
        <v>522</v>
      </c>
      <c r="C69" s="275">
        <v>2022</v>
      </c>
      <c r="D69" s="287">
        <v>33693171.804821014</v>
      </c>
      <c r="E69" s="295">
        <v>109497850.241413</v>
      </c>
      <c r="F69" s="295">
        <v>215070247.668955</v>
      </c>
      <c r="G69" s="287">
        <v>81172444.714952484</v>
      </c>
      <c r="H69" s="287">
        <v>4805926674.3592758</v>
      </c>
      <c r="I69" s="296">
        <v>25227527.897571199</v>
      </c>
      <c r="J69" s="287">
        <v>494423094.81216735</v>
      </c>
      <c r="K69" s="287">
        <v>2129185089.5191255</v>
      </c>
      <c r="L69" s="295">
        <v>1521637997.843626</v>
      </c>
      <c r="M69" s="287">
        <v>166502869.84580719</v>
      </c>
      <c r="N69" s="287">
        <v>164865340.84315944</v>
      </c>
      <c r="O69" s="295">
        <v>97419635.626433909</v>
      </c>
      <c r="P69" s="33">
        <v>9844621945.177309</v>
      </c>
      <c r="Q69" s="288"/>
      <c r="R69" s="231">
        <v>307</v>
      </c>
      <c r="V69" s="53"/>
      <c r="W69" s="291"/>
      <c r="X69" s="53"/>
      <c r="Y69" s="53"/>
    </row>
    <row r="70" spans="1:25" x14ac:dyDescent="0.25">
      <c r="A70" s="231">
        <v>308</v>
      </c>
      <c r="B70" s="276" t="s">
        <v>521</v>
      </c>
      <c r="C70" s="275">
        <v>2022</v>
      </c>
      <c r="D70" s="287">
        <v>33780312.419395827</v>
      </c>
      <c r="E70" s="295">
        <v>109547935.94152001</v>
      </c>
      <c r="F70" s="295">
        <v>215113639.20744801</v>
      </c>
      <c r="G70" s="287">
        <v>81597087.764005601</v>
      </c>
      <c r="H70" s="287">
        <v>4816566255.3343401</v>
      </c>
      <c r="I70" s="296">
        <v>25227538.059428699</v>
      </c>
      <c r="J70" s="287">
        <v>495094772.78714317</v>
      </c>
      <c r="K70" s="287">
        <v>2144151484.8081458</v>
      </c>
      <c r="L70" s="295">
        <v>1539218923.5896161</v>
      </c>
      <c r="M70" s="287">
        <v>166504628.13677487</v>
      </c>
      <c r="N70" s="287">
        <v>165195267.49316368</v>
      </c>
      <c r="O70" s="295">
        <v>97928290.897313505</v>
      </c>
      <c r="P70" s="33">
        <v>9889926136.4382954</v>
      </c>
      <c r="Q70" s="288"/>
      <c r="R70" s="231">
        <v>308</v>
      </c>
      <c r="V70" s="53"/>
      <c r="W70" s="291"/>
      <c r="X70" s="53"/>
      <c r="Y70" s="53"/>
    </row>
    <row r="71" spans="1:25" x14ac:dyDescent="0.25">
      <c r="A71" s="231">
        <v>309</v>
      </c>
      <c r="B71" s="276" t="s">
        <v>520</v>
      </c>
      <c r="C71" s="275">
        <v>2022</v>
      </c>
      <c r="D71" s="287">
        <v>33487250.801950019</v>
      </c>
      <c r="E71" s="295">
        <v>109655041.149033</v>
      </c>
      <c r="F71" s="295">
        <v>215345373.40575197</v>
      </c>
      <c r="G71" s="287">
        <v>85679334.171626955</v>
      </c>
      <c r="H71" s="287">
        <v>4831131750.5493546</v>
      </c>
      <c r="I71" s="296">
        <v>25227541.500325099</v>
      </c>
      <c r="J71" s="287">
        <v>493011843.65930259</v>
      </c>
      <c r="K71" s="287">
        <v>2153492532.5250621</v>
      </c>
      <c r="L71" s="295">
        <v>1546141999.8793159</v>
      </c>
      <c r="M71" s="287">
        <v>166505783.39567667</v>
      </c>
      <c r="N71" s="287">
        <v>164534676.89636478</v>
      </c>
      <c r="O71" s="295">
        <v>99238833.399263605</v>
      </c>
      <c r="P71" s="33">
        <v>9923451961.3330288</v>
      </c>
      <c r="Q71" s="288"/>
      <c r="R71" s="231">
        <v>309</v>
      </c>
      <c r="V71" s="53"/>
      <c r="W71" s="291"/>
      <c r="X71" s="53"/>
      <c r="Y71" s="53"/>
    </row>
    <row r="72" spans="1:25" x14ac:dyDescent="0.25">
      <c r="A72" s="231">
        <v>310</v>
      </c>
      <c r="B72" s="276" t="s">
        <v>519</v>
      </c>
      <c r="C72" s="275">
        <v>2022</v>
      </c>
      <c r="D72" s="287">
        <v>33563258.159961201</v>
      </c>
      <c r="E72" s="295">
        <v>109695971.95682399</v>
      </c>
      <c r="F72" s="295">
        <v>215397796.02761498</v>
      </c>
      <c r="G72" s="287">
        <v>86176052.776414186</v>
      </c>
      <c r="H72" s="287">
        <v>4826338796.4848528</v>
      </c>
      <c r="I72" s="296">
        <v>25227544.381443501</v>
      </c>
      <c r="J72" s="287">
        <v>500481404.49436593</v>
      </c>
      <c r="K72" s="287">
        <v>2176663511.6719985</v>
      </c>
      <c r="L72" s="295">
        <v>1551122022.3045759</v>
      </c>
      <c r="M72" s="287">
        <v>166506777.34370577</v>
      </c>
      <c r="N72" s="287">
        <v>164498837.47462565</v>
      </c>
      <c r="O72" s="295">
        <v>99668855.554482803</v>
      </c>
      <c r="P72" s="33">
        <v>9955340828.6308689</v>
      </c>
      <c r="Q72" s="288"/>
      <c r="R72" s="231">
        <v>310</v>
      </c>
      <c r="V72" s="53"/>
      <c r="W72" s="291"/>
      <c r="X72" s="53"/>
      <c r="Y72" s="53"/>
    </row>
    <row r="73" spans="1:25" x14ac:dyDescent="0.25">
      <c r="A73" s="231">
        <v>311</v>
      </c>
      <c r="B73" s="276" t="s">
        <v>518</v>
      </c>
      <c r="C73" s="275">
        <v>2022</v>
      </c>
      <c r="D73" s="287">
        <v>33634504.777476892</v>
      </c>
      <c r="E73" s="295">
        <v>109703453.04855999</v>
      </c>
      <c r="F73" s="295">
        <v>215525078.99975699</v>
      </c>
      <c r="G73" s="287">
        <v>87620035.028421223</v>
      </c>
      <c r="H73" s="287">
        <v>4824951441.6122465</v>
      </c>
      <c r="I73" s="296">
        <v>25227548.302705102</v>
      </c>
      <c r="J73" s="287">
        <v>504157782.05558282</v>
      </c>
      <c r="K73" s="287">
        <v>2193714581.5470009</v>
      </c>
      <c r="L73" s="295">
        <v>1584351733.5655761</v>
      </c>
      <c r="M73" s="287">
        <v>166508096.85192275</v>
      </c>
      <c r="N73" s="287">
        <v>164514598.42470232</v>
      </c>
      <c r="O73" s="295">
        <v>99956066.465193003</v>
      </c>
      <c r="P73" s="33">
        <v>10009864920.679144</v>
      </c>
      <c r="Q73" s="288"/>
      <c r="R73" s="231">
        <v>311</v>
      </c>
      <c r="V73" s="53"/>
      <c r="W73" s="291"/>
      <c r="X73" s="53"/>
      <c r="Y73" s="53"/>
    </row>
    <row r="74" spans="1:25" x14ac:dyDescent="0.25">
      <c r="A74" s="231">
        <v>312</v>
      </c>
      <c r="B74" s="273" t="s">
        <v>517</v>
      </c>
      <c r="C74" s="272">
        <v>2022</v>
      </c>
      <c r="D74" s="253">
        <v>34141722.9905442</v>
      </c>
      <c r="E74" s="293">
        <v>110389051.436141</v>
      </c>
      <c r="F74" s="293">
        <v>200440747.23504698</v>
      </c>
      <c r="G74" s="253">
        <v>87456510.463450015</v>
      </c>
      <c r="H74" s="253">
        <v>4967124837.8273926</v>
      </c>
      <c r="I74" s="294">
        <v>25227537.773223698</v>
      </c>
      <c r="J74" s="253">
        <v>518071464.38289094</v>
      </c>
      <c r="K74" s="253">
        <v>2243888540.4650226</v>
      </c>
      <c r="L74" s="293">
        <v>1616962260.253216</v>
      </c>
      <c r="M74" s="253">
        <v>166487397.00455198</v>
      </c>
      <c r="N74" s="253">
        <v>164529978.58233494</v>
      </c>
      <c r="O74" s="293">
        <v>100791100.97938401</v>
      </c>
      <c r="P74" s="292">
        <v>10235511149.393198</v>
      </c>
      <c r="Q74" s="288"/>
      <c r="R74" s="231">
        <v>312</v>
      </c>
      <c r="V74" s="53"/>
      <c r="W74" s="291"/>
      <c r="X74" s="53"/>
      <c r="Y74" s="53"/>
    </row>
    <row r="75" spans="1:25" x14ac:dyDescent="0.25">
      <c r="A75" s="231">
        <v>313</v>
      </c>
      <c r="B75" s="290" t="s">
        <v>907</v>
      </c>
      <c r="C75" s="266"/>
      <c r="D75" s="289">
        <v>32363800.336449619</v>
      </c>
      <c r="E75" s="289">
        <v>109430345.68638723</v>
      </c>
      <c r="F75" s="289">
        <v>213393241.64030334</v>
      </c>
      <c r="G75" s="289">
        <v>81132350.627768919</v>
      </c>
      <c r="H75" s="289">
        <v>4805180197.0707989</v>
      </c>
      <c r="I75" s="289">
        <v>25220945.637197755</v>
      </c>
      <c r="J75" s="289">
        <v>500633568.4116531</v>
      </c>
      <c r="K75" s="289">
        <v>2116599013.3235917</v>
      </c>
      <c r="L75" s="289">
        <v>1516077700.8110199</v>
      </c>
      <c r="M75" s="289">
        <v>166607831.53109026</v>
      </c>
      <c r="N75" s="289">
        <v>164580211.96747515</v>
      </c>
      <c r="O75" s="289">
        <v>97457370.576699495</v>
      </c>
      <c r="P75" s="103">
        <v>9828676577.6204357</v>
      </c>
      <c r="Q75" s="288"/>
      <c r="R75" s="231">
        <v>313</v>
      </c>
    </row>
    <row r="76" spans="1:25" x14ac:dyDescent="0.25">
      <c r="A76" s="231"/>
      <c r="B76" s="267"/>
      <c r="C76" s="267"/>
      <c r="D76" s="55"/>
      <c r="E76" s="55"/>
      <c r="F76" s="55"/>
      <c r="G76" s="55"/>
      <c r="H76" s="55"/>
      <c r="I76" s="55"/>
      <c r="J76" s="55"/>
      <c r="K76" s="55"/>
      <c r="L76" s="55"/>
      <c r="M76" s="55"/>
      <c r="N76" s="55"/>
      <c r="R76" s="231"/>
    </row>
    <row r="77" spans="1:25" x14ac:dyDescent="0.25">
      <c r="A77" s="231"/>
      <c r="B77" s="267"/>
      <c r="C77" s="267"/>
      <c r="D77" s="55"/>
      <c r="E77" s="55"/>
      <c r="F77" s="55"/>
      <c r="G77" s="55"/>
      <c r="H77" s="55"/>
      <c r="I77" s="55"/>
      <c r="J77" s="55"/>
      <c r="K77" s="55"/>
      <c r="L77" s="55"/>
      <c r="M77" s="55"/>
      <c r="N77" s="55"/>
      <c r="R77" s="231"/>
    </row>
    <row r="78" spans="1:25" x14ac:dyDescent="0.25">
      <c r="B78" s="90" t="s">
        <v>906</v>
      </c>
      <c r="C78" s="90"/>
      <c r="D78" s="40"/>
      <c r="E78" s="40"/>
      <c r="F78" s="40"/>
      <c r="G78" s="41"/>
      <c r="H78" s="40"/>
      <c r="I78" s="40"/>
      <c r="J78" s="40"/>
      <c r="K78" s="40"/>
      <c r="L78" s="40"/>
      <c r="M78" s="40"/>
      <c r="N78" s="41"/>
      <c r="O78" s="41"/>
      <c r="P78" s="41"/>
      <c r="Q78" s="41"/>
    </row>
    <row r="79" spans="1:25" x14ac:dyDescent="0.25">
      <c r="B79" s="276" t="s">
        <v>905</v>
      </c>
      <c r="C79" s="276"/>
      <c r="D79" s="276"/>
      <c r="E79" s="276"/>
      <c r="F79" s="276"/>
      <c r="G79" s="276"/>
      <c r="H79" s="276"/>
      <c r="I79" s="276"/>
      <c r="J79" s="276"/>
      <c r="K79" s="276"/>
      <c r="L79" s="276"/>
      <c r="M79" s="276"/>
      <c r="N79" s="276"/>
      <c r="O79" s="276"/>
      <c r="P79" s="276"/>
      <c r="Q79" s="276"/>
    </row>
    <row r="80" spans="1:25" x14ac:dyDescent="0.25">
      <c r="B80" s="276"/>
      <c r="C80" s="276"/>
      <c r="D80" s="276"/>
      <c r="E80" s="276"/>
      <c r="F80" s="276"/>
      <c r="G80" s="276"/>
      <c r="H80" s="276"/>
      <c r="I80" s="276"/>
      <c r="J80" s="276"/>
      <c r="K80" s="276"/>
      <c r="L80" s="276"/>
      <c r="M80" s="276"/>
      <c r="N80" s="276"/>
      <c r="O80" s="276"/>
      <c r="P80" s="276"/>
      <c r="Q80" s="276"/>
    </row>
    <row r="81" spans="1:18" x14ac:dyDescent="0.25">
      <c r="A81" s="6"/>
      <c r="D81" s="104" t="s">
        <v>542</v>
      </c>
      <c r="E81" s="104" t="s">
        <v>541</v>
      </c>
      <c r="F81" s="104" t="s">
        <v>540</v>
      </c>
      <c r="G81" s="104"/>
      <c r="H81" s="104"/>
      <c r="I81" s="104"/>
      <c r="J81" s="104"/>
      <c r="K81" s="104"/>
      <c r="L81" s="104"/>
      <c r="M81" s="104"/>
      <c r="N81" s="104"/>
      <c r="R81" s="231"/>
    </row>
    <row r="82" spans="1:18" x14ac:dyDescent="0.25">
      <c r="B82" s="231"/>
      <c r="C82" s="231"/>
      <c r="D82" s="217" t="s">
        <v>630</v>
      </c>
      <c r="E82" s="278" t="s">
        <v>93</v>
      </c>
      <c r="F82" s="278" t="s">
        <v>93</v>
      </c>
      <c r="R82" s="231"/>
    </row>
    <row r="83" spans="1:18" x14ac:dyDescent="0.25">
      <c r="B83" s="231"/>
      <c r="C83" s="231"/>
      <c r="D83" s="217"/>
      <c r="E83" s="104"/>
      <c r="R83" s="231"/>
    </row>
    <row r="84" spans="1:18" x14ac:dyDescent="0.25">
      <c r="B84" s="231"/>
      <c r="C84" s="231"/>
      <c r="D84" s="240" t="s">
        <v>904</v>
      </c>
      <c r="E84" s="240" t="s">
        <v>903</v>
      </c>
      <c r="F84" s="240" t="s">
        <v>903</v>
      </c>
      <c r="R84" s="231"/>
    </row>
    <row r="85" spans="1:18" x14ac:dyDescent="0.25">
      <c r="A85" s="39" t="s">
        <v>100</v>
      </c>
      <c r="B85" s="39" t="s">
        <v>533</v>
      </c>
      <c r="C85" s="39" t="s">
        <v>555</v>
      </c>
      <c r="D85" s="277" t="s">
        <v>902</v>
      </c>
      <c r="E85" s="277" t="s">
        <v>883</v>
      </c>
      <c r="F85" s="277" t="s">
        <v>882</v>
      </c>
      <c r="G85" s="104"/>
      <c r="H85" s="104"/>
      <c r="I85" s="104"/>
      <c r="J85" s="104"/>
      <c r="K85" s="104"/>
      <c r="L85" s="104"/>
      <c r="M85" s="104"/>
      <c r="N85" s="39"/>
      <c r="R85" s="39" t="s">
        <v>100</v>
      </c>
    </row>
    <row r="86" spans="1:18" x14ac:dyDescent="0.25">
      <c r="A86" s="231">
        <v>400</v>
      </c>
      <c r="B86" s="276" t="s">
        <v>517</v>
      </c>
      <c r="C86" s="275">
        <v>2021</v>
      </c>
      <c r="D86" s="274">
        <v>977852464.14000106</v>
      </c>
      <c r="E86" s="287">
        <v>340665311.70387602</v>
      </c>
      <c r="F86" s="287">
        <v>637187152.43612504</v>
      </c>
      <c r="G86" s="270" t="s">
        <v>901</v>
      </c>
      <c r="H86" s="270"/>
      <c r="I86" s="270"/>
      <c r="J86" s="270"/>
      <c r="K86" s="270"/>
      <c r="L86" s="270"/>
      <c r="M86" s="270"/>
      <c r="N86" s="55"/>
      <c r="R86" s="231">
        <v>400</v>
      </c>
    </row>
    <row r="87" spans="1:18" x14ac:dyDescent="0.25">
      <c r="A87" s="231">
        <v>401</v>
      </c>
      <c r="B87" s="273" t="s">
        <v>517</v>
      </c>
      <c r="C87" s="272">
        <v>2022</v>
      </c>
      <c r="D87" s="271">
        <v>1080543902.3299999</v>
      </c>
      <c r="E87" s="286">
        <v>359137108.15335399</v>
      </c>
      <c r="F87" s="286">
        <v>721406794.17664599</v>
      </c>
      <c r="G87" s="270" t="s">
        <v>900</v>
      </c>
      <c r="H87" s="269"/>
      <c r="I87" s="269"/>
      <c r="J87" s="269"/>
      <c r="K87" s="269"/>
      <c r="L87" s="269"/>
      <c r="M87" s="269"/>
      <c r="N87" s="269"/>
      <c r="R87" s="231">
        <v>401</v>
      </c>
    </row>
    <row r="88" spans="1:18" x14ac:dyDescent="0.25">
      <c r="A88" s="231">
        <v>402</v>
      </c>
      <c r="B88" s="266" t="s">
        <v>865</v>
      </c>
      <c r="C88" s="266"/>
      <c r="D88" s="268">
        <v>1029198183.2350005</v>
      </c>
      <c r="E88" s="268">
        <v>349901209.92861497</v>
      </c>
      <c r="F88" s="268">
        <v>679296973.30638552</v>
      </c>
      <c r="G88" s="55" t="s">
        <v>899</v>
      </c>
      <c r="H88" s="55"/>
      <c r="I88" s="55"/>
      <c r="J88" s="55"/>
      <c r="K88" s="55"/>
      <c r="L88" s="55"/>
      <c r="M88" s="55"/>
      <c r="N88" s="55"/>
      <c r="R88" s="231">
        <v>402</v>
      </c>
    </row>
    <row r="89" spans="1:18" x14ac:dyDescent="0.25">
      <c r="A89" s="231"/>
      <c r="B89" s="267"/>
      <c r="C89" s="267"/>
      <c r="D89" s="55"/>
      <c r="E89" s="55"/>
      <c r="F89" s="55"/>
      <c r="G89" s="55"/>
      <c r="H89" s="55"/>
      <c r="I89" s="55"/>
      <c r="J89" s="55"/>
      <c r="K89" s="55"/>
      <c r="L89" s="55"/>
      <c r="M89" s="55"/>
      <c r="N89" s="55"/>
      <c r="R89" s="231"/>
    </row>
    <row r="90" spans="1:18" x14ac:dyDescent="0.25">
      <c r="A90" s="231"/>
      <c r="B90" s="267"/>
      <c r="C90" s="267"/>
      <c r="D90" s="55"/>
      <c r="E90" s="55"/>
      <c r="F90" s="55"/>
      <c r="G90" s="55"/>
      <c r="H90" s="55"/>
      <c r="I90" s="55"/>
      <c r="J90" s="55"/>
      <c r="K90" s="55"/>
      <c r="L90" s="55"/>
      <c r="M90" s="55"/>
      <c r="N90" s="55"/>
      <c r="R90" s="231"/>
    </row>
    <row r="91" spans="1:18" x14ac:dyDescent="0.25">
      <c r="B91" s="90" t="s">
        <v>898</v>
      </c>
      <c r="C91" s="90"/>
      <c r="D91" s="40"/>
      <c r="E91" s="40"/>
      <c r="F91" s="40"/>
      <c r="G91" s="40"/>
      <c r="H91" s="40"/>
      <c r="I91" s="41"/>
      <c r="J91" s="40"/>
      <c r="K91" s="40"/>
      <c r="L91" s="40"/>
      <c r="M91" s="40"/>
      <c r="N91" s="41"/>
      <c r="O91" s="41"/>
      <c r="P91" s="41"/>
      <c r="Q91" s="41"/>
    </row>
    <row r="92" spans="1:18" x14ac:dyDescent="0.25">
      <c r="A92" s="137"/>
      <c r="B92" s="276" t="s">
        <v>897</v>
      </c>
      <c r="C92" s="276"/>
      <c r="D92" s="276"/>
      <c r="E92" s="276"/>
      <c r="F92" s="276"/>
      <c r="G92" s="276"/>
      <c r="H92" s="276"/>
      <c r="I92" s="276"/>
      <c r="J92" s="276"/>
      <c r="K92" s="276"/>
      <c r="L92" s="276"/>
      <c r="M92" s="276"/>
      <c r="N92" s="276"/>
      <c r="O92" s="276"/>
      <c r="P92" s="276"/>
      <c r="Q92" s="276"/>
      <c r="R92" s="231"/>
    </row>
    <row r="93" spans="1:18" x14ac:dyDescent="0.25">
      <c r="A93" s="137"/>
      <c r="B93" s="43"/>
      <c r="C93" s="43"/>
      <c r="D93" s="43"/>
      <c r="E93" s="43"/>
      <c r="F93" s="43"/>
      <c r="G93" s="43"/>
      <c r="H93" s="43"/>
      <c r="I93" s="43"/>
      <c r="J93" s="43"/>
      <c r="K93" s="43"/>
      <c r="L93" s="43"/>
      <c r="M93" s="43"/>
      <c r="R93" s="231"/>
    </row>
    <row r="94" spans="1:18" x14ac:dyDescent="0.25">
      <c r="A94" s="6"/>
      <c r="D94" s="104" t="s">
        <v>542</v>
      </c>
      <c r="E94" s="104" t="s">
        <v>541</v>
      </c>
      <c r="F94" s="104" t="s">
        <v>540</v>
      </c>
      <c r="G94" s="104" t="s">
        <v>539</v>
      </c>
      <c r="H94" s="104" t="s">
        <v>564</v>
      </c>
      <c r="I94" s="104"/>
      <c r="J94" s="104"/>
      <c r="K94" s="104"/>
      <c r="L94" s="104"/>
      <c r="M94" s="104"/>
      <c r="N94" s="104"/>
      <c r="R94" s="231"/>
    </row>
    <row r="95" spans="1:18" ht="30" x14ac:dyDescent="0.25">
      <c r="B95" s="231"/>
      <c r="C95" s="231"/>
      <c r="D95" s="278" t="s">
        <v>285</v>
      </c>
      <c r="E95" s="278" t="s">
        <v>896</v>
      </c>
      <c r="F95" s="284" t="s">
        <v>888</v>
      </c>
      <c r="G95" s="278" t="s">
        <v>887</v>
      </c>
      <c r="H95" s="278" t="s">
        <v>886</v>
      </c>
      <c r="R95" s="231"/>
    </row>
    <row r="96" spans="1:18" x14ac:dyDescent="0.25">
      <c r="B96" s="231"/>
      <c r="C96" s="231"/>
      <c r="D96" s="104"/>
      <c r="F96" s="217"/>
      <c r="G96" s="283"/>
      <c r="H96" s="283"/>
      <c r="R96" s="231"/>
    </row>
    <row r="97" spans="1:18" x14ac:dyDescent="0.25">
      <c r="B97" s="231"/>
      <c r="C97" s="231"/>
      <c r="D97" s="240"/>
      <c r="E97" s="6" t="s">
        <v>885</v>
      </c>
      <c r="F97" s="6" t="s">
        <v>885</v>
      </c>
      <c r="G97" s="6"/>
      <c r="H97" s="132"/>
      <c r="R97" s="231"/>
    </row>
    <row r="98" spans="1:18" x14ac:dyDescent="0.25">
      <c r="B98" s="231"/>
      <c r="C98" s="231"/>
      <c r="D98" s="240" t="s">
        <v>895</v>
      </c>
      <c r="E98" s="6" t="s">
        <v>583</v>
      </c>
      <c r="F98" s="6" t="s">
        <v>583</v>
      </c>
      <c r="G98" s="132" t="s">
        <v>883</v>
      </c>
      <c r="H98" s="132" t="s">
        <v>882</v>
      </c>
      <c r="R98" s="231"/>
    </row>
    <row r="99" spans="1:18" x14ac:dyDescent="0.25">
      <c r="A99" s="39" t="s">
        <v>100</v>
      </c>
      <c r="B99" s="39" t="s">
        <v>533</v>
      </c>
      <c r="C99" s="39" t="s">
        <v>555</v>
      </c>
      <c r="D99" s="282" t="s">
        <v>881</v>
      </c>
      <c r="E99" s="282" t="s">
        <v>880</v>
      </c>
      <c r="F99" s="277" t="s">
        <v>879</v>
      </c>
      <c r="G99" s="277" t="s">
        <v>879</v>
      </c>
      <c r="H99" s="277" t="s">
        <v>879</v>
      </c>
      <c r="I99" s="104"/>
      <c r="J99" s="104"/>
      <c r="K99" s="104"/>
      <c r="L99" s="104"/>
      <c r="M99" s="104"/>
      <c r="N99" s="39"/>
      <c r="R99" s="39" t="s">
        <v>100</v>
      </c>
    </row>
    <row r="100" spans="1:18" x14ac:dyDescent="0.25">
      <c r="A100" s="231">
        <v>500</v>
      </c>
      <c r="B100" s="276" t="s">
        <v>517</v>
      </c>
      <c r="C100" s="275">
        <v>2021</v>
      </c>
      <c r="D100" s="281">
        <v>3180271854.7399998</v>
      </c>
      <c r="E100" s="51">
        <v>9.5911675619434214E-2</v>
      </c>
      <c r="F100" s="36">
        <v>305025202.51343924</v>
      </c>
      <c r="G100" s="280">
        <v>103340237.21528748</v>
      </c>
      <c r="H100" s="280">
        <v>201684965.29815176</v>
      </c>
      <c r="I100" s="270" t="s">
        <v>894</v>
      </c>
      <c r="J100" s="270"/>
      <c r="K100" s="270"/>
      <c r="L100" s="270"/>
      <c r="M100" s="270"/>
      <c r="N100" s="55"/>
      <c r="R100" s="231">
        <v>500</v>
      </c>
    </row>
    <row r="101" spans="1:18" x14ac:dyDescent="0.25">
      <c r="A101" s="231">
        <v>501</v>
      </c>
      <c r="B101" s="273" t="s">
        <v>517</v>
      </c>
      <c r="C101" s="272">
        <v>2022</v>
      </c>
      <c r="D101" s="279">
        <v>3604255746.5999975</v>
      </c>
      <c r="E101" s="69">
        <v>9.5911675619434214E-2</v>
      </c>
      <c r="F101" s="271">
        <v>345690208.01738065</v>
      </c>
      <c r="G101" s="271">
        <v>117117234.2650743</v>
      </c>
      <c r="H101" s="271">
        <v>228572973.75230637</v>
      </c>
      <c r="I101" s="270" t="s">
        <v>893</v>
      </c>
      <c r="J101" s="269"/>
      <c r="K101" s="269"/>
      <c r="L101" s="269"/>
      <c r="M101" s="269"/>
      <c r="N101" s="269"/>
      <c r="R101" s="231">
        <v>501</v>
      </c>
    </row>
    <row r="102" spans="1:18" x14ac:dyDescent="0.25">
      <c r="A102" s="231">
        <v>502</v>
      </c>
      <c r="B102" s="266" t="s">
        <v>865</v>
      </c>
      <c r="C102" s="266"/>
      <c r="D102" s="268">
        <v>3392263800.6699986</v>
      </c>
      <c r="E102" s="17"/>
      <c r="F102" s="268">
        <v>325357705.26540995</v>
      </c>
      <c r="G102" s="268">
        <v>110228735.74018088</v>
      </c>
      <c r="H102" s="268">
        <v>215128969.52522907</v>
      </c>
      <c r="I102" s="55" t="s">
        <v>892</v>
      </c>
      <c r="J102" s="55"/>
      <c r="K102" s="55"/>
      <c r="L102" s="55"/>
      <c r="M102" s="55"/>
      <c r="N102" s="55"/>
      <c r="R102" s="231">
        <v>502</v>
      </c>
    </row>
    <row r="103" spans="1:18" x14ac:dyDescent="0.25">
      <c r="A103" s="231"/>
      <c r="B103" s="276"/>
      <c r="C103" s="276"/>
      <c r="D103" s="55"/>
      <c r="E103" s="55"/>
      <c r="F103" s="55"/>
      <c r="G103" s="55"/>
      <c r="H103" s="55"/>
      <c r="I103" s="55"/>
      <c r="J103" s="55"/>
      <c r="K103" s="55"/>
      <c r="L103" s="55"/>
      <c r="M103" s="55"/>
      <c r="N103" s="55"/>
      <c r="R103" s="231"/>
    </row>
    <row r="104" spans="1:18" x14ac:dyDescent="0.25">
      <c r="A104" s="231"/>
      <c r="B104" s="276"/>
      <c r="C104" s="276"/>
      <c r="D104" s="55"/>
      <c r="E104" s="55"/>
      <c r="F104" s="55"/>
      <c r="G104" s="55"/>
      <c r="H104" s="55"/>
      <c r="I104" s="55"/>
      <c r="J104" s="55"/>
      <c r="K104" s="55"/>
      <c r="L104" s="55"/>
      <c r="M104" s="55"/>
      <c r="N104" s="55"/>
      <c r="R104" s="231"/>
    </row>
    <row r="105" spans="1:18" x14ac:dyDescent="0.25">
      <c r="B105" s="90" t="s">
        <v>891</v>
      </c>
      <c r="C105" s="90"/>
      <c r="D105" s="40"/>
      <c r="E105" s="40"/>
      <c r="F105" s="40"/>
      <c r="G105" s="40"/>
      <c r="H105" s="40"/>
      <c r="I105" s="41"/>
      <c r="J105" s="285"/>
      <c r="K105" s="285"/>
      <c r="L105" s="285"/>
      <c r="M105" s="285"/>
      <c r="N105" s="285"/>
      <c r="O105" s="41"/>
      <c r="P105" s="41"/>
      <c r="Q105" s="41"/>
    </row>
    <row r="106" spans="1:18" x14ac:dyDescent="0.25">
      <c r="A106" s="137"/>
      <c r="B106" s="276" t="s">
        <v>890</v>
      </c>
      <c r="C106" s="276"/>
      <c r="D106" s="276"/>
      <c r="E106" s="276"/>
      <c r="F106" s="276"/>
      <c r="G106" s="276"/>
      <c r="H106" s="276"/>
      <c r="I106" s="276"/>
      <c r="J106" s="276"/>
      <c r="K106" s="276"/>
      <c r="L106" s="276"/>
      <c r="M106" s="276"/>
      <c r="N106" s="276"/>
      <c r="O106" s="276"/>
      <c r="P106" s="276"/>
      <c r="Q106" s="276"/>
      <c r="R106" s="231"/>
    </row>
    <row r="107" spans="1:18" x14ac:dyDescent="0.25">
      <c r="A107" s="137"/>
      <c r="B107" s="276"/>
      <c r="C107" s="276"/>
      <c r="D107" s="276"/>
      <c r="E107" s="276"/>
      <c r="F107" s="276"/>
      <c r="G107" s="276"/>
      <c r="H107" s="276"/>
      <c r="I107" s="276"/>
      <c r="J107" s="276"/>
      <c r="K107" s="276"/>
      <c r="L107" s="276"/>
      <c r="M107" s="276"/>
      <c r="N107" s="276"/>
      <c r="O107" s="276"/>
      <c r="P107" s="276"/>
      <c r="Q107" s="276"/>
      <c r="R107" s="231"/>
    </row>
    <row r="108" spans="1:18" x14ac:dyDescent="0.25">
      <c r="A108" s="6"/>
      <c r="D108" s="104" t="s">
        <v>542</v>
      </c>
      <c r="E108" s="104" t="s">
        <v>541</v>
      </c>
      <c r="F108" s="104" t="s">
        <v>540</v>
      </c>
      <c r="G108" s="104" t="s">
        <v>539</v>
      </c>
      <c r="H108" s="104" t="s">
        <v>564</v>
      </c>
      <c r="I108" s="55"/>
      <c r="J108" s="55"/>
      <c r="K108" s="55"/>
      <c r="L108" s="55"/>
      <c r="M108" s="55"/>
      <c r="N108" s="55"/>
      <c r="R108" s="231"/>
    </row>
    <row r="109" spans="1:18" ht="30" x14ac:dyDescent="0.25">
      <c r="B109" s="231"/>
      <c r="C109" s="231"/>
      <c r="D109" s="278" t="s">
        <v>222</v>
      </c>
      <c r="E109" s="278" t="s">
        <v>889</v>
      </c>
      <c r="F109" s="284" t="s">
        <v>888</v>
      </c>
      <c r="G109" s="278" t="s">
        <v>887</v>
      </c>
      <c r="H109" s="278" t="s">
        <v>886</v>
      </c>
      <c r="I109" s="55"/>
      <c r="J109" s="55"/>
      <c r="K109" s="55"/>
      <c r="L109" s="55"/>
      <c r="M109" s="55"/>
      <c r="N109" s="55"/>
      <c r="R109" s="231"/>
    </row>
    <row r="110" spans="1:18" x14ac:dyDescent="0.25">
      <c r="B110" s="231"/>
      <c r="C110" s="231"/>
      <c r="D110" s="104"/>
      <c r="F110" s="217"/>
      <c r="G110" s="283"/>
      <c r="H110" s="283"/>
      <c r="I110" s="55"/>
      <c r="J110" s="55"/>
      <c r="K110" s="55"/>
      <c r="L110" s="55"/>
      <c r="M110" s="55"/>
      <c r="N110" s="55"/>
      <c r="R110" s="231"/>
    </row>
    <row r="111" spans="1:18" x14ac:dyDescent="0.25">
      <c r="B111" s="231"/>
      <c r="C111" s="231"/>
      <c r="D111" s="104"/>
      <c r="E111" s="6" t="s">
        <v>885</v>
      </c>
      <c r="F111" s="6" t="s">
        <v>885</v>
      </c>
      <c r="G111" s="6"/>
      <c r="H111" s="132"/>
      <c r="I111" s="55"/>
      <c r="J111" s="55"/>
      <c r="K111" s="55"/>
      <c r="L111" s="55"/>
      <c r="M111" s="55"/>
      <c r="N111" s="55"/>
      <c r="R111" s="231"/>
    </row>
    <row r="112" spans="1:18" x14ac:dyDescent="0.25">
      <c r="B112" s="231"/>
      <c r="C112" s="231"/>
      <c r="D112" s="240" t="s">
        <v>884</v>
      </c>
      <c r="E112" s="6" t="s">
        <v>583</v>
      </c>
      <c r="F112" s="6" t="s">
        <v>583</v>
      </c>
      <c r="G112" s="132" t="s">
        <v>883</v>
      </c>
      <c r="H112" s="132" t="s">
        <v>882</v>
      </c>
      <c r="I112" s="55"/>
      <c r="J112" s="55"/>
      <c r="K112" s="55"/>
      <c r="L112" s="55"/>
      <c r="M112" s="55"/>
      <c r="N112" s="55"/>
      <c r="R112" s="231"/>
    </row>
    <row r="113" spans="1:18" x14ac:dyDescent="0.25">
      <c r="A113" s="39" t="s">
        <v>100</v>
      </c>
      <c r="B113" s="39" t="s">
        <v>533</v>
      </c>
      <c r="C113" s="39" t="s">
        <v>555</v>
      </c>
      <c r="D113" s="282" t="s">
        <v>881</v>
      </c>
      <c r="E113" s="282" t="s">
        <v>880</v>
      </c>
      <c r="F113" s="277" t="s">
        <v>879</v>
      </c>
      <c r="G113" s="277" t="s">
        <v>879</v>
      </c>
      <c r="H113" s="277" t="s">
        <v>879</v>
      </c>
      <c r="I113" s="55"/>
      <c r="J113" s="55"/>
      <c r="K113" s="55"/>
      <c r="L113" s="55"/>
      <c r="M113" s="55"/>
      <c r="N113" s="55"/>
      <c r="R113" s="39" t="s">
        <v>100</v>
      </c>
    </row>
    <row r="114" spans="1:18" x14ac:dyDescent="0.25">
      <c r="A114" s="231">
        <v>600</v>
      </c>
      <c r="B114" s="276" t="s">
        <v>517</v>
      </c>
      <c r="C114" s="275">
        <v>2021</v>
      </c>
      <c r="D114" s="281">
        <v>228511816.55000007</v>
      </c>
      <c r="E114" s="51">
        <v>0.13559754006022712</v>
      </c>
      <c r="F114" s="274">
        <v>30985640.198873904</v>
      </c>
      <c r="G114" s="280">
        <v>10497701.114641815</v>
      </c>
      <c r="H114" s="280">
        <v>20487939.084232088</v>
      </c>
      <c r="I114" s="270" t="s">
        <v>878</v>
      </c>
      <c r="J114" s="55"/>
      <c r="K114" s="55"/>
      <c r="L114" s="55"/>
      <c r="M114" s="55"/>
      <c r="N114" s="55"/>
      <c r="R114" s="231">
        <v>600</v>
      </c>
    </row>
    <row r="115" spans="1:18" x14ac:dyDescent="0.25">
      <c r="A115" s="231">
        <v>601</v>
      </c>
      <c r="B115" s="273" t="s">
        <v>517</v>
      </c>
      <c r="C115" s="272">
        <v>2022</v>
      </c>
      <c r="D115" s="279">
        <v>231726351.07000005</v>
      </c>
      <c r="E115" s="69">
        <v>0.13559754006022712</v>
      </c>
      <c r="F115" s="271">
        <v>31421523.172224585</v>
      </c>
      <c r="G115" s="271">
        <v>10645374.977302983</v>
      </c>
      <c r="H115" s="271">
        <v>20776148.194921602</v>
      </c>
      <c r="I115" s="270" t="s">
        <v>877</v>
      </c>
      <c r="J115" s="55"/>
      <c r="K115" s="55"/>
      <c r="L115" s="55"/>
      <c r="M115" s="55"/>
      <c r="N115" s="55"/>
      <c r="R115" s="231">
        <v>601</v>
      </c>
    </row>
    <row r="116" spans="1:18" x14ac:dyDescent="0.25">
      <c r="A116" s="231">
        <v>602</v>
      </c>
      <c r="B116" s="266" t="s">
        <v>865</v>
      </c>
      <c r="C116" s="266"/>
      <c r="D116" s="268">
        <v>230119083.81000006</v>
      </c>
      <c r="E116" s="17"/>
      <c r="F116" s="268">
        <v>31203581.685549244</v>
      </c>
      <c r="G116" s="268">
        <v>10571538.045972399</v>
      </c>
      <c r="H116" s="268">
        <v>20632043.639576845</v>
      </c>
      <c r="I116" s="55" t="s">
        <v>876</v>
      </c>
      <c r="J116" s="55"/>
      <c r="K116" s="55"/>
      <c r="L116" s="55"/>
      <c r="M116" s="55"/>
      <c r="N116" s="55"/>
      <c r="R116" s="231">
        <v>602</v>
      </c>
    </row>
    <row r="117" spans="1:18" x14ac:dyDescent="0.25">
      <c r="A117" s="231"/>
      <c r="B117" s="276"/>
      <c r="C117" s="276"/>
      <c r="D117" s="55"/>
      <c r="E117" s="55"/>
      <c r="F117" s="55"/>
      <c r="G117" s="55"/>
      <c r="H117" s="55"/>
      <c r="I117" s="55"/>
      <c r="J117" s="55"/>
      <c r="K117" s="55"/>
      <c r="L117" s="55"/>
      <c r="M117" s="55"/>
      <c r="N117" s="55"/>
      <c r="R117" s="231"/>
    </row>
    <row r="118" spans="1:18" x14ac:dyDescent="0.25">
      <c r="A118" s="231"/>
      <c r="B118" s="276"/>
      <c r="C118" s="276"/>
      <c r="D118" s="55"/>
      <c r="E118" s="55"/>
      <c r="F118" s="55"/>
      <c r="G118" s="55"/>
      <c r="H118" s="55"/>
      <c r="I118" s="55"/>
      <c r="J118" s="55"/>
      <c r="K118" s="55"/>
      <c r="L118" s="55"/>
      <c r="M118" s="55"/>
      <c r="N118" s="55"/>
      <c r="R118" s="231"/>
    </row>
    <row r="119" spans="1:18" x14ac:dyDescent="0.25">
      <c r="B119" s="90" t="s">
        <v>875</v>
      </c>
      <c r="C119" s="90"/>
      <c r="D119" s="40"/>
      <c r="E119" s="40"/>
      <c r="F119" s="40"/>
      <c r="G119" s="40"/>
      <c r="H119" s="40"/>
      <c r="I119" s="41"/>
      <c r="J119" s="41"/>
      <c r="K119" s="40"/>
      <c r="L119" s="40"/>
      <c r="M119" s="40"/>
      <c r="N119" s="41"/>
      <c r="O119" s="41"/>
      <c r="P119" s="41"/>
      <c r="Q119" s="41"/>
    </row>
    <row r="120" spans="1:18" x14ac:dyDescent="0.25">
      <c r="A120" s="137"/>
      <c r="B120" s="276" t="s">
        <v>874</v>
      </c>
      <c r="C120" s="276"/>
      <c r="D120" s="276"/>
      <c r="E120" s="276"/>
      <c r="F120" s="276"/>
      <c r="G120" s="276"/>
      <c r="H120" s="276"/>
      <c r="I120" s="276"/>
      <c r="J120" s="276"/>
      <c r="K120" s="276"/>
      <c r="L120" s="276"/>
      <c r="M120" s="276"/>
      <c r="N120" s="276"/>
      <c r="O120" s="276"/>
      <c r="P120" s="276"/>
      <c r="Q120" s="276"/>
      <c r="R120" s="231"/>
    </row>
    <row r="121" spans="1:18" x14ac:dyDescent="0.25">
      <c r="A121" s="137"/>
      <c r="C121" s="43"/>
      <c r="D121" s="43"/>
      <c r="E121" s="43"/>
      <c r="F121" s="43"/>
      <c r="G121" s="43"/>
      <c r="H121" s="43"/>
      <c r="I121" s="43"/>
      <c r="J121" s="43"/>
      <c r="K121" s="43"/>
      <c r="L121" s="43"/>
      <c r="M121" s="43"/>
      <c r="R121" s="231"/>
    </row>
    <row r="122" spans="1:18" x14ac:dyDescent="0.25">
      <c r="A122" s="6"/>
      <c r="D122" s="104" t="s">
        <v>542</v>
      </c>
      <c r="E122" s="104" t="s">
        <v>541</v>
      </c>
      <c r="F122" s="104" t="s">
        <v>540</v>
      </c>
      <c r="G122" s="104"/>
      <c r="H122" s="104"/>
      <c r="I122" s="104"/>
      <c r="J122" s="104"/>
      <c r="K122" s="104"/>
      <c r="L122" s="104"/>
      <c r="M122" s="104"/>
      <c r="N122" s="104"/>
      <c r="R122" s="231"/>
    </row>
    <row r="123" spans="1:18" ht="30" x14ac:dyDescent="0.25">
      <c r="B123" s="231"/>
      <c r="C123" s="231"/>
      <c r="D123" s="278" t="s">
        <v>873</v>
      </c>
      <c r="E123" s="278" t="s">
        <v>873</v>
      </c>
      <c r="F123" s="278" t="s">
        <v>873</v>
      </c>
      <c r="R123" s="231"/>
    </row>
    <row r="124" spans="1:18" x14ac:dyDescent="0.25">
      <c r="B124" s="231"/>
      <c r="C124" s="231"/>
      <c r="D124" s="240"/>
      <c r="E124" s="104"/>
      <c r="R124" s="231"/>
    </row>
    <row r="125" spans="1:18" x14ac:dyDescent="0.25">
      <c r="B125" s="231"/>
      <c r="C125" s="231"/>
      <c r="D125" s="6" t="s">
        <v>872</v>
      </c>
      <c r="E125" s="132" t="s">
        <v>871</v>
      </c>
      <c r="F125" s="132" t="s">
        <v>870</v>
      </c>
      <c r="R125" s="231"/>
    </row>
    <row r="126" spans="1:18" x14ac:dyDescent="0.25">
      <c r="A126" s="39" t="s">
        <v>100</v>
      </c>
      <c r="B126" s="39" t="s">
        <v>533</v>
      </c>
      <c r="C126" s="39" t="s">
        <v>555</v>
      </c>
      <c r="D126" s="37" t="s">
        <v>869</v>
      </c>
      <c r="E126" s="277" t="s">
        <v>868</v>
      </c>
      <c r="F126" s="277" t="s">
        <v>868</v>
      </c>
      <c r="G126" s="104" t="s">
        <v>155</v>
      </c>
      <c r="H126" s="104"/>
      <c r="I126" s="104"/>
      <c r="J126" s="104"/>
      <c r="K126" s="104"/>
      <c r="L126" s="104"/>
      <c r="M126" s="104"/>
      <c r="N126" s="39"/>
      <c r="R126" s="39" t="s">
        <v>100</v>
      </c>
    </row>
    <row r="127" spans="1:18" x14ac:dyDescent="0.25">
      <c r="A127" s="231">
        <v>700</v>
      </c>
      <c r="B127" s="276" t="s">
        <v>517</v>
      </c>
      <c r="C127" s="275">
        <v>2021</v>
      </c>
      <c r="D127" s="274">
        <v>1313863306.8523142</v>
      </c>
      <c r="E127" s="274">
        <v>454503250.03380525</v>
      </c>
      <c r="F127" s="274">
        <v>859360056.81850886</v>
      </c>
      <c r="G127" s="270" t="s">
        <v>867</v>
      </c>
      <c r="H127" s="270"/>
      <c r="I127" s="270"/>
      <c r="J127" s="270"/>
      <c r="K127" s="270"/>
      <c r="L127" s="270"/>
      <c r="M127" s="270"/>
      <c r="N127" s="55"/>
      <c r="R127" s="231">
        <v>700</v>
      </c>
    </row>
    <row r="128" spans="1:18" x14ac:dyDescent="0.25">
      <c r="A128" s="231">
        <v>701</v>
      </c>
      <c r="B128" s="273" t="s">
        <v>517</v>
      </c>
      <c r="C128" s="272">
        <v>2022</v>
      </c>
      <c r="D128" s="271">
        <v>1457655633.5196052</v>
      </c>
      <c r="E128" s="271">
        <v>486899717.39573127</v>
      </c>
      <c r="F128" s="271">
        <v>970755916.12387395</v>
      </c>
      <c r="G128" s="270" t="s">
        <v>866</v>
      </c>
      <c r="H128" s="269"/>
      <c r="I128" s="269"/>
      <c r="J128" s="269"/>
      <c r="K128" s="269"/>
      <c r="L128" s="269"/>
      <c r="M128" s="269"/>
      <c r="N128" s="269"/>
      <c r="R128" s="231">
        <v>701</v>
      </c>
    </row>
    <row r="129" spans="1:18" x14ac:dyDescent="0.25">
      <c r="A129" s="231">
        <v>702</v>
      </c>
      <c r="B129" s="266" t="s">
        <v>865</v>
      </c>
      <c r="C129" s="266"/>
      <c r="D129" s="268">
        <v>1385759470.1859598</v>
      </c>
      <c r="E129" s="268">
        <v>470701483.71476829</v>
      </c>
      <c r="F129" s="268">
        <v>915057986.47119141</v>
      </c>
      <c r="G129" s="55" t="s">
        <v>864</v>
      </c>
      <c r="H129" s="55"/>
      <c r="I129" s="55"/>
      <c r="J129" s="55"/>
      <c r="K129" s="55"/>
      <c r="L129" s="55"/>
      <c r="M129" s="55"/>
      <c r="N129" s="55"/>
      <c r="R129" s="231">
        <v>702</v>
      </c>
    </row>
    <row r="130" spans="1:18" x14ac:dyDescent="0.25">
      <c r="A130" s="231"/>
      <c r="B130" s="267"/>
      <c r="C130" s="267"/>
      <c r="D130" s="55"/>
      <c r="E130" s="55"/>
      <c r="F130" s="55"/>
      <c r="G130" s="55"/>
      <c r="H130" s="55"/>
      <c r="I130" s="55"/>
      <c r="J130" s="55"/>
      <c r="K130" s="55"/>
      <c r="L130" s="55"/>
      <c r="M130" s="55"/>
      <c r="N130" s="55"/>
    </row>
    <row r="131" spans="1:18" x14ac:dyDescent="0.25">
      <c r="A131" s="231"/>
      <c r="C131" s="267"/>
      <c r="D131" s="55"/>
      <c r="E131" s="55"/>
      <c r="F131" s="55"/>
      <c r="G131" s="55"/>
      <c r="H131" s="55"/>
      <c r="I131" s="55"/>
      <c r="J131" s="55"/>
      <c r="K131" s="55"/>
      <c r="L131" s="55"/>
      <c r="M131" s="55"/>
      <c r="N131" s="55"/>
    </row>
    <row r="132" spans="1:18" x14ac:dyDescent="0.25">
      <c r="B132" s="85" t="s">
        <v>142</v>
      </c>
      <c r="C132" s="266"/>
      <c r="D132" s="55"/>
      <c r="E132" s="55"/>
      <c r="F132" s="55"/>
      <c r="G132" s="55"/>
      <c r="H132" s="55"/>
      <c r="I132" s="55"/>
      <c r="J132" s="55"/>
      <c r="K132" s="55"/>
      <c r="L132" s="55"/>
      <c r="M132" s="55"/>
      <c r="N132" s="55"/>
    </row>
    <row r="133" spans="1:18" ht="15" customHeight="1" x14ac:dyDescent="0.25">
      <c r="B133" s="245" t="s">
        <v>863</v>
      </c>
      <c r="C133" s="245"/>
      <c r="D133" s="245"/>
      <c r="E133" s="245"/>
      <c r="F133" s="245"/>
      <c r="G133" s="245"/>
      <c r="H133" s="245"/>
      <c r="I133" s="245"/>
      <c r="J133" s="245"/>
      <c r="K133" s="245"/>
      <c r="L133" s="245"/>
      <c r="M133" s="245"/>
      <c r="N133" s="18"/>
      <c r="O133" s="18"/>
      <c r="P133" s="18"/>
      <c r="Q133" s="66"/>
    </row>
    <row r="134" spans="1:18" x14ac:dyDescent="0.25">
      <c r="A134" s="231"/>
      <c r="B134" s="245" t="s">
        <v>862</v>
      </c>
      <c r="C134" s="245"/>
      <c r="D134" s="245"/>
      <c r="E134" s="245"/>
      <c r="F134" s="245"/>
      <c r="G134" s="245"/>
      <c r="H134" s="245"/>
      <c r="I134" s="245"/>
      <c r="J134" s="245"/>
      <c r="K134" s="245"/>
      <c r="L134" s="245"/>
      <c r="M134" s="245"/>
      <c r="N134" s="104"/>
      <c r="O134" s="104"/>
    </row>
    <row r="135" spans="1:18" x14ac:dyDescent="0.25">
      <c r="B135" s="245" t="s">
        <v>861</v>
      </c>
      <c r="C135" s="245"/>
      <c r="D135" s="245"/>
      <c r="E135" s="245"/>
      <c r="F135" s="245"/>
      <c r="G135" s="245"/>
      <c r="H135" s="245"/>
      <c r="I135" s="245"/>
      <c r="J135" s="245"/>
      <c r="K135" s="245"/>
      <c r="L135" s="245"/>
      <c r="M135" s="245"/>
    </row>
    <row r="136" spans="1:18" x14ac:dyDescent="0.25">
      <c r="B136" s="245" t="s">
        <v>814</v>
      </c>
      <c r="C136" s="245"/>
      <c r="D136" s="245"/>
      <c r="E136" s="245"/>
      <c r="F136" s="245"/>
      <c r="G136" s="245"/>
      <c r="H136" s="245"/>
      <c r="I136" s="245"/>
      <c r="J136" s="245"/>
      <c r="K136" s="245"/>
      <c r="L136" s="245"/>
      <c r="M136" s="245"/>
    </row>
    <row r="137" spans="1:18" x14ac:dyDescent="0.25">
      <c r="B137" s="231"/>
      <c r="C137" s="231"/>
      <c r="D137" s="55"/>
      <c r="E137" s="104"/>
      <c r="H137" s="43"/>
      <c r="I137" s="43"/>
      <c r="L137" s="43"/>
      <c r="M137" s="43"/>
    </row>
  </sheetData>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2" manualBreakCount="2">
    <brk id="50" max="17" man="1"/>
    <brk id="102" max="17" man="1"/>
  </rowBreaks>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DB6FA-3F28-4E60-95B1-36887E84ADA2}">
  <sheetPr>
    <tabColor theme="9" tint="0.59999389629810485"/>
    <pageSetUpPr fitToPage="1"/>
  </sheetPr>
  <dimension ref="A1:AQ137"/>
  <sheetViews>
    <sheetView topLeftCell="A55" workbookViewId="0">
      <selection sqref="A1:B1"/>
    </sheetView>
  </sheetViews>
  <sheetFormatPr defaultColWidth="8.7109375" defaultRowHeight="15" x14ac:dyDescent="0.25"/>
  <cols>
    <col min="1" max="1" width="6.7109375" style="119"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119" customWidth="1"/>
    <col min="19" max="19" width="8.7109375" customWidth="1"/>
    <col min="21" max="21" width="12" bestFit="1" customWidth="1"/>
    <col min="22" max="22" width="7.42578125" customWidth="1"/>
    <col min="23" max="23" width="13.42578125" bestFit="1" customWidth="1"/>
    <col min="24" max="24" width="13.42578125" customWidth="1"/>
    <col min="25" max="25" width="22.42578125" customWidth="1"/>
    <col min="26" max="26" width="15.5703125" bestFit="1" customWidth="1"/>
    <col min="27" max="27" width="15.85546875" bestFit="1" customWidth="1"/>
    <col min="28" max="28" width="13.85546875" bestFit="1" customWidth="1"/>
    <col min="29" max="29" width="12.28515625" bestFit="1" customWidth="1"/>
    <col min="32" max="32" width="11" customWidth="1"/>
    <col min="33" max="33" width="15.85546875" bestFit="1" customWidth="1"/>
    <col min="34" max="34" width="13" bestFit="1" customWidth="1"/>
    <col min="35" max="35" width="9.85546875" bestFit="1" customWidth="1"/>
    <col min="36" max="36" width="11.7109375" bestFit="1" customWidth="1"/>
    <col min="40" max="40" width="17.85546875" customWidth="1"/>
    <col min="43" max="43" width="12.28515625" bestFit="1" customWidth="1"/>
  </cols>
  <sheetData>
    <row r="1" spans="1:18" x14ac:dyDescent="0.25">
      <c r="B1" s="17" t="s">
        <v>53</v>
      </c>
      <c r="C1" s="17"/>
      <c r="F1" s="265"/>
      <c r="J1" s="43"/>
      <c r="O1" s="6"/>
      <c r="P1" s="79" t="str">
        <f>CONCATENATE("Prior Year: ",'1-BaseTRR_RY27'!$F$2)</f>
        <v>Prior Year: 2022</v>
      </c>
      <c r="Q1" s="6"/>
    </row>
    <row r="2" spans="1:18" x14ac:dyDescent="0.25">
      <c r="B2" s="244" t="s">
        <v>370</v>
      </c>
      <c r="C2" s="98"/>
      <c r="J2" s="43"/>
      <c r="O2" s="79"/>
      <c r="P2" s="6"/>
      <c r="Q2" s="6"/>
    </row>
    <row r="3" spans="1:18" x14ac:dyDescent="0.25">
      <c r="A3" s="39"/>
      <c r="B3" s="263"/>
      <c r="R3" s="39"/>
    </row>
    <row r="4" spans="1:18" x14ac:dyDescent="0.25">
      <c r="B4" s="90" t="s">
        <v>943</v>
      </c>
      <c r="C4" s="90"/>
      <c r="D4" s="41"/>
      <c r="E4" s="41"/>
      <c r="F4" s="41"/>
      <c r="G4" s="41"/>
      <c r="H4" s="41"/>
      <c r="I4" s="41"/>
      <c r="J4" s="41"/>
      <c r="K4" s="41"/>
      <c r="L4" s="41"/>
      <c r="M4" s="41"/>
      <c r="N4" s="41"/>
      <c r="O4" s="41"/>
      <c r="P4" s="41"/>
      <c r="Q4" s="41"/>
    </row>
    <row r="5" spans="1:18" x14ac:dyDescent="0.25">
      <c r="A5" s="6"/>
      <c r="B5" s="276" t="s">
        <v>942</v>
      </c>
      <c r="C5" s="43"/>
      <c r="I5" s="43"/>
      <c r="J5" s="119"/>
      <c r="K5" s="304"/>
    </row>
    <row r="6" spans="1:18" x14ac:dyDescent="0.25">
      <c r="A6" s="6"/>
      <c r="B6" s="43"/>
      <c r="C6" s="43"/>
      <c r="I6" s="43"/>
      <c r="J6" s="119"/>
      <c r="K6" s="304"/>
    </row>
    <row r="7" spans="1:18" x14ac:dyDescent="0.25">
      <c r="A7" s="6"/>
      <c r="D7" s="104" t="s">
        <v>542</v>
      </c>
      <c r="E7" s="104" t="s">
        <v>541</v>
      </c>
      <c r="F7" s="104" t="s">
        <v>540</v>
      </c>
      <c r="G7" s="104" t="s">
        <v>539</v>
      </c>
      <c r="H7" s="104" t="s">
        <v>564</v>
      </c>
      <c r="I7" s="104" t="s">
        <v>563</v>
      </c>
      <c r="J7" s="104" t="s">
        <v>562</v>
      </c>
      <c r="K7" s="104" t="s">
        <v>592</v>
      </c>
      <c r="L7" s="104" t="s">
        <v>591</v>
      </c>
      <c r="M7" s="104" t="s">
        <v>735</v>
      </c>
      <c r="N7" s="104" t="s">
        <v>734</v>
      </c>
      <c r="O7" s="104" t="s">
        <v>733</v>
      </c>
      <c r="P7" s="104" t="s">
        <v>732</v>
      </c>
      <c r="Q7" s="104"/>
    </row>
    <row r="8" spans="1:18" ht="30" x14ac:dyDescent="0.25">
      <c r="B8" s="6"/>
      <c r="C8" s="6"/>
      <c r="D8" s="303" t="s">
        <v>941</v>
      </c>
      <c r="E8" s="303" t="s">
        <v>941</v>
      </c>
      <c r="F8" s="303" t="s">
        <v>941</v>
      </c>
      <c r="G8" s="303" t="s">
        <v>941</v>
      </c>
      <c r="H8" s="303" t="s">
        <v>941</v>
      </c>
      <c r="I8" s="303" t="s">
        <v>941</v>
      </c>
      <c r="J8" s="303" t="s">
        <v>941</v>
      </c>
      <c r="K8" s="303" t="s">
        <v>941</v>
      </c>
      <c r="L8" s="303" t="s">
        <v>941</v>
      </c>
      <c r="M8" s="303" t="s">
        <v>941</v>
      </c>
      <c r="N8" s="303" t="s">
        <v>941</v>
      </c>
      <c r="O8" s="303" t="s">
        <v>941</v>
      </c>
      <c r="P8" s="278" t="s">
        <v>921</v>
      </c>
      <c r="Q8" s="283"/>
    </row>
    <row r="9" spans="1:18" x14ac:dyDescent="0.25">
      <c r="B9" s="6"/>
      <c r="C9" s="6"/>
      <c r="H9" s="302"/>
      <c r="N9" s="119"/>
      <c r="P9" s="119"/>
      <c r="Q9" s="119"/>
    </row>
    <row r="10" spans="1:18" x14ac:dyDescent="0.25">
      <c r="C10" s="139" t="s">
        <v>920</v>
      </c>
      <c r="D10" s="240">
        <v>350.01</v>
      </c>
      <c r="E10" s="240">
        <v>350.02</v>
      </c>
      <c r="F10" s="240">
        <v>352.01</v>
      </c>
      <c r="G10" s="240">
        <v>352.02</v>
      </c>
      <c r="H10" s="240">
        <v>353.01</v>
      </c>
      <c r="I10" s="240">
        <v>353.02</v>
      </c>
      <c r="J10" s="240">
        <v>354</v>
      </c>
      <c r="K10" s="240">
        <v>355</v>
      </c>
      <c r="L10" s="240">
        <v>356</v>
      </c>
      <c r="M10" s="240">
        <v>357</v>
      </c>
      <c r="N10" s="240">
        <v>358</v>
      </c>
      <c r="O10" s="240">
        <v>359</v>
      </c>
    </row>
    <row r="11" spans="1:18" x14ac:dyDescent="0.25">
      <c r="A11" s="39" t="s">
        <v>100</v>
      </c>
      <c r="B11" s="39" t="s">
        <v>533</v>
      </c>
      <c r="C11" s="39" t="s">
        <v>555</v>
      </c>
      <c r="D11" s="104" t="s">
        <v>919</v>
      </c>
      <c r="E11" s="104" t="s">
        <v>918</v>
      </c>
      <c r="F11" s="104" t="s">
        <v>917</v>
      </c>
      <c r="G11" s="104" t="s">
        <v>916</v>
      </c>
      <c r="H11" s="104" t="s">
        <v>915</v>
      </c>
      <c r="I11" s="104" t="s">
        <v>914</v>
      </c>
      <c r="J11" s="104" t="s">
        <v>913</v>
      </c>
      <c r="K11" s="104" t="s">
        <v>912</v>
      </c>
      <c r="L11" s="104" t="s">
        <v>911</v>
      </c>
      <c r="M11" s="104" t="s">
        <v>910</v>
      </c>
      <c r="N11" s="104" t="s">
        <v>909</v>
      </c>
      <c r="O11" s="104" t="s">
        <v>908</v>
      </c>
      <c r="P11" s="39" t="s">
        <v>515</v>
      </c>
      <c r="Q11" s="39" t="s">
        <v>155</v>
      </c>
      <c r="R11" s="39" t="str">
        <f>A11</f>
        <v>Line</v>
      </c>
    </row>
    <row r="12" spans="1:18" x14ac:dyDescent="0.25">
      <c r="A12" s="231">
        <v>100</v>
      </c>
      <c r="B12" s="276" t="s">
        <v>517</v>
      </c>
      <c r="C12" s="275">
        <f>'1-BaseTRR_RY27'!$F$2-1</f>
        <v>2021</v>
      </c>
      <c r="D12" s="274">
        <f>+D37+D62</f>
        <v>82791681</v>
      </c>
      <c r="E12" s="274">
        <f>+E37+E62</f>
        <v>206542697.02999997</v>
      </c>
      <c r="F12" s="274">
        <f>+F37+F62</f>
        <v>358808307.62</v>
      </c>
      <c r="G12" s="274">
        <f>+G37+G62</f>
        <v>108679506</v>
      </c>
      <c r="H12" s="274">
        <f>+H37+H62</f>
        <v>7515092180.2799997</v>
      </c>
      <c r="I12" s="274">
        <f>+I37+I62</f>
        <v>29970958</v>
      </c>
      <c r="J12" s="274">
        <f>+J37+J62</f>
        <v>1040283564</v>
      </c>
      <c r="K12" s="274">
        <f>+K37+K62</f>
        <v>2159592516</v>
      </c>
      <c r="L12" s="274">
        <f>+L37+L62</f>
        <v>2205637141.0200038</v>
      </c>
      <c r="M12" s="274">
        <f>+M37+M62</f>
        <v>518614161</v>
      </c>
      <c r="N12" s="274">
        <f>+N37+N62</f>
        <v>281575116</v>
      </c>
      <c r="O12" s="274">
        <f>+O37+O62</f>
        <v>163718797.83000001</v>
      </c>
      <c r="P12" s="33">
        <f>SUM(D12:O12)</f>
        <v>14671306625.780005</v>
      </c>
      <c r="Q12" s="288" t="str">
        <f>"Line "&amp;A37&amp;" + Line "&amp;A62&amp;""</f>
        <v>Line 200 + Line 300</v>
      </c>
      <c r="R12" s="231">
        <f>A12</f>
        <v>100</v>
      </c>
    </row>
    <row r="13" spans="1:18" x14ac:dyDescent="0.25">
      <c r="A13" s="231">
        <f>A12+1</f>
        <v>101</v>
      </c>
      <c r="B13" s="276" t="s">
        <v>528</v>
      </c>
      <c r="C13" s="275">
        <f>'1-BaseTRR_RY27'!$F$2</f>
        <v>2022</v>
      </c>
      <c r="D13" s="274">
        <f>+D38+D63</f>
        <v>82577551.905907616</v>
      </c>
      <c r="E13" s="274">
        <f>+E38+E63</f>
        <v>206814059.34135199</v>
      </c>
      <c r="F13" s="274">
        <f>+F38+F63</f>
        <v>358847914.37617564</v>
      </c>
      <c r="G13" s="274">
        <f>+G38+G63</f>
        <v>108687615.13396175</v>
      </c>
      <c r="H13" s="274">
        <f>+H38+H63</f>
        <v>7499909130.9334106</v>
      </c>
      <c r="I13" s="274">
        <f>+I38+I63</f>
        <v>29970957.801060136</v>
      </c>
      <c r="J13" s="274">
        <f>+J38+J63</f>
        <v>1040573464.1893724</v>
      </c>
      <c r="K13" s="274">
        <f>+K38+K63</f>
        <v>2199763002.4644241</v>
      </c>
      <c r="L13" s="274">
        <f>+L38+L63</f>
        <v>2222601502.8978872</v>
      </c>
      <c r="M13" s="274">
        <f>+M38+M63</f>
        <v>518627563.0973767</v>
      </c>
      <c r="N13" s="274">
        <f>+N38+N63</f>
        <v>281579879.40148246</v>
      </c>
      <c r="O13" s="274">
        <f>+O38+O63</f>
        <v>163461453.78311849</v>
      </c>
      <c r="P13" s="33">
        <f>SUM(D13:O13)</f>
        <v>14713414095.325529</v>
      </c>
      <c r="Q13" s="288" t="str">
        <f>"Line "&amp;A38&amp;" + Line "&amp;A63&amp;""</f>
        <v>Line 201 + Line 301</v>
      </c>
      <c r="R13" s="231">
        <f>A13</f>
        <v>101</v>
      </c>
    </row>
    <row r="14" spans="1:18" x14ac:dyDescent="0.25">
      <c r="A14" s="231">
        <f>A13+1</f>
        <v>102</v>
      </c>
      <c r="B14" s="276" t="s">
        <v>527</v>
      </c>
      <c r="C14" s="275">
        <f>'1-BaseTRR_RY27'!$F$2</f>
        <v>2022</v>
      </c>
      <c r="D14" s="274">
        <f>+D39+D64</f>
        <v>82672188.414249897</v>
      </c>
      <c r="E14" s="274">
        <f>+E39+E64</f>
        <v>206997682.28649601</v>
      </c>
      <c r="F14" s="274">
        <f>+F39+F64</f>
        <v>357510747.81970656</v>
      </c>
      <c r="G14" s="274">
        <f>+G39+G64</f>
        <v>108699165.40668024</v>
      </c>
      <c r="H14" s="274">
        <f>+H39+H64</f>
        <v>7521429352.5092096</v>
      </c>
      <c r="I14" s="274">
        <f>+I39+I64</f>
        <v>29971861.302356493</v>
      </c>
      <c r="J14" s="274">
        <f>+J39+J64</f>
        <v>1031030509.8567929</v>
      </c>
      <c r="K14" s="274">
        <f>+K39+K64</f>
        <v>2216818680.9279838</v>
      </c>
      <c r="L14" s="274">
        <f>+L39+L64</f>
        <v>2255365121.599503</v>
      </c>
      <c r="M14" s="274">
        <f>+M39+M64</f>
        <v>518679441.14471889</v>
      </c>
      <c r="N14" s="274">
        <f>+N39+N64</f>
        <v>281582963.86536783</v>
      </c>
      <c r="O14" s="274">
        <f>+O39+O64</f>
        <v>163705274.37704989</v>
      </c>
      <c r="P14" s="33">
        <f>SUM(D14:O14)</f>
        <v>14774462989.510115</v>
      </c>
      <c r="Q14" s="288" t="str">
        <f>"Line "&amp;A39&amp;" + Line "&amp;A64&amp;""</f>
        <v>Line 202 + Line 302</v>
      </c>
      <c r="R14" s="231">
        <f>A14</f>
        <v>102</v>
      </c>
    </row>
    <row r="15" spans="1:18" x14ac:dyDescent="0.25">
      <c r="A15" s="231">
        <f>A14+1</f>
        <v>103</v>
      </c>
      <c r="B15" s="276" t="s">
        <v>526</v>
      </c>
      <c r="C15" s="275">
        <f>'1-BaseTRR_RY27'!$F$2</f>
        <v>2022</v>
      </c>
      <c r="D15" s="274">
        <f>+D40+D65</f>
        <v>84157077.562096968</v>
      </c>
      <c r="E15" s="274">
        <f>+E40+E65</f>
        <v>207149316.32370099</v>
      </c>
      <c r="F15" s="274">
        <f>+F40+F65</f>
        <v>357613276.68323696</v>
      </c>
      <c r="G15" s="274">
        <f>+G40+G65</f>
        <v>108847591.12939875</v>
      </c>
      <c r="H15" s="274">
        <f>+H40+H65</f>
        <v>7529631088.1173401</v>
      </c>
      <c r="I15" s="274">
        <f>+I40+I65</f>
        <v>29971859.725183286</v>
      </c>
      <c r="J15" s="274">
        <f>+J40+J65</f>
        <v>1035528210.0252358</v>
      </c>
      <c r="K15" s="274">
        <f>+K40+K65</f>
        <v>2268087435.269052</v>
      </c>
      <c r="L15" s="274">
        <f>+L40+L65</f>
        <v>2244207741.1859379</v>
      </c>
      <c r="M15" s="274">
        <f>+M40+M65</f>
        <v>518742880.83432019</v>
      </c>
      <c r="N15" s="274">
        <f>+N40+N65</f>
        <v>281377511.53100133</v>
      </c>
      <c r="O15" s="274">
        <f>+O40+O65</f>
        <v>165804356.38098133</v>
      </c>
      <c r="P15" s="33">
        <f>SUM(D15:O15)</f>
        <v>14831118344.767487</v>
      </c>
      <c r="Q15" s="288" t="str">
        <f>"Line "&amp;A40&amp;" + Line "&amp;A65&amp;""</f>
        <v>Line 203 + Line 303</v>
      </c>
      <c r="R15" s="231">
        <f>A15</f>
        <v>103</v>
      </c>
    </row>
    <row r="16" spans="1:18" x14ac:dyDescent="0.25">
      <c r="A16" s="231">
        <f>A15+1</f>
        <v>104</v>
      </c>
      <c r="B16" s="276" t="s">
        <v>525</v>
      </c>
      <c r="C16" s="275">
        <f>'1-BaseTRR_RY27'!$F$2</f>
        <v>2022</v>
      </c>
      <c r="D16" s="274">
        <f>+D41+D66</f>
        <v>91230008.842078462</v>
      </c>
      <c r="E16" s="274">
        <f>+E41+E66</f>
        <v>207364957.47649002</v>
      </c>
      <c r="F16" s="274">
        <f>+F41+F66</f>
        <v>357884768.72676766</v>
      </c>
      <c r="G16" s="274">
        <f>+G41+G66</f>
        <v>109762202.67211725</v>
      </c>
      <c r="H16" s="274">
        <f>+H41+H66</f>
        <v>7549968069.9351101</v>
      </c>
      <c r="I16" s="274">
        <f>+I41+I66</f>
        <v>29953151.106955539</v>
      </c>
      <c r="J16" s="274">
        <f>+J41+J66</f>
        <v>1033072882.8642657</v>
      </c>
      <c r="K16" s="274">
        <f>+K41+K66</f>
        <v>2290973227.880353</v>
      </c>
      <c r="L16" s="274">
        <f>+L41+L66</f>
        <v>2280058088.2160468</v>
      </c>
      <c r="M16" s="274">
        <f>+M41+M66</f>
        <v>521354051.27145767</v>
      </c>
      <c r="N16" s="274">
        <f>+N41+N66</f>
        <v>281751235.969446</v>
      </c>
      <c r="O16" s="274">
        <f>+O41+O66</f>
        <v>166779993.0249126</v>
      </c>
      <c r="P16" s="33">
        <f>SUM(D16:O16)</f>
        <v>14920152637.986002</v>
      </c>
      <c r="Q16" s="288" t="str">
        <f>"Line "&amp;A41&amp;" + Line "&amp;A66&amp;""</f>
        <v>Line 204 + Line 304</v>
      </c>
      <c r="R16" s="231">
        <f>A16</f>
        <v>104</v>
      </c>
    </row>
    <row r="17" spans="1:43" x14ac:dyDescent="0.25">
      <c r="A17" s="231">
        <f>A16+1</f>
        <v>105</v>
      </c>
      <c r="B17" s="276" t="s">
        <v>524</v>
      </c>
      <c r="C17" s="275">
        <f>'1-BaseTRR_RY27'!$F$2</f>
        <v>2022</v>
      </c>
      <c r="D17" s="274">
        <f>+D42+D67</f>
        <v>93530277.08133626</v>
      </c>
      <c r="E17" s="274">
        <f>+E42+E67</f>
        <v>207495830.91297102</v>
      </c>
      <c r="F17" s="274">
        <f>+F42+F67</f>
        <v>357945667.59029841</v>
      </c>
      <c r="G17" s="274">
        <f>+G42+G67</f>
        <v>110509860.80483575</v>
      </c>
      <c r="H17" s="274">
        <f>+H42+H67</f>
        <v>7574896653.3512802</v>
      </c>
      <c r="I17" s="274">
        <f>+I42+I67</f>
        <v>29953153.76936359</v>
      </c>
      <c r="J17" s="274">
        <f>+J42+J67</f>
        <v>1020734460.8323443</v>
      </c>
      <c r="K17" s="274">
        <f>+K42+K67</f>
        <v>2302825375.9028559</v>
      </c>
      <c r="L17" s="274">
        <f>+L42+L67</f>
        <v>2330294611.0370083</v>
      </c>
      <c r="M17" s="274">
        <f>+M42+M67</f>
        <v>521187036.65313375</v>
      </c>
      <c r="N17" s="274">
        <f>+N42+N67</f>
        <v>281816274.70078993</v>
      </c>
      <c r="O17" s="274">
        <f>+O42+O67</f>
        <v>167396846.92884392</v>
      </c>
      <c r="P17" s="33">
        <f>SUM(D17:O17)</f>
        <v>14998586049.565062</v>
      </c>
      <c r="Q17" s="288" t="str">
        <f>"Line "&amp;A42&amp;" + Line "&amp;A67&amp;""</f>
        <v>Line 205 + Line 305</v>
      </c>
      <c r="R17" s="231">
        <f>A17</f>
        <v>105</v>
      </c>
    </row>
    <row r="18" spans="1:43" x14ac:dyDescent="0.25">
      <c r="A18" s="231">
        <f>A17+1</f>
        <v>106</v>
      </c>
      <c r="B18" s="276" t="s">
        <v>729</v>
      </c>
      <c r="C18" s="275">
        <f>'1-BaseTRR_RY27'!$F$2</f>
        <v>2022</v>
      </c>
      <c r="D18" s="274">
        <f>+D43+D68</f>
        <v>93664341.824681297</v>
      </c>
      <c r="E18" s="274">
        <f>+E43+E68</f>
        <v>207522595.81843701</v>
      </c>
      <c r="F18" s="274">
        <f>+F43+F68</f>
        <v>357993788.69382918</v>
      </c>
      <c r="G18" s="274">
        <f>+G43+G68</f>
        <v>112501840.99755424</v>
      </c>
      <c r="H18" s="274">
        <f>+H43+H68</f>
        <v>7562629929.5812206</v>
      </c>
      <c r="I18" s="274">
        <f>+I43+I68</f>
        <v>29953163.650693912</v>
      </c>
      <c r="J18" s="274">
        <f>+J43+J68</f>
        <v>1021729367.6499394</v>
      </c>
      <c r="K18" s="274">
        <f>+K43+K68</f>
        <v>2320718943.4963818</v>
      </c>
      <c r="L18" s="274">
        <f>+L43+L68</f>
        <v>2351627595.3664951</v>
      </c>
      <c r="M18" s="274">
        <f>+M43+M68</f>
        <v>523561071.20463145</v>
      </c>
      <c r="N18" s="274">
        <f>+N43+N68</f>
        <v>282026042.15324968</v>
      </c>
      <c r="O18" s="274">
        <f>+O43+O68</f>
        <v>168554137.59277529</v>
      </c>
      <c r="P18" s="33">
        <f>SUM(D18:O18)</f>
        <v>15032482818.029888</v>
      </c>
      <c r="Q18" s="288" t="str">
        <f>"Line "&amp;A43&amp;" + Line "&amp;A68&amp;""</f>
        <v>Line 206 + Line 306</v>
      </c>
      <c r="R18" s="231">
        <f>A18</f>
        <v>106</v>
      </c>
    </row>
    <row r="19" spans="1:43" x14ac:dyDescent="0.25">
      <c r="A19" s="231">
        <f>A18+1</f>
        <v>107</v>
      </c>
      <c r="B19" s="276" t="s">
        <v>522</v>
      </c>
      <c r="C19" s="275">
        <f>'1-BaseTRR_RY27'!$F$2</f>
        <v>2022</v>
      </c>
      <c r="D19" s="274">
        <f>+D44+D69</f>
        <v>93792817.853197455</v>
      </c>
      <c r="E19" s="274">
        <f>+E44+E69</f>
        <v>207529992.07424301</v>
      </c>
      <c r="F19" s="274">
        <f>+F44+F69</f>
        <v>358077388.69735992</v>
      </c>
      <c r="G19" s="274">
        <f>+G44+G69</f>
        <v>113738931.06027274</v>
      </c>
      <c r="H19" s="274">
        <f>+H44+H69</f>
        <v>7569244944.2716599</v>
      </c>
      <c r="I19" s="274">
        <f>+I44+I69</f>
        <v>29969046.341837659</v>
      </c>
      <c r="J19" s="274">
        <f>+J44+J69</f>
        <v>1023870118.7665565</v>
      </c>
      <c r="K19" s="274">
        <f>+K44+K69</f>
        <v>2335414455.7583318</v>
      </c>
      <c r="L19" s="274">
        <f>+L44+L69</f>
        <v>2379483627.1901493</v>
      </c>
      <c r="M19" s="274">
        <f>+M44+M69</f>
        <v>523548941.62615621</v>
      </c>
      <c r="N19" s="274">
        <f>+N44+N69</f>
        <v>282390332.51699901</v>
      </c>
      <c r="O19" s="274">
        <f>+O44+O69</f>
        <v>168966783.9067066</v>
      </c>
      <c r="P19" s="33">
        <f>SUM(D19:O19)</f>
        <v>15086027380.063467</v>
      </c>
      <c r="Q19" s="288" t="str">
        <f>"Line "&amp;A44&amp;" + Line "&amp;A69&amp;""</f>
        <v>Line 207 + Line 307</v>
      </c>
      <c r="R19" s="231">
        <f>A19</f>
        <v>107</v>
      </c>
    </row>
    <row r="20" spans="1:43" x14ac:dyDescent="0.25">
      <c r="A20" s="231">
        <f>A19+1</f>
        <v>108</v>
      </c>
      <c r="B20" s="276" t="s">
        <v>521</v>
      </c>
      <c r="C20" s="275">
        <f>'1-BaseTRR_RY27'!$F$2</f>
        <v>2022</v>
      </c>
      <c r="D20" s="274">
        <f>+D45+D70</f>
        <v>93915027.84133555</v>
      </c>
      <c r="E20" s="274">
        <f>+E45+E70</f>
        <v>207591716.76999801</v>
      </c>
      <c r="F20" s="274">
        <f>+F45+F70</f>
        <v>358129849.56089056</v>
      </c>
      <c r="G20" s="274">
        <f>+G45+G70</f>
        <v>114668504.00299124</v>
      </c>
      <c r="H20" s="274">
        <f>+H45+H70</f>
        <v>7613449035.7496901</v>
      </c>
      <c r="I20" s="274">
        <f>+I45+I70</f>
        <v>29969056.503840648</v>
      </c>
      <c r="J20" s="274">
        <f>+J45+J70</f>
        <v>1024735530.4674644</v>
      </c>
      <c r="K20" s="274">
        <f>+K45+K70</f>
        <v>2349803084.9832559</v>
      </c>
      <c r="L20" s="274">
        <f>+L45+L70</f>
        <v>2414724465.1094003</v>
      </c>
      <c r="M20" s="274">
        <f>+M45+M70</f>
        <v>523630103.02631378</v>
      </c>
      <c r="N20" s="274">
        <f>+N45+N70</f>
        <v>282852276.94405925</v>
      </c>
      <c r="O20" s="274">
        <f>+O45+O70</f>
        <v>170179552.700638</v>
      </c>
      <c r="P20" s="33">
        <f>SUM(D20:O20)</f>
        <v>15183648203.659876</v>
      </c>
      <c r="Q20" s="288" t="str">
        <f>"Line "&amp;A45&amp;" + Line "&amp;A70&amp;""</f>
        <v>Line 208 + Line 308</v>
      </c>
      <c r="R20" s="231">
        <f>A20</f>
        <v>108</v>
      </c>
    </row>
    <row r="21" spans="1:43" x14ac:dyDescent="0.25">
      <c r="A21" s="231">
        <f>A20+1</f>
        <v>109</v>
      </c>
      <c r="B21" s="276" t="s">
        <v>520</v>
      </c>
      <c r="C21" s="275">
        <f>'1-BaseTRR_RY27'!$F$2</f>
        <v>2022</v>
      </c>
      <c r="D21" s="274">
        <f>+D46+D71</f>
        <v>93628436.840274349</v>
      </c>
      <c r="E21" s="274">
        <f>+E46+E71</f>
        <v>207709269.560155</v>
      </c>
      <c r="F21" s="274">
        <f>+F46+F71</f>
        <v>358369223.61442077</v>
      </c>
      <c r="G21" s="274">
        <f>+G46+G71</f>
        <v>120944453.03570974</v>
      </c>
      <c r="H21" s="274">
        <f>+H46+H71</f>
        <v>7633932092.1389294</v>
      </c>
      <c r="I21" s="274">
        <f>+I46+I71</f>
        <v>29969059.944807254</v>
      </c>
      <c r="J21" s="274">
        <f>+J46+J71</f>
        <v>1018795888.3808694</v>
      </c>
      <c r="K21" s="274">
        <f>+K46+K71</f>
        <v>2366879214.1521487</v>
      </c>
      <c r="L21" s="274">
        <f>+L46+L71</f>
        <v>2436395191.713654</v>
      </c>
      <c r="M21" s="274">
        <f>+M46+M71</f>
        <v>523656823.51236111</v>
      </c>
      <c r="N21" s="274">
        <f>+N46+N71</f>
        <v>281899075.02571929</v>
      </c>
      <c r="O21" s="274">
        <f>+O46+O71</f>
        <v>172738275.41456932</v>
      </c>
      <c r="P21" s="33">
        <f>SUM(D21:O21)</f>
        <v>15244917003.333618</v>
      </c>
      <c r="Q21" s="288" t="str">
        <f>"Line "&amp;A46&amp;" + Line "&amp;A71&amp;""</f>
        <v>Line 209 + Line 309</v>
      </c>
      <c r="R21" s="231">
        <f>A21</f>
        <v>109</v>
      </c>
    </row>
    <row r="22" spans="1:43" x14ac:dyDescent="0.25">
      <c r="A22" s="231">
        <f>A21+1</f>
        <v>110</v>
      </c>
      <c r="B22" s="276" t="s">
        <v>519</v>
      </c>
      <c r="C22" s="275">
        <f>'1-BaseTRR_RY27'!$F$2</f>
        <v>2022</v>
      </c>
      <c r="D22" s="274">
        <f>+D47+D72</f>
        <v>93704294.055954903</v>
      </c>
      <c r="E22" s="274">
        <f>+E47+E72</f>
        <v>207740110.300152</v>
      </c>
      <c r="F22" s="274">
        <f>+F47+F72</f>
        <v>358425283.19795161</v>
      </c>
      <c r="G22" s="274">
        <f>+G47+G72</f>
        <v>119578713.23842822</v>
      </c>
      <c r="H22" s="274">
        <f>+H47+H72</f>
        <v>7632615896.8540497</v>
      </c>
      <c r="I22" s="274">
        <f>+I47+I72</f>
        <v>29969062.826013256</v>
      </c>
      <c r="J22" s="274">
        <f>+J47+J72</f>
        <v>1030651488.8532519</v>
      </c>
      <c r="K22" s="274">
        <f>+K47+K72</f>
        <v>2392330680.6041708</v>
      </c>
      <c r="L22" s="274">
        <f>+L47+L72</f>
        <v>2446528009.350584</v>
      </c>
      <c r="M22" s="274">
        <f>+M47+M72</f>
        <v>523684550.84255058</v>
      </c>
      <c r="N22" s="274">
        <f>+N47+N72</f>
        <v>281836327.93529505</v>
      </c>
      <c r="O22" s="274">
        <f>+O47+O72</f>
        <v>176982079.9785006</v>
      </c>
      <c r="P22" s="33">
        <f>SUM(D22:O22)</f>
        <v>15294046498.036903</v>
      </c>
      <c r="Q22" s="288" t="str">
        <f>"Line "&amp;A47&amp;" + Line "&amp;A72&amp;""</f>
        <v>Line 210 + Line 310</v>
      </c>
      <c r="R22" s="231">
        <f>A22</f>
        <v>110</v>
      </c>
      <c r="U22" s="85" t="s">
        <v>915</v>
      </c>
      <c r="W22" s="85" t="s">
        <v>918</v>
      </c>
      <c r="X22" s="85" t="s">
        <v>913</v>
      </c>
      <c r="Y22" s="85" t="s">
        <v>912</v>
      </c>
      <c r="Z22" s="85" t="s">
        <v>911</v>
      </c>
      <c r="AA22" s="85" t="s">
        <v>908</v>
      </c>
      <c r="AF22" s="85" t="s">
        <v>918</v>
      </c>
      <c r="AG22" s="85" t="s">
        <v>911</v>
      </c>
      <c r="AH22" s="85" t="s">
        <v>908</v>
      </c>
      <c r="AN22" s="37" t="s">
        <v>915</v>
      </c>
      <c r="AQ22" s="85" t="s">
        <v>515</v>
      </c>
    </row>
    <row r="23" spans="1:43" x14ac:dyDescent="0.25">
      <c r="A23" s="231">
        <f>A22+1</f>
        <v>111</v>
      </c>
      <c r="B23" s="276" t="s">
        <v>518</v>
      </c>
      <c r="C23" s="275">
        <f>'1-BaseTRR_RY27'!$F$2</f>
        <v>2022</v>
      </c>
      <c r="D23" s="274">
        <f>+D48+D73</f>
        <v>93773774.250041291</v>
      </c>
      <c r="E23" s="274">
        <f>+E48+E73</f>
        <v>207733160.65095398</v>
      </c>
      <c r="F23" s="274">
        <f>+F48+F73</f>
        <v>358579040.60148227</v>
      </c>
      <c r="G23" s="274">
        <f>+G48+G73</f>
        <v>121212882.36114672</v>
      </c>
      <c r="H23" s="274">
        <f>+H48+H73</f>
        <v>7629013506.5278406</v>
      </c>
      <c r="I23" s="274">
        <f>+I48+I73</f>
        <v>29969066.74737367</v>
      </c>
      <c r="J23" s="274">
        <f>+J48+J73</f>
        <v>1047470555.6783118</v>
      </c>
      <c r="K23" s="274">
        <f>+K48+K73</f>
        <v>2409613675.5100307</v>
      </c>
      <c r="L23" s="274">
        <f>+L48+L73</f>
        <v>2485056497.107564</v>
      </c>
      <c r="M23" s="274">
        <f>+M48+M73</f>
        <v>523685381.18654853</v>
      </c>
      <c r="N23" s="274">
        <f>+N48+N73</f>
        <v>281866888.71243757</v>
      </c>
      <c r="O23" s="274">
        <f>+O48+O73</f>
        <v>177304787.69243181</v>
      </c>
      <c r="P23" s="33">
        <f>SUM(D23:O23)</f>
        <v>15365279217.026163</v>
      </c>
      <c r="Q23" s="288" t="str">
        <f>"Line "&amp;A48&amp;" + Line "&amp;A73&amp;""</f>
        <v>Line 211 + Line 311</v>
      </c>
      <c r="R23" s="231">
        <f>A23</f>
        <v>111</v>
      </c>
      <c r="S23" s="288"/>
    </row>
    <row r="24" spans="1:43" x14ac:dyDescent="0.25">
      <c r="A24" s="231">
        <f>A23+1</f>
        <v>112</v>
      </c>
      <c r="B24" s="273" t="s">
        <v>517</v>
      </c>
      <c r="C24" s="272">
        <f>'1-BaseTRR_RY27'!$F$2</f>
        <v>2022</v>
      </c>
      <c r="D24" s="271">
        <f>+D49+D74</f>
        <v>94304454.074713677</v>
      </c>
      <c r="E24" s="271">
        <f>+E49+E74</f>
        <v>207961870.84782299</v>
      </c>
      <c r="F24" s="271">
        <f>+F49+F74</f>
        <v>358799132.98501235</v>
      </c>
      <c r="G24" s="271">
        <f>+G49+G74</f>
        <v>125371515.78386503</v>
      </c>
      <c r="H24" s="271">
        <f>+H49+H74</f>
        <v>7656151084.4888897</v>
      </c>
      <c r="I24" s="271">
        <f>+I49+I74</f>
        <v>29969069.586312342</v>
      </c>
      <c r="J24" s="271">
        <f>+J49+J74</f>
        <v>1060779168.6174905</v>
      </c>
      <c r="K24" s="271">
        <f>+K49+K74</f>
        <v>2408053231.8091569</v>
      </c>
      <c r="L24" s="271">
        <f>+L49+L74</f>
        <v>2503362695.3737841</v>
      </c>
      <c r="M24" s="271">
        <f>+M49+M74</f>
        <v>523695481.2628119</v>
      </c>
      <c r="N24" s="271">
        <f>+N49+N74</f>
        <v>281894975.36176646</v>
      </c>
      <c r="O24" s="271">
        <f>+O49+O74</f>
        <v>184370600.2663635</v>
      </c>
      <c r="P24" s="271">
        <f>SUM(D24:O24)</f>
        <v>15434713280.457989</v>
      </c>
      <c r="Q24" s="288" t="str">
        <f>"Line "&amp;A49&amp;" + Line "&amp;A74&amp;""</f>
        <v>Line 212 + Line 312</v>
      </c>
      <c r="R24" s="231">
        <f>A24</f>
        <v>112</v>
      </c>
      <c r="S24" s="288"/>
      <c r="T24" t="s">
        <v>950</v>
      </c>
    </row>
    <row r="25" spans="1:43" x14ac:dyDescent="0.25">
      <c r="A25" s="231">
        <f>A24+1</f>
        <v>113</v>
      </c>
      <c r="B25" s="290" t="s">
        <v>907</v>
      </c>
      <c r="C25" s="266"/>
      <c r="D25" s="289">
        <f>SUM(D12:D24)/13</f>
        <v>90287840.888143674</v>
      </c>
      <c r="E25" s="289">
        <f>SUM(E12:E24)/13</f>
        <v>207396404.56867477</v>
      </c>
      <c r="F25" s="289">
        <f>SUM(F12:F24)/13</f>
        <v>358229568.47439474</v>
      </c>
      <c r="G25" s="289">
        <f>SUM(G12:G24)/13</f>
        <v>114092521.66361243</v>
      </c>
      <c r="H25" s="289">
        <f>SUM(H12:H24)/13</f>
        <v>7575997151.1337414</v>
      </c>
      <c r="I25" s="289">
        <f>SUM(I12:I24)/13</f>
        <v>29966112.86967675</v>
      </c>
      <c r="J25" s="289">
        <f>SUM(J12:J24)/13</f>
        <v>1033019631.5524535</v>
      </c>
      <c r="K25" s="289">
        <f>SUM(K12:K24)/13</f>
        <v>2309297963.4429345</v>
      </c>
      <c r="L25" s="289">
        <f>SUM(L12:L24)/13</f>
        <v>2350410945.1667705</v>
      </c>
      <c r="M25" s="289">
        <f>SUM(M12:M24)/13</f>
        <v>521743652.8201831</v>
      </c>
      <c r="N25" s="289">
        <f>SUM(N12:N24)/13</f>
        <v>281880684.62443185</v>
      </c>
      <c r="O25" s="289">
        <f>SUM(O12:O24)/13</f>
        <v>169997149.22129935</v>
      </c>
      <c r="P25" s="289">
        <f>SUM(P12:P24)/13</f>
        <v>15042319626.426313</v>
      </c>
      <c r="Q25" s="288"/>
      <c r="R25" s="231">
        <f>A25</f>
        <v>113</v>
      </c>
      <c r="S25" s="288"/>
      <c r="T25" t="s">
        <v>949</v>
      </c>
      <c r="U25" s="314">
        <f>AVERAGE(U37:U49)</f>
        <v>-29772.209679562067</v>
      </c>
      <c r="V25" s="288"/>
      <c r="Y25" s="314">
        <f>AVERAGE(Y37:Y49)</f>
        <v>11771419.431609796</v>
      </c>
      <c r="Z25" s="314">
        <f>AVERAGE(Z37:Z49)</f>
        <v>-7164.3477372148091</v>
      </c>
      <c r="AA25" s="314">
        <f>AVERAGE(AA37:AA49)</f>
        <v>-6640.5859246853261</v>
      </c>
      <c r="AF25" s="314">
        <f>AVERAGE(AF37:AF49)</f>
        <v>-365597.95534826576</v>
      </c>
      <c r="AG25" s="314">
        <f>AVERAGE(AG37:AG49)</f>
        <v>-11727596.238998177</v>
      </c>
      <c r="AH25" s="314">
        <f>AVERAGE(AH37:AH49)</f>
        <v>-99702.119420421936</v>
      </c>
      <c r="AN25" s="314">
        <f>AVERAGE(AN37:AN49)</f>
        <v>-9950170.8300000001</v>
      </c>
      <c r="AQ25" s="314">
        <f>SUM(U25:AN25)</f>
        <v>-10415224.855498532</v>
      </c>
    </row>
    <row r="26" spans="1:43" x14ac:dyDescent="0.25">
      <c r="A26" s="137"/>
      <c r="B26" s="43"/>
      <c r="C26" s="43"/>
      <c r="D26" s="43"/>
      <c r="E26" s="43"/>
      <c r="F26" s="43"/>
      <c r="G26" s="43"/>
      <c r="H26" s="43"/>
      <c r="I26" s="43"/>
      <c r="J26" s="43"/>
      <c r="K26" s="43"/>
      <c r="L26" s="43"/>
      <c r="M26" s="43"/>
      <c r="R26" s="231"/>
      <c r="T26" t="s">
        <v>948</v>
      </c>
      <c r="U26" s="314">
        <f>+AVERAGE(U62:U74)</f>
        <v>-161357.02108966871</v>
      </c>
      <c r="V26" s="288"/>
      <c r="W26" s="314">
        <f>+AVERAGE(Y62:Y74)</f>
        <v>-45567.186153846145</v>
      </c>
      <c r="X26" s="288">
        <f>+AVERAGE(Z62:Z74)</f>
        <v>-112556.71312217192</v>
      </c>
      <c r="Y26" s="314">
        <f>+AVERAGE(AA62:AA74)</f>
        <v>21159665.279367846</v>
      </c>
      <c r="Z26" s="314">
        <f>+AVERAGE(AB62:AB74)</f>
        <v>-728563.31918586174</v>
      </c>
      <c r="AA26" s="314">
        <f>+AVERAGE(AC62:AC74)</f>
        <v>-34080.273306083909</v>
      </c>
      <c r="AF26" s="314">
        <f>+AVERAGE(AF62:AF74)</f>
        <v>-712279.3815748113</v>
      </c>
      <c r="AG26" s="314">
        <f>+AVERAGE(AG62:AG74)</f>
        <v>-4060139.6871556672</v>
      </c>
      <c r="AH26" s="314">
        <f>+AVERAGE(AH62:AH74)</f>
        <v>-194234.87057957813</v>
      </c>
      <c r="AN26" s="314">
        <f>+AVERAGE(AN62:AN74)</f>
        <v>-5547347.943846155</v>
      </c>
      <c r="AQ26" s="314">
        <f>SUM(U26:AN26)</f>
        <v>9563538.8833540045</v>
      </c>
    </row>
    <row r="27" spans="1:43" ht="15.75" thickBot="1" x14ac:dyDescent="0.3">
      <c r="A27" s="137"/>
      <c r="B27" s="43"/>
      <c r="C27" s="43"/>
      <c r="D27" s="43"/>
      <c r="E27" s="43"/>
      <c r="F27" s="43"/>
      <c r="G27" s="43"/>
      <c r="H27" s="43"/>
      <c r="I27" s="43"/>
      <c r="J27" s="43"/>
      <c r="K27" s="43"/>
      <c r="L27" s="43"/>
      <c r="M27" s="43"/>
      <c r="R27" s="231"/>
      <c r="U27" s="313">
        <f>SUM(U25:U26)</f>
        <v>-191129.23076923078</v>
      </c>
      <c r="W27" s="313">
        <f>SUM(W25:W26)</f>
        <v>-45567.186153846145</v>
      </c>
      <c r="X27" s="313">
        <f>SUM(X25:X26)</f>
        <v>-112556.71312217192</v>
      </c>
      <c r="Y27" s="313">
        <f>SUM(Y25:Y26)</f>
        <v>32931084.710977644</v>
      </c>
      <c r="Z27" s="313">
        <f>SUM(Z25:Z26)</f>
        <v>-735727.6669230765</v>
      </c>
      <c r="AA27" s="313">
        <f>SUM(AA25:AA26)</f>
        <v>-40720.859230769238</v>
      </c>
      <c r="AF27" s="313">
        <f>SUM(AF25:AF26)</f>
        <v>-1077877.336923077</v>
      </c>
      <c r="AG27" s="313">
        <f>SUM(AG25:AG26)</f>
        <v>-15787735.926153844</v>
      </c>
      <c r="AH27" s="313">
        <f>SUM(AH25:AH26)</f>
        <v>-293936.99000000005</v>
      </c>
      <c r="AN27" s="313">
        <f>SUM(AN25:AN26)</f>
        <v>-15497518.773846155</v>
      </c>
      <c r="AQ27" s="313">
        <f>SUM(AQ25:AQ26)</f>
        <v>-851685.97214452736</v>
      </c>
    </row>
    <row r="28" spans="1:43" ht="15.75" thickTop="1" x14ac:dyDescent="0.25">
      <c r="B28" s="90" t="s">
        <v>927</v>
      </c>
      <c r="C28" s="90"/>
      <c r="D28" s="40"/>
      <c r="E28" s="41"/>
      <c r="F28" s="41"/>
      <c r="G28" s="40"/>
      <c r="H28" s="40"/>
      <c r="I28" s="40"/>
      <c r="J28" s="40"/>
      <c r="K28" s="40"/>
      <c r="L28" s="40"/>
      <c r="M28" s="40"/>
      <c r="N28" s="41"/>
      <c r="O28" s="41"/>
      <c r="P28" s="41"/>
      <c r="Q28" s="41"/>
    </row>
    <row r="29" spans="1:43" x14ac:dyDescent="0.25">
      <c r="B29" s="276" t="s">
        <v>926</v>
      </c>
      <c r="C29" s="17"/>
      <c r="D29" s="43"/>
      <c r="G29" s="43"/>
      <c r="H29" s="43"/>
      <c r="I29" s="43"/>
      <c r="J29" s="43"/>
      <c r="K29" s="43"/>
      <c r="L29" s="43"/>
      <c r="M29" s="43"/>
    </row>
    <row r="30" spans="1:43" x14ac:dyDescent="0.25">
      <c r="B30" t="s">
        <v>925</v>
      </c>
      <c r="C30" s="17"/>
      <c r="D30" s="43"/>
      <c r="G30" s="43"/>
      <c r="H30" s="43"/>
      <c r="I30" s="43"/>
      <c r="J30" s="43"/>
      <c r="K30" s="43"/>
      <c r="L30" s="43"/>
      <c r="M30" s="43"/>
    </row>
    <row r="31" spans="1:43" x14ac:dyDescent="0.25">
      <c r="C31" s="17"/>
      <c r="D31" s="43"/>
      <c r="G31" s="43"/>
      <c r="H31" s="43"/>
      <c r="I31" s="43"/>
      <c r="J31" s="43"/>
      <c r="K31" s="43"/>
      <c r="L31" s="43"/>
      <c r="M31" s="43"/>
    </row>
    <row r="32" spans="1:43" x14ac:dyDescent="0.25">
      <c r="A32" s="6"/>
      <c r="D32" s="104" t="s">
        <v>542</v>
      </c>
      <c r="E32" s="104" t="s">
        <v>541</v>
      </c>
      <c r="F32" s="104" t="s">
        <v>540</v>
      </c>
      <c r="G32" s="104" t="s">
        <v>539</v>
      </c>
      <c r="H32" s="104" t="s">
        <v>564</v>
      </c>
      <c r="I32" s="104" t="s">
        <v>563</v>
      </c>
      <c r="J32" s="104" t="s">
        <v>562</v>
      </c>
      <c r="K32" s="104" t="s">
        <v>592</v>
      </c>
      <c r="L32" s="104" t="s">
        <v>591</v>
      </c>
      <c r="M32" s="104" t="s">
        <v>735</v>
      </c>
      <c r="N32" s="104" t="s">
        <v>734</v>
      </c>
      <c r="O32" s="104" t="s">
        <v>733</v>
      </c>
      <c r="P32" s="104" t="s">
        <v>732</v>
      </c>
      <c r="Q32" s="104"/>
    </row>
    <row r="33" spans="1:40" x14ac:dyDescent="0.25">
      <c r="B33" s="6"/>
      <c r="C33" s="6"/>
      <c r="D33" s="299"/>
      <c r="E33" s="299"/>
      <c r="F33" s="299"/>
      <c r="G33" s="299"/>
      <c r="H33" s="299"/>
      <c r="I33" s="299"/>
      <c r="J33" s="299"/>
      <c r="K33" s="299"/>
      <c r="L33" s="299"/>
      <c r="M33" s="299"/>
      <c r="N33" s="299"/>
      <c r="O33" s="299"/>
      <c r="P33" s="278" t="s">
        <v>921</v>
      </c>
      <c r="Q33" s="119"/>
    </row>
    <row r="34" spans="1:40" x14ac:dyDescent="0.25">
      <c r="B34" s="6"/>
      <c r="C34" s="6"/>
      <c r="P34" s="119"/>
      <c r="Q34" s="119"/>
      <c r="U34" s="85" t="s">
        <v>947</v>
      </c>
      <c r="V34" s="85"/>
      <c r="Y34" s="85" t="s">
        <v>946</v>
      </c>
      <c r="AF34" s="85" t="s">
        <v>945</v>
      </c>
      <c r="AN34" s="85" t="s">
        <v>490</v>
      </c>
    </row>
    <row r="35" spans="1:40" x14ac:dyDescent="0.25">
      <c r="A35" s="231"/>
      <c r="B35" s="231"/>
      <c r="C35" s="139" t="s">
        <v>920</v>
      </c>
      <c r="D35" s="240">
        <v>350.01</v>
      </c>
      <c r="E35" s="240">
        <v>350.02</v>
      </c>
      <c r="F35" s="240">
        <v>352.01</v>
      </c>
      <c r="G35" s="240">
        <v>352.02</v>
      </c>
      <c r="H35" s="240">
        <v>353.01</v>
      </c>
      <c r="I35" s="240">
        <v>353.02</v>
      </c>
      <c r="J35" s="240">
        <v>354</v>
      </c>
      <c r="K35" s="240">
        <v>355</v>
      </c>
      <c r="L35" s="240">
        <v>356</v>
      </c>
      <c r="M35" s="240">
        <v>357</v>
      </c>
      <c r="N35" s="240">
        <v>358</v>
      </c>
      <c r="O35" s="240">
        <v>359</v>
      </c>
    </row>
    <row r="36" spans="1:40" x14ac:dyDescent="0.25">
      <c r="A36" s="39" t="s">
        <v>100</v>
      </c>
      <c r="B36" s="39" t="s">
        <v>533</v>
      </c>
      <c r="C36" s="39" t="s">
        <v>555</v>
      </c>
      <c r="D36" s="104" t="s">
        <v>919</v>
      </c>
      <c r="E36" s="104" t="s">
        <v>918</v>
      </c>
      <c r="F36" s="104" t="s">
        <v>917</v>
      </c>
      <c r="G36" s="104" t="s">
        <v>916</v>
      </c>
      <c r="H36" s="104" t="s">
        <v>915</v>
      </c>
      <c r="I36" s="104" t="s">
        <v>914</v>
      </c>
      <c r="J36" s="104" t="s">
        <v>913</v>
      </c>
      <c r="K36" s="104" t="s">
        <v>912</v>
      </c>
      <c r="L36" s="104" t="s">
        <v>911</v>
      </c>
      <c r="M36" s="104" t="s">
        <v>910</v>
      </c>
      <c r="N36" s="104" t="s">
        <v>909</v>
      </c>
      <c r="O36" s="104" t="s">
        <v>908</v>
      </c>
      <c r="P36" s="39" t="s">
        <v>515</v>
      </c>
      <c r="Q36" s="39"/>
      <c r="R36" s="39" t="str">
        <f>A36</f>
        <v>Line</v>
      </c>
      <c r="U36" s="85" t="s">
        <v>915</v>
      </c>
      <c r="V36" s="85"/>
      <c r="Y36" s="85" t="s">
        <v>912</v>
      </c>
      <c r="Z36" s="85" t="s">
        <v>911</v>
      </c>
      <c r="AA36" s="85" t="s">
        <v>908</v>
      </c>
      <c r="AF36" s="85" t="s">
        <v>918</v>
      </c>
      <c r="AG36" s="85" t="s">
        <v>911</v>
      </c>
      <c r="AH36" s="85" t="s">
        <v>908</v>
      </c>
      <c r="AN36" s="37" t="s">
        <v>915</v>
      </c>
    </row>
    <row r="37" spans="1:40" x14ac:dyDescent="0.25">
      <c r="A37" s="231">
        <v>200</v>
      </c>
      <c r="B37" s="276" t="s">
        <v>517</v>
      </c>
      <c r="C37" s="275">
        <f>'1-BaseTRR_RY27'!$F$2-1</f>
        <v>2021</v>
      </c>
      <c r="D37" s="281">
        <v>53064227</v>
      </c>
      <c r="E37" s="287">
        <f>98880761.5+AF37</f>
        <v>98510958.825474724</v>
      </c>
      <c r="F37" s="281">
        <v>151151509</v>
      </c>
      <c r="G37" s="281">
        <v>34486743</v>
      </c>
      <c r="H37" s="308">
        <f>2802441703+U37+AN37</f>
        <v>2802441703</v>
      </c>
      <c r="I37" s="281">
        <v>4821603</v>
      </c>
      <c r="J37" s="281">
        <v>536643388</v>
      </c>
      <c r="K37" s="287">
        <f>142382009+Y37</f>
        <v>142382009</v>
      </c>
      <c r="L37" s="287">
        <f>766456891.257604+AG37</f>
        <v>754723425.52710259</v>
      </c>
      <c r="M37" s="281">
        <v>351675577</v>
      </c>
      <c r="N37" s="281">
        <v>116938830</v>
      </c>
      <c r="O37" s="287">
        <f>69140149.37+AH37</f>
        <v>69037692.507623658</v>
      </c>
      <c r="P37" s="33">
        <f>SUM(D37:O37)</f>
        <v>5115877665.8602009</v>
      </c>
      <c r="Q37" s="288"/>
      <c r="R37" s="231">
        <f>A37</f>
        <v>200</v>
      </c>
      <c r="U37" s="53">
        <v>0</v>
      </c>
      <c r="V37" s="53"/>
      <c r="W37" s="53"/>
      <c r="X37" s="53"/>
      <c r="Y37" s="53">
        <v>0</v>
      </c>
      <c r="Z37" s="53">
        <v>0</v>
      </c>
      <c r="AA37" s="53">
        <v>0</v>
      </c>
      <c r="AF37" s="53">
        <v>-369802.6745252696</v>
      </c>
      <c r="AG37" s="53">
        <v>-11733465.730501406</v>
      </c>
      <c r="AH37" s="53">
        <v>-102456.86237635232</v>
      </c>
      <c r="AJ37" s="53"/>
      <c r="AN37" s="53">
        <v>0</v>
      </c>
    </row>
    <row r="38" spans="1:40" x14ac:dyDescent="0.25">
      <c r="A38" s="231">
        <f>A37+1</f>
        <v>201</v>
      </c>
      <c r="B38" s="276" t="s">
        <v>528</v>
      </c>
      <c r="C38" s="275">
        <f>'1-BaseTRR_RY27'!$F$2</f>
        <v>2022</v>
      </c>
      <c r="D38" s="281">
        <v>52957390.403512634</v>
      </c>
      <c r="E38" s="287">
        <f>98987844.668719+AF38</f>
        <v>98628813.394923076</v>
      </c>
      <c r="F38" s="281">
        <v>143395810.25077766</v>
      </c>
      <c r="G38" s="281">
        <v>30903471.686060023</v>
      </c>
      <c r="H38" s="287">
        <f>2759174263.51652+U38+AN38</f>
        <v>2759174263.51652</v>
      </c>
      <c r="I38" s="281">
        <v>4736074.4974365346</v>
      </c>
      <c r="J38" s="281">
        <v>536654529.7683987</v>
      </c>
      <c r="K38" s="287">
        <f>160711907.582154+Y38</f>
        <v>160711907.58215401</v>
      </c>
      <c r="L38" s="287">
        <f>774706356.615467+AG38</f>
        <v>762979290.33409405</v>
      </c>
      <c r="M38" s="281">
        <v>351893844.7997728</v>
      </c>
      <c r="N38" s="281">
        <v>117158677.18215451</v>
      </c>
      <c r="O38" s="287">
        <f>69244880.2066074+AH38</f>
        <v>69145407.649099976</v>
      </c>
      <c r="P38" s="33">
        <f>SUM(D38:O38)</f>
        <v>5088339481.0649042</v>
      </c>
      <c r="Q38" s="288"/>
      <c r="R38" s="231">
        <f>A38</f>
        <v>201</v>
      </c>
      <c r="U38" s="53">
        <v>0</v>
      </c>
      <c r="V38" s="53"/>
      <c r="W38" s="53"/>
      <c r="X38" s="53"/>
      <c r="Y38" s="53">
        <v>0</v>
      </c>
      <c r="Z38" s="53">
        <v>0</v>
      </c>
      <c r="AA38" s="53">
        <v>0</v>
      </c>
      <c r="AF38" s="53">
        <v>-359031.27379592409</v>
      </c>
      <c r="AG38" s="53">
        <v>-11727066.28137291</v>
      </c>
      <c r="AH38" s="53">
        <v>-99472.557507427729</v>
      </c>
      <c r="AJ38" s="53"/>
      <c r="AN38" s="53">
        <v>0</v>
      </c>
    </row>
    <row r="39" spans="1:40" x14ac:dyDescent="0.25">
      <c r="A39" s="231">
        <f>A38+1</f>
        <v>202</v>
      </c>
      <c r="B39" s="276" t="s">
        <v>527</v>
      </c>
      <c r="C39" s="275">
        <f>'1-BaseTRR_RY27'!$F$2</f>
        <v>2022</v>
      </c>
      <c r="D39" s="281">
        <v>52955358.565894075</v>
      </c>
      <c r="E39" s="287">
        <f>98996908.803239+AF39</f>
        <v>98637294.183958977</v>
      </c>
      <c r="F39" s="281">
        <v>142935427.74373358</v>
      </c>
      <c r="G39" s="281">
        <v>30905382.268166844</v>
      </c>
      <c r="H39" s="287">
        <f>2762068054.72194+U39+AN39</f>
        <v>2762068054.72194</v>
      </c>
      <c r="I39" s="281">
        <v>4736074.497530493</v>
      </c>
      <c r="J39" s="281">
        <v>530092661.49162394</v>
      </c>
      <c r="K39" s="287">
        <f>165587968.120434+Y39</f>
        <v>165587968.12043399</v>
      </c>
      <c r="L39" s="287">
        <f>796604030.693373+AG39</f>
        <v>784876964.41200006</v>
      </c>
      <c r="M39" s="281">
        <v>351944589.356794</v>
      </c>
      <c r="N39" s="281">
        <v>117160103.59676471</v>
      </c>
      <c r="O39" s="287">
        <f>69412415.2798805+AH39</f>
        <v>69312942.722373068</v>
      </c>
      <c r="P39" s="33">
        <f>SUM(D39:O39)</f>
        <v>5111212821.6812134</v>
      </c>
      <c r="Q39" s="288"/>
      <c r="R39" s="231">
        <f>A39</f>
        <v>202</v>
      </c>
      <c r="U39">
        <v>0</v>
      </c>
      <c r="W39" s="53"/>
      <c r="X39" s="53"/>
      <c r="Y39" s="53">
        <v>0</v>
      </c>
      <c r="Z39" s="53">
        <v>0</v>
      </c>
      <c r="AA39" s="53">
        <v>0</v>
      </c>
      <c r="AF39" s="53">
        <v>-359614.61928003276</v>
      </c>
      <c r="AG39" s="53">
        <v>-11727066.28137291</v>
      </c>
      <c r="AH39" s="53">
        <v>-99472.557507427729</v>
      </c>
      <c r="AJ39" s="53"/>
      <c r="AN39" s="53">
        <v>0</v>
      </c>
    </row>
    <row r="40" spans="1:40" x14ac:dyDescent="0.25">
      <c r="A40" s="231">
        <f>A39+1</f>
        <v>203</v>
      </c>
      <c r="B40" s="276" t="s">
        <v>526</v>
      </c>
      <c r="C40" s="275">
        <f>'1-BaseTRR_RY27'!$F$2</f>
        <v>2022</v>
      </c>
      <c r="D40" s="281">
        <v>53013368.090391532</v>
      </c>
      <c r="E40" s="287">
        <f>99051170.515214+AF40</f>
        <v>98690140.598860756</v>
      </c>
      <c r="F40" s="281">
        <v>142955454.62356898</v>
      </c>
      <c r="G40" s="281">
        <v>30908699.450273663</v>
      </c>
      <c r="H40" s="287">
        <f>2766819695.24565+U40+AN40</f>
        <v>2766780991.3730664</v>
      </c>
      <c r="I40" s="281">
        <v>4736074.4977353867</v>
      </c>
      <c r="J40" s="281">
        <v>530178663.55454105</v>
      </c>
      <c r="K40" s="287">
        <f>153874653.399847+Y40</f>
        <v>169177723.63989386</v>
      </c>
      <c r="L40" s="287">
        <f>798374419.877118+AG40</f>
        <v>786647353.59574509</v>
      </c>
      <c r="M40" s="281">
        <v>352005687.6074717</v>
      </c>
      <c r="N40" s="281">
        <v>117066074.55963218</v>
      </c>
      <c r="O40" s="287">
        <f>69839576.8202392+AH40</f>
        <v>69740104.262731776</v>
      </c>
      <c r="P40" s="33">
        <f>SUM(D40:O40)</f>
        <v>5121900335.8539124</v>
      </c>
      <c r="Q40" s="288"/>
      <c r="R40" s="231">
        <f>A40</f>
        <v>203</v>
      </c>
      <c r="U40" s="53">
        <v>-38703.87258343069</v>
      </c>
      <c r="V40" s="53"/>
      <c r="W40" s="53"/>
      <c r="X40" s="53"/>
      <c r="Y40" s="53">
        <v>15303070.240046864</v>
      </c>
      <c r="Z40" s="53">
        <v>0</v>
      </c>
      <c r="AA40" s="53">
        <v>0</v>
      </c>
      <c r="AF40" s="53">
        <v>-361029.91635323921</v>
      </c>
      <c r="AG40" s="53">
        <v>-11727066.28137291</v>
      </c>
      <c r="AH40" s="53">
        <v>-99472.557507427729</v>
      </c>
      <c r="AJ40" s="53"/>
      <c r="AN40" s="53">
        <v>0</v>
      </c>
    </row>
    <row r="41" spans="1:40" x14ac:dyDescent="0.25">
      <c r="A41" s="231">
        <f>A40+1</f>
        <v>204</v>
      </c>
      <c r="B41" s="276" t="s">
        <v>525</v>
      </c>
      <c r="C41" s="275">
        <f>'1-BaseTRR_RY27'!$F$2</f>
        <v>2022</v>
      </c>
      <c r="D41" s="281">
        <v>60077409.857591867</v>
      </c>
      <c r="E41" s="287">
        <f>99105090.607948+AF41</f>
        <v>98742696.119480148</v>
      </c>
      <c r="F41" s="281">
        <v>142964745.80207968</v>
      </c>
      <c r="G41" s="281">
        <v>31464672.319015622</v>
      </c>
      <c r="H41" s="287">
        <f>2780270763.87545+U41+AN41</f>
        <v>2768790706.1028666</v>
      </c>
      <c r="I41" s="281">
        <v>4736074.4978638412</v>
      </c>
      <c r="J41" s="281">
        <v>530218472.35328025</v>
      </c>
      <c r="K41" s="287">
        <f>159131649.282368+Y41</f>
        <v>174434719.52241486</v>
      </c>
      <c r="L41" s="287">
        <f>817225258.470297+AG41</f>
        <v>805498192.18892407</v>
      </c>
      <c r="M41" s="281">
        <v>354614760.59259093</v>
      </c>
      <c r="N41" s="281">
        <v>117249186.2236001</v>
      </c>
      <c r="O41" s="287">
        <f>70176570.7177605+AH41</f>
        <v>70077098.160253078</v>
      </c>
      <c r="P41" s="33">
        <f>SUM(D41:O41)</f>
        <v>5158868733.7399616</v>
      </c>
      <c r="Q41" s="288"/>
      <c r="R41" s="231">
        <f>A41</f>
        <v>204</v>
      </c>
      <c r="U41" s="53">
        <v>-38703.87258343069</v>
      </c>
      <c r="V41" s="53"/>
      <c r="W41" s="53"/>
      <c r="X41" s="53"/>
      <c r="Y41" s="53">
        <v>15303070.240046864</v>
      </c>
      <c r="Z41" s="53">
        <v>0</v>
      </c>
      <c r="AA41" s="53">
        <v>0</v>
      </c>
      <c r="AF41" s="53">
        <v>-362394.48846785916</v>
      </c>
      <c r="AG41" s="53">
        <v>-11727066.28137291</v>
      </c>
      <c r="AH41" s="53">
        <v>-99472.557507427729</v>
      </c>
      <c r="AJ41" s="53"/>
      <c r="AN41" s="53">
        <v>-11441353.9</v>
      </c>
    </row>
    <row r="42" spans="1:40" x14ac:dyDescent="0.25">
      <c r="A42" s="231">
        <f>A41+1</f>
        <v>205</v>
      </c>
      <c r="B42" s="276" t="s">
        <v>524</v>
      </c>
      <c r="C42" s="275">
        <f>'1-BaseTRR_RY27'!$F$2</f>
        <v>2022</v>
      </c>
      <c r="D42" s="281">
        <v>60079695.754496314</v>
      </c>
      <c r="E42" s="287">
        <f>99117057.841312+AF42</f>
        <v>98754709.126797706</v>
      </c>
      <c r="F42" s="281">
        <v>142986378.94059038</v>
      </c>
      <c r="G42" s="281">
        <v>31668861.204688996</v>
      </c>
      <c r="H42" s="287">
        <f>2784565348.14719+U42+AN42</f>
        <v>2772836751.2746067</v>
      </c>
      <c r="I42" s="281">
        <v>4736074.4980383879</v>
      </c>
      <c r="J42" s="281">
        <v>527934965.70653421</v>
      </c>
      <c r="K42" s="287">
        <f>161045022.154501+Y42</f>
        <v>176348092.39454785</v>
      </c>
      <c r="L42" s="287">
        <f>839914207.078918+AG42</f>
        <v>828187140.79754508</v>
      </c>
      <c r="M42" s="281">
        <v>354686310.8539961</v>
      </c>
      <c r="N42" s="281">
        <v>117329865.43720649</v>
      </c>
      <c r="O42" s="287">
        <f>70370121.9403122+AH42</f>
        <v>70270649.382804781</v>
      </c>
      <c r="P42" s="33">
        <f>SUM(D42:O42)</f>
        <v>5185819495.3718529</v>
      </c>
      <c r="Q42" s="288"/>
      <c r="R42" s="231">
        <f>A42</f>
        <v>205</v>
      </c>
      <c r="U42" s="53">
        <v>-38703.87258343069</v>
      </c>
      <c r="V42" s="53"/>
      <c r="W42" s="53"/>
      <c r="X42" s="53"/>
      <c r="Y42" s="53">
        <v>15303070.240046864</v>
      </c>
      <c r="Z42" s="53">
        <v>0</v>
      </c>
      <c r="AA42" s="53">
        <v>0</v>
      </c>
      <c r="AF42" s="53">
        <v>-362348.71451430384</v>
      </c>
      <c r="AG42" s="53">
        <v>-11727066.28137291</v>
      </c>
      <c r="AH42" s="53">
        <v>-99472.557507427729</v>
      </c>
      <c r="AJ42" s="53"/>
      <c r="AN42" s="53">
        <v>-11689893</v>
      </c>
    </row>
    <row r="43" spans="1:40" x14ac:dyDescent="0.25">
      <c r="A43" s="231">
        <f>A42+1</f>
        <v>206</v>
      </c>
      <c r="B43" s="276" t="s">
        <v>729</v>
      </c>
      <c r="C43" s="275">
        <f>'1-BaseTRR_RY27'!$F$2</f>
        <v>2022</v>
      </c>
      <c r="D43" s="281">
        <v>60046493.538768254</v>
      </c>
      <c r="E43" s="287">
        <f>99118325.863472+AF43</f>
        <v>98752055.980046183</v>
      </c>
      <c r="F43" s="281">
        <v>142995886.36989421</v>
      </c>
      <c r="G43" s="281">
        <v>32330858.974217158</v>
      </c>
      <c r="H43" s="287">
        <f>2777792170.66789+U43+AN43</f>
        <v>2765972096.4653068</v>
      </c>
      <c r="I43" s="281">
        <v>4736074.4981348105</v>
      </c>
      <c r="J43" s="281">
        <v>528233751.38353491</v>
      </c>
      <c r="K43" s="287">
        <f>162733782.939147+Y43</f>
        <v>178036853.17919385</v>
      </c>
      <c r="L43" s="287">
        <f>850825135.582745+AG43</f>
        <v>839098069.30137205</v>
      </c>
      <c r="M43" s="281">
        <v>357059177.66927892</v>
      </c>
      <c r="N43" s="281">
        <v>117402230.75915296</v>
      </c>
      <c r="O43" s="287">
        <f>71351669.937859+AH43</f>
        <v>71252197.380351573</v>
      </c>
      <c r="P43" s="33">
        <f>SUM(D43:O43)</f>
        <v>5195915745.4992523</v>
      </c>
      <c r="Q43" s="288"/>
      <c r="R43" s="231">
        <f>A43</f>
        <v>206</v>
      </c>
      <c r="U43" s="53">
        <v>-38703.87258343069</v>
      </c>
      <c r="V43" s="53"/>
      <c r="W43" s="53"/>
      <c r="X43" s="53"/>
      <c r="Y43" s="53">
        <v>15303070.240046864</v>
      </c>
      <c r="Z43" s="53">
        <v>0</v>
      </c>
      <c r="AA43" s="53">
        <v>0</v>
      </c>
      <c r="AF43" s="53">
        <v>-366269.8834258166</v>
      </c>
      <c r="AG43" s="53">
        <v>-11727066.28137291</v>
      </c>
      <c r="AH43" s="53">
        <v>-99472.557507427729</v>
      </c>
      <c r="AJ43" s="53"/>
      <c r="AN43" s="53">
        <v>-11781370.33</v>
      </c>
    </row>
    <row r="44" spans="1:40" x14ac:dyDescent="0.25">
      <c r="A44" s="231">
        <f>A43+1</f>
        <v>207</v>
      </c>
      <c r="B44" s="276" t="s">
        <v>522</v>
      </c>
      <c r="C44" s="275">
        <f>'1-BaseTRR_RY27'!$F$2</f>
        <v>2022</v>
      </c>
      <c r="D44" s="281">
        <v>60099646.048376441</v>
      </c>
      <c r="E44" s="287">
        <f>99113654.78283+AF44</f>
        <v>98747655.05236429</v>
      </c>
      <c r="F44" s="281">
        <v>143007141.02840489</v>
      </c>
      <c r="G44" s="281">
        <v>32566486.345320258</v>
      </c>
      <c r="H44" s="287">
        <f>2780894336.88238+U44+AN44</f>
        <v>2769051969.4197965</v>
      </c>
      <c r="I44" s="281">
        <v>4741518.4442664618</v>
      </c>
      <c r="J44" s="281">
        <v>529447023.95438915</v>
      </c>
      <c r="K44" s="287">
        <f>161574177.041137+Y44</f>
        <v>176877247.28118387</v>
      </c>
      <c r="L44" s="287">
        <f>873022174.826519+AG44</f>
        <v>861295108.54514611</v>
      </c>
      <c r="M44" s="281">
        <v>357046071.78034902</v>
      </c>
      <c r="N44" s="281">
        <v>117524991.67383954</v>
      </c>
      <c r="O44" s="287">
        <f>71841085.2702727+AH44</f>
        <v>71741612.712765276</v>
      </c>
      <c r="P44" s="33">
        <f>SUM(D44:O44)</f>
        <v>5222146472.2862015</v>
      </c>
      <c r="Q44" s="288"/>
      <c r="R44" s="231">
        <f>A44</f>
        <v>207</v>
      </c>
      <c r="U44" s="53">
        <v>-38703.87258343069</v>
      </c>
      <c r="V44" s="53"/>
      <c r="W44" s="53"/>
      <c r="X44" s="53"/>
      <c r="Y44" s="53">
        <v>15303070.240046864</v>
      </c>
      <c r="Z44" s="53">
        <v>0</v>
      </c>
      <c r="AA44" s="53">
        <v>0</v>
      </c>
      <c r="AF44" s="53">
        <v>-365999.73046571243</v>
      </c>
      <c r="AG44" s="53">
        <v>-11727066.28137291</v>
      </c>
      <c r="AH44" s="53">
        <v>-99472.557507427729</v>
      </c>
      <c r="AJ44" s="53"/>
      <c r="AN44" s="53">
        <v>-11803663.59</v>
      </c>
    </row>
    <row r="45" spans="1:40" x14ac:dyDescent="0.25">
      <c r="A45" s="231">
        <f>A44+1</f>
        <v>208</v>
      </c>
      <c r="B45" s="276" t="s">
        <v>521</v>
      </c>
      <c r="C45" s="275">
        <f>'1-BaseTRR_RY27'!$F$2</f>
        <v>2022</v>
      </c>
      <c r="D45" s="281">
        <v>60134715.421939723</v>
      </c>
      <c r="E45" s="287">
        <f>99124646.818478+AF45</f>
        <v>98758866.028696835</v>
      </c>
      <c r="F45" s="281">
        <v>143016210.35344252</v>
      </c>
      <c r="G45" s="281">
        <v>33071416.238985639</v>
      </c>
      <c r="H45" s="287">
        <f>2814494196.40535+U45+AN45</f>
        <v>2802616479.9227667</v>
      </c>
      <c r="I45" s="281">
        <v>4741518.4444119483</v>
      </c>
      <c r="J45" s="281">
        <v>529640757.68032122</v>
      </c>
      <c r="K45" s="287">
        <f>160996410.977041+Y45</f>
        <v>176299481.21708786</v>
      </c>
      <c r="L45" s="287">
        <f>891249649.66978+AG45</f>
        <v>879522583.38840711</v>
      </c>
      <c r="M45" s="281">
        <v>357125474.88953894</v>
      </c>
      <c r="N45" s="281">
        <v>117657009.45089556</v>
      </c>
      <c r="O45" s="287">
        <f>72545198.7933245+AH45</f>
        <v>72445726.235817075</v>
      </c>
      <c r="P45" s="33">
        <f>SUM(D45:O45)</f>
        <v>5275030239.2723103</v>
      </c>
      <c r="Q45" s="288"/>
      <c r="R45" s="231">
        <f>A45</f>
        <v>208</v>
      </c>
      <c r="U45" s="53">
        <v>-38703.87258343069</v>
      </c>
      <c r="V45" s="53"/>
      <c r="W45" s="53"/>
      <c r="X45" s="53"/>
      <c r="Y45" s="53">
        <v>15303070.240046864</v>
      </c>
      <c r="Z45" s="53">
        <v>0</v>
      </c>
      <c r="AA45" s="53">
        <v>0</v>
      </c>
      <c r="AF45" s="53">
        <v>-365780.78978116304</v>
      </c>
      <c r="AG45" s="53">
        <v>-11727066.28137291</v>
      </c>
      <c r="AH45" s="53">
        <v>-99472.557507427729</v>
      </c>
      <c r="AJ45" s="53"/>
      <c r="AN45" s="53">
        <v>-11839012.609999999</v>
      </c>
    </row>
    <row r="46" spans="1:40" x14ac:dyDescent="0.25">
      <c r="A46" s="231">
        <f>A45+1</f>
        <v>209</v>
      </c>
      <c r="B46" s="276" t="s">
        <v>520</v>
      </c>
      <c r="C46" s="275">
        <f>'1-BaseTRR_RY27'!$F$2</f>
        <v>2022</v>
      </c>
      <c r="D46" s="281">
        <v>60141186.038324334</v>
      </c>
      <c r="E46" s="287">
        <f>99139210.961122+AF46</f>
        <v>98772037.067494571</v>
      </c>
      <c r="F46" s="281">
        <v>143023850.20866883</v>
      </c>
      <c r="G46" s="281">
        <v>35265118.864082776</v>
      </c>
      <c r="H46" s="287">
        <f>2820734260.98958+U46+AN46</f>
        <v>2808534041.0969968</v>
      </c>
      <c r="I46" s="281">
        <v>4741518.444482157</v>
      </c>
      <c r="J46" s="281">
        <v>525784044.7215668</v>
      </c>
      <c r="K46" s="287">
        <f>168731492.429024+Y46</f>
        <v>184034562.66907087</v>
      </c>
      <c r="L46" s="287">
        <f>907651047.194334+AG46</f>
        <v>895923980.91296113</v>
      </c>
      <c r="M46" s="281">
        <v>357151040.11668444</v>
      </c>
      <c r="N46" s="281">
        <v>117364398.12935452</v>
      </c>
      <c r="O46" s="287">
        <f>73793379.0053057+AH46</f>
        <v>73693906.447798267</v>
      </c>
      <c r="P46" s="33">
        <f>SUM(D46:O46)</f>
        <v>5304429684.7174864</v>
      </c>
      <c r="Q46" s="288"/>
      <c r="R46" s="231">
        <f>A46</f>
        <v>209</v>
      </c>
      <c r="U46" s="53">
        <v>-38703.87258343069</v>
      </c>
      <c r="V46" s="53"/>
      <c r="W46" s="53"/>
      <c r="X46" s="53"/>
      <c r="Y46" s="53">
        <v>15303070.240046864</v>
      </c>
      <c r="Z46" s="53">
        <v>0</v>
      </c>
      <c r="AA46" s="53">
        <v>0</v>
      </c>
      <c r="AF46" s="53">
        <v>-367173.89362744242</v>
      </c>
      <c r="AG46" s="53">
        <v>-11727066.28137291</v>
      </c>
      <c r="AH46" s="53">
        <v>-99472.557507427729</v>
      </c>
      <c r="AJ46" s="53"/>
      <c r="AN46" s="53">
        <v>-12161516.02</v>
      </c>
    </row>
    <row r="47" spans="1:40" x14ac:dyDescent="0.25">
      <c r="A47" s="231">
        <f>A46+1</f>
        <v>210</v>
      </c>
      <c r="B47" s="276" t="s">
        <v>519</v>
      </c>
      <c r="C47" s="275">
        <f>'1-BaseTRR_RY27'!$F$2</f>
        <v>2022</v>
      </c>
      <c r="D47" s="281">
        <v>60141035.89599371</v>
      </c>
      <c r="E47" s="287">
        <f>99136616.863328+AF47</f>
        <v>98766906.22430183</v>
      </c>
      <c r="F47" s="281">
        <v>143027487.17033663</v>
      </c>
      <c r="G47" s="281">
        <v>33402660.462014038</v>
      </c>
      <c r="H47" s="287">
        <f>2824011999.6892+U47+AN47</f>
        <v>2812010799.8766165</v>
      </c>
      <c r="I47" s="281">
        <v>4741518.4445697544</v>
      </c>
      <c r="J47" s="281">
        <v>530170084.35888606</v>
      </c>
      <c r="K47" s="287">
        <f>171011979.734106+Y47</f>
        <v>186315049.97415286</v>
      </c>
      <c r="L47" s="287">
        <f>913587832.936004+AG47</f>
        <v>901860756.65463114</v>
      </c>
      <c r="M47" s="281">
        <v>357177773.4988448</v>
      </c>
      <c r="N47" s="281">
        <v>117337490.46066941</v>
      </c>
      <c r="O47" s="287">
        <f>77607161.4140178+AH47</f>
        <v>77507688.856510371</v>
      </c>
      <c r="P47" s="33">
        <f>SUM(D47:O47)</f>
        <v>5322459251.8775272</v>
      </c>
      <c r="Q47" s="288"/>
      <c r="R47" s="231">
        <f>A47</f>
        <v>210</v>
      </c>
      <c r="U47" s="53">
        <v>-38703.87258343069</v>
      </c>
      <c r="V47" s="53"/>
      <c r="W47" s="53"/>
      <c r="X47" s="53"/>
      <c r="Y47" s="53">
        <v>15303070.240046864</v>
      </c>
      <c r="Z47" s="53">
        <v>0</v>
      </c>
      <c r="AA47" s="53">
        <v>0</v>
      </c>
      <c r="AF47" s="53">
        <v>-369710.63902617205</v>
      </c>
      <c r="AG47" s="53">
        <v>-11727076.28137291</v>
      </c>
      <c r="AH47" s="53">
        <v>-99472.557507427729</v>
      </c>
      <c r="AJ47" s="53"/>
      <c r="AN47" s="53">
        <v>-11962495.939999999</v>
      </c>
    </row>
    <row r="48" spans="1:40" x14ac:dyDescent="0.25">
      <c r="A48" s="231">
        <f>A47+1</f>
        <v>211</v>
      </c>
      <c r="B48" s="276" t="s">
        <v>518</v>
      </c>
      <c r="C48" s="275">
        <f>'1-BaseTRR_RY27'!$F$2</f>
        <v>2022</v>
      </c>
      <c r="D48" s="281">
        <v>60139269.472564399</v>
      </c>
      <c r="E48" s="287">
        <f>99123780.342394+AF48</f>
        <v>98753530.196105972</v>
      </c>
      <c r="F48" s="281">
        <v>143053961.60172528</v>
      </c>
      <c r="G48" s="281">
        <v>33592847.332725488</v>
      </c>
      <c r="H48" s="287">
        <f>2821675147.51559+U48+AN48</f>
        <v>2809795764.423007</v>
      </c>
      <c r="I48" s="281">
        <v>4741518.4446685677</v>
      </c>
      <c r="J48" s="281">
        <v>543312773.62272894</v>
      </c>
      <c r="K48" s="287">
        <f>171243904.764966+Y48</f>
        <v>186546975.00501287</v>
      </c>
      <c r="L48" s="287">
        <f>918184728.361984+AG48</f>
        <v>906457612.08061111</v>
      </c>
      <c r="M48" s="281">
        <v>357177284.33462578</v>
      </c>
      <c r="N48" s="281">
        <v>117352290.28773524</v>
      </c>
      <c r="O48" s="287">
        <f>77642658.2172388+AH48</f>
        <v>77543185.659731373</v>
      </c>
      <c r="P48" s="33">
        <f>SUM(D48:O48)</f>
        <v>5338467012.4612417</v>
      </c>
      <c r="Q48" s="288"/>
      <c r="R48" s="231">
        <f>A48</f>
        <v>211</v>
      </c>
      <c r="U48" s="53">
        <v>-38703.87258343069</v>
      </c>
      <c r="V48" s="53"/>
      <c r="W48" s="53"/>
      <c r="X48" s="53"/>
      <c r="Y48" s="53">
        <v>15303070.240046864</v>
      </c>
      <c r="Z48" s="53">
        <v>0</v>
      </c>
      <c r="AA48" s="53">
        <v>0</v>
      </c>
      <c r="AF48" s="53">
        <v>-370250.14628801582</v>
      </c>
      <c r="AG48" s="53">
        <v>-11727116.28137291</v>
      </c>
      <c r="AH48" s="53">
        <v>-99472.557507427729</v>
      </c>
      <c r="AJ48" s="53"/>
      <c r="AN48" s="53">
        <v>-11840679.219999999</v>
      </c>
    </row>
    <row r="49" spans="1:40" x14ac:dyDescent="0.25">
      <c r="A49" s="231">
        <f>A48+1</f>
        <v>212</v>
      </c>
      <c r="B49" s="273" t="s">
        <v>517</v>
      </c>
      <c r="C49" s="272">
        <f>'1-BaseTRR_RY27'!$F$2</f>
        <v>2022</v>
      </c>
      <c r="D49" s="279">
        <v>60162731.08416947</v>
      </c>
      <c r="E49" s="286">
        <f>99268474.701682+AF49</f>
        <v>98895108.051705495</v>
      </c>
      <c r="F49" s="279">
        <v>158358385.74996537</v>
      </c>
      <c r="G49" s="279">
        <v>37915005.32041502</v>
      </c>
      <c r="H49" s="286">
        <f>2729630886.2215+U49+AN49</f>
        <v>2694759946.1689167</v>
      </c>
      <c r="I49" s="279">
        <v>4741531.8130886443</v>
      </c>
      <c r="J49" s="279">
        <v>544170941.50518775</v>
      </c>
      <c r="K49" s="286">
        <f>137957292.884011+Y49</f>
        <v>153258113.33451658</v>
      </c>
      <c r="L49" s="286">
        <f>913335470.770564+AG49+Z49</f>
        <v>901514837.96860731</v>
      </c>
      <c r="M49" s="279">
        <v>357208084.25825995</v>
      </c>
      <c r="N49" s="279">
        <v>117364996.77943152</v>
      </c>
      <c r="O49" s="286">
        <f>84402807.4469795+AH49+AA49</f>
        <v>84217007.272451162</v>
      </c>
      <c r="P49" s="292">
        <f>SUM(D49:O49)</f>
        <v>5212566689.3067141</v>
      </c>
      <c r="Q49" s="288"/>
      <c r="R49" s="231">
        <f>A49</f>
        <v>212</v>
      </c>
      <c r="U49" s="53">
        <v>-38703.87258343069</v>
      </c>
      <c r="V49" s="53"/>
      <c r="W49" s="53"/>
      <c r="X49" s="53"/>
      <c r="Y49" s="53">
        <v>15300820.450505594</v>
      </c>
      <c r="Z49" s="53">
        <v>-93136.520583792517</v>
      </c>
      <c r="AA49" s="53">
        <v>-86327.617020909238</v>
      </c>
      <c r="AF49" s="53">
        <v>-373366.64997650485</v>
      </c>
      <c r="AG49" s="53">
        <v>-11727496.28137291</v>
      </c>
      <c r="AH49" s="53">
        <v>-99472.557507427729</v>
      </c>
      <c r="AJ49" s="53"/>
      <c r="AN49" s="53">
        <v>-34832236.18</v>
      </c>
    </row>
    <row r="50" spans="1:40" x14ac:dyDescent="0.25">
      <c r="A50" s="231">
        <f>A49+1</f>
        <v>213</v>
      </c>
      <c r="B50" s="290" t="s">
        <v>907</v>
      </c>
      <c r="C50" s="266"/>
      <c r="D50" s="289">
        <f>SUM(D37:D49)/13</f>
        <v>57924040.55169405</v>
      </c>
      <c r="E50" s="289">
        <f>SUM(E37:E49)/13</f>
        <v>98723905.450016201</v>
      </c>
      <c r="F50" s="289">
        <f>SUM(F37:F49)/13</f>
        <v>144836326.8340914</v>
      </c>
      <c r="G50" s="289">
        <f>SUM(G37:G49)/13</f>
        <v>32960171.035843495</v>
      </c>
      <c r="H50" s="289">
        <f>SUM(H37:H49)/13</f>
        <v>2776525659.0278778</v>
      </c>
      <c r="I50" s="289">
        <f>SUM(I37:I49)/13</f>
        <v>4745167.2324789995</v>
      </c>
      <c r="J50" s="289">
        <f>SUM(J37:J49)/13</f>
        <v>532498619.85392261</v>
      </c>
      <c r="K50" s="289">
        <f>SUM(K37:K49)/13</f>
        <v>171539284.83997411</v>
      </c>
      <c r="L50" s="289">
        <f>SUM(L37:L49)/13</f>
        <v>839121947.36208808</v>
      </c>
      <c r="M50" s="289">
        <f>SUM(M37:M49)/13</f>
        <v>355135821.2890929</v>
      </c>
      <c r="N50" s="289">
        <f>SUM(N37:N49)/13</f>
        <v>117300472.65695669</v>
      </c>
      <c r="O50" s="289">
        <f>SUM(O37:O49)/13</f>
        <v>72768093.788485497</v>
      </c>
      <c r="P50" s="103">
        <f>SUM(P37:P49)/13</f>
        <v>5204079509.9225216</v>
      </c>
      <c r="Q50" s="288"/>
      <c r="R50" s="231">
        <f>A50</f>
        <v>213</v>
      </c>
    </row>
    <row r="51" spans="1:40" s="309" customFormat="1" x14ac:dyDescent="0.25">
      <c r="A51" s="312"/>
      <c r="D51" s="307" t="s">
        <v>944</v>
      </c>
      <c r="E51" s="305">
        <f>E50-'7-PlantInService_RY25'!E50</f>
        <v>-365597.95534828305</v>
      </c>
      <c r="H51" s="305">
        <f>H50-'7-PlantInService_RY25'!H50</f>
        <v>-9979943.0396795273</v>
      </c>
      <c r="J51" s="311">
        <f>J50-'7-PlantInService_RY25'!J50</f>
        <v>0</v>
      </c>
      <c r="K51" s="305">
        <f>K50-'7-PlantInService_RY25'!K50</f>
        <v>11771419.43160978</v>
      </c>
      <c r="L51" s="305">
        <f>L50-'7-PlantInService_RY25'!L50</f>
        <v>-11734760.586735368</v>
      </c>
      <c r="M51" s="311"/>
      <c r="O51" s="305">
        <f>O50-'7-PlantInService_RY25'!O50</f>
        <v>-106342.70534510911</v>
      </c>
      <c r="P51" s="305">
        <f>SUM(D51:O51)</f>
        <v>-10415224.855498508</v>
      </c>
      <c r="R51" s="310"/>
      <c r="AN51"/>
    </row>
    <row r="52" spans="1:40" x14ac:dyDescent="0.25">
      <c r="A52" s="137"/>
      <c r="B52" s="43"/>
      <c r="C52" s="43"/>
      <c r="D52" s="43"/>
      <c r="E52" s="43"/>
      <c r="F52" s="43"/>
      <c r="G52" s="43"/>
      <c r="H52" s="43"/>
      <c r="I52" s="43"/>
      <c r="J52" s="43"/>
      <c r="K52" s="43"/>
      <c r="L52" s="43"/>
      <c r="M52" s="43"/>
      <c r="R52" s="231"/>
    </row>
    <row r="53" spans="1:40" x14ac:dyDescent="0.25">
      <c r="B53" s="90" t="s">
        <v>924</v>
      </c>
      <c r="C53" s="90"/>
      <c r="D53" s="40"/>
      <c r="E53" s="40"/>
      <c r="F53" s="41"/>
      <c r="G53" s="40"/>
      <c r="H53" s="40"/>
      <c r="I53" s="40"/>
      <c r="J53" s="40"/>
      <c r="K53" s="40"/>
      <c r="L53" s="40"/>
      <c r="M53" s="40"/>
      <c r="N53" s="41"/>
      <c r="O53" s="41"/>
      <c r="P53" s="41"/>
      <c r="Q53" s="41"/>
    </row>
    <row r="54" spans="1:40" x14ac:dyDescent="0.25">
      <c r="B54" s="276" t="s">
        <v>923</v>
      </c>
      <c r="C54" s="17"/>
      <c r="D54" s="43"/>
      <c r="E54" s="43"/>
      <c r="G54" s="43"/>
      <c r="H54" s="43"/>
      <c r="I54" s="43"/>
      <c r="J54" s="43"/>
      <c r="K54" s="43"/>
      <c r="L54" s="43"/>
      <c r="M54" s="43"/>
    </row>
    <row r="55" spans="1:40" x14ac:dyDescent="0.25">
      <c r="B55" t="s">
        <v>922</v>
      </c>
      <c r="C55" s="17"/>
      <c r="D55" s="43"/>
      <c r="E55" s="43"/>
      <c r="G55" s="43"/>
      <c r="H55" s="43"/>
      <c r="I55" s="43"/>
      <c r="J55" s="43"/>
      <c r="K55" s="43"/>
      <c r="L55" s="43"/>
      <c r="M55" s="43"/>
    </row>
    <row r="56" spans="1:40" x14ac:dyDescent="0.25">
      <c r="B56" s="276"/>
      <c r="C56" s="17"/>
      <c r="D56" s="43"/>
      <c r="E56" s="43"/>
      <c r="G56" s="43"/>
      <c r="H56" s="43"/>
      <c r="I56" s="43"/>
      <c r="J56" s="43"/>
      <c r="K56" s="43"/>
      <c r="L56" s="43"/>
      <c r="M56" s="43"/>
    </row>
    <row r="57" spans="1:40" x14ac:dyDescent="0.25">
      <c r="A57" s="6"/>
      <c r="D57" s="104" t="s">
        <v>542</v>
      </c>
      <c r="E57" s="104" t="s">
        <v>541</v>
      </c>
      <c r="F57" s="104" t="s">
        <v>540</v>
      </c>
      <c r="G57" s="104" t="s">
        <v>539</v>
      </c>
      <c r="H57" s="104" t="s">
        <v>564</v>
      </c>
      <c r="I57" s="104" t="s">
        <v>563</v>
      </c>
      <c r="J57" s="104" t="s">
        <v>562</v>
      </c>
      <c r="K57" s="104" t="s">
        <v>592</v>
      </c>
      <c r="L57" s="104" t="s">
        <v>591</v>
      </c>
      <c r="M57" s="104" t="s">
        <v>735</v>
      </c>
      <c r="N57" s="104" t="s">
        <v>734</v>
      </c>
      <c r="O57" s="104" t="s">
        <v>733</v>
      </c>
      <c r="P57" s="104" t="s">
        <v>732</v>
      </c>
      <c r="Q57" s="104"/>
      <c r="R57" s="231"/>
    </row>
    <row r="58" spans="1:40" x14ac:dyDescent="0.25">
      <c r="B58" s="6"/>
      <c r="C58" s="6"/>
      <c r="D58" s="299"/>
      <c r="E58" s="299"/>
      <c r="F58" s="299"/>
      <c r="G58" s="299"/>
      <c r="H58" s="299"/>
      <c r="I58" s="299"/>
      <c r="J58" s="299"/>
      <c r="K58" s="299"/>
      <c r="L58" s="299"/>
      <c r="M58" s="299"/>
      <c r="N58" s="299"/>
      <c r="O58" s="299"/>
      <c r="P58" s="278" t="s">
        <v>921</v>
      </c>
      <c r="Q58" s="119"/>
      <c r="R58" s="231"/>
    </row>
    <row r="59" spans="1:40" x14ac:dyDescent="0.25">
      <c r="B59" s="6"/>
      <c r="C59" s="6"/>
      <c r="N59" s="119"/>
      <c r="P59" s="119"/>
      <c r="Q59" s="119"/>
      <c r="R59" s="231"/>
      <c r="U59" s="85" t="s">
        <v>947</v>
      </c>
      <c r="V59" s="85"/>
      <c r="Y59" s="85" t="s">
        <v>946</v>
      </c>
      <c r="AF59" s="85" t="s">
        <v>945</v>
      </c>
      <c r="AN59" s="85" t="s">
        <v>490</v>
      </c>
    </row>
    <row r="60" spans="1:40" x14ac:dyDescent="0.25">
      <c r="A60" s="231"/>
      <c r="B60" s="231"/>
      <c r="C60" s="139" t="s">
        <v>920</v>
      </c>
      <c r="D60" s="240">
        <v>350.01</v>
      </c>
      <c r="E60" s="240">
        <v>350.02</v>
      </c>
      <c r="F60" s="240">
        <v>352.01</v>
      </c>
      <c r="G60" s="240">
        <v>352.02</v>
      </c>
      <c r="H60" s="240">
        <v>353.01</v>
      </c>
      <c r="I60" s="240">
        <v>353.02</v>
      </c>
      <c r="J60" s="240">
        <v>354</v>
      </c>
      <c r="K60" s="240">
        <v>355</v>
      </c>
      <c r="L60" s="240">
        <v>356</v>
      </c>
      <c r="M60" s="240">
        <v>357</v>
      </c>
      <c r="N60" s="240">
        <v>358</v>
      </c>
      <c r="O60" s="240">
        <v>359</v>
      </c>
      <c r="R60" s="231"/>
    </row>
    <row r="61" spans="1:40" x14ac:dyDescent="0.25">
      <c r="A61" s="39" t="s">
        <v>100</v>
      </c>
      <c r="B61" s="39" t="s">
        <v>533</v>
      </c>
      <c r="C61" s="39" t="s">
        <v>555</v>
      </c>
      <c r="D61" s="104" t="s">
        <v>919</v>
      </c>
      <c r="E61" s="104" t="s">
        <v>918</v>
      </c>
      <c r="F61" s="104" t="s">
        <v>917</v>
      </c>
      <c r="G61" s="104" t="s">
        <v>916</v>
      </c>
      <c r="H61" s="104" t="s">
        <v>915</v>
      </c>
      <c r="I61" s="104" t="s">
        <v>914</v>
      </c>
      <c r="J61" s="104" t="s">
        <v>913</v>
      </c>
      <c r="K61" s="104" t="s">
        <v>912</v>
      </c>
      <c r="L61" s="104" t="s">
        <v>911</v>
      </c>
      <c r="M61" s="104" t="s">
        <v>910</v>
      </c>
      <c r="N61" s="104" t="s">
        <v>909</v>
      </c>
      <c r="O61" s="104" t="s">
        <v>908</v>
      </c>
      <c r="P61" s="39" t="s">
        <v>515</v>
      </c>
      <c r="Q61" s="39"/>
      <c r="R61" s="39" t="str">
        <f>A61</f>
        <v>Line</v>
      </c>
      <c r="U61" s="85" t="s">
        <v>915</v>
      </c>
      <c r="V61" s="85"/>
      <c r="Y61" s="85" t="s">
        <v>918</v>
      </c>
      <c r="Z61" s="85" t="s">
        <v>913</v>
      </c>
      <c r="AA61" s="85" t="s">
        <v>912</v>
      </c>
      <c r="AB61" s="85" t="s">
        <v>911</v>
      </c>
      <c r="AC61" s="85" t="s">
        <v>908</v>
      </c>
      <c r="AF61" s="85" t="s">
        <v>918</v>
      </c>
      <c r="AG61" s="85" t="s">
        <v>911</v>
      </c>
      <c r="AH61" s="85" t="s">
        <v>908</v>
      </c>
      <c r="AN61" s="37" t="s">
        <v>915</v>
      </c>
    </row>
    <row r="62" spans="1:40" x14ac:dyDescent="0.25">
      <c r="A62" s="231">
        <v>300</v>
      </c>
      <c r="B62" s="276" t="s">
        <v>517</v>
      </c>
      <c r="C62" s="275">
        <f>'1-BaseTRR_RY27'!$F$2-1</f>
        <v>2021</v>
      </c>
      <c r="D62" s="281">
        <v>29727454</v>
      </c>
      <c r="E62" s="308">
        <f>108722857+AF62</f>
        <v>108031738.20452526</v>
      </c>
      <c r="F62" s="281">
        <v>207656798.62</v>
      </c>
      <c r="G62" s="281">
        <v>74192763</v>
      </c>
      <c r="H62" s="308">
        <f>4718207720+U62+AN62</f>
        <v>4712650477.2799997</v>
      </c>
      <c r="I62" s="281">
        <v>25149355</v>
      </c>
      <c r="J62" s="281">
        <v>503640176</v>
      </c>
      <c r="K62" s="308">
        <f>2017210507+AA62</f>
        <v>2017210507</v>
      </c>
      <c r="L62" s="287">
        <f>1454003325.1424+AG62</f>
        <v>1450913715.4929013</v>
      </c>
      <c r="M62" s="281">
        <v>166938584</v>
      </c>
      <c r="N62" s="281">
        <v>164636286</v>
      </c>
      <c r="O62" s="287">
        <f>94872585.45+AH62</f>
        <v>94681105.322376356</v>
      </c>
      <c r="P62" s="33">
        <f>SUM(D62:O62)</f>
        <v>9555428959.9198017</v>
      </c>
      <c r="Q62" s="288"/>
      <c r="R62" s="231">
        <f>A62</f>
        <v>300</v>
      </c>
      <c r="U62">
        <v>0</v>
      </c>
      <c r="W62" s="53"/>
      <c r="X62" s="53"/>
      <c r="Y62" s="53">
        <v>0</v>
      </c>
      <c r="Z62" s="53">
        <v>0</v>
      </c>
      <c r="AA62" s="53">
        <v>0</v>
      </c>
      <c r="AB62" s="53">
        <v>0</v>
      </c>
      <c r="AC62" s="53">
        <v>0</v>
      </c>
      <c r="AF62" s="53">
        <v>-691118.7954747309</v>
      </c>
      <c r="AG62" s="53">
        <v>-3089609.6494985954</v>
      </c>
      <c r="AH62" s="53">
        <v>-191480.12762364774</v>
      </c>
      <c r="AJ62" s="53"/>
      <c r="AN62" s="53">
        <v>-5557242.7199999997</v>
      </c>
    </row>
    <row r="63" spans="1:40" x14ac:dyDescent="0.25">
      <c r="A63" s="231">
        <f>A62+1</f>
        <v>301</v>
      </c>
      <c r="B63" s="276" t="s">
        <v>528</v>
      </c>
      <c r="C63" s="275">
        <f>'1-BaseTRR_RY27'!$F$2</f>
        <v>2022</v>
      </c>
      <c r="D63" s="281">
        <v>29620161.502394978</v>
      </c>
      <c r="E63" s="287">
        <f>108887136.142633+AF63</f>
        <v>108185245.94642892</v>
      </c>
      <c r="F63" s="281">
        <v>215452104.12539801</v>
      </c>
      <c r="G63" s="281">
        <v>77784143.447901726</v>
      </c>
      <c r="H63" s="287">
        <f>4746394330.78689+U63+AN63</f>
        <v>4740734867.4168901</v>
      </c>
      <c r="I63" s="281">
        <v>25234883.303623602</v>
      </c>
      <c r="J63" s="281">
        <v>503918934.42097372</v>
      </c>
      <c r="K63" s="287">
        <f>2039051094.88227+AA63</f>
        <v>2039051094.8822701</v>
      </c>
      <c r="L63" s="287">
        <f>1462718221.66242+AG63</f>
        <v>1459622212.5637929</v>
      </c>
      <c r="M63" s="281">
        <v>166733718.29760391</v>
      </c>
      <c r="N63" s="281">
        <v>164421202.21932796</v>
      </c>
      <c r="O63" s="287">
        <f>94510510.5665111+AH63</f>
        <v>94316046.134018525</v>
      </c>
      <c r="P63" s="33">
        <f>SUM(D63:O63)</f>
        <v>9625074614.260622</v>
      </c>
      <c r="Q63" s="288"/>
      <c r="R63" s="231">
        <f>A63</f>
        <v>301</v>
      </c>
      <c r="U63" s="288">
        <v>-112940</v>
      </c>
      <c r="V63" s="288"/>
      <c r="W63" s="53"/>
      <c r="X63" s="53"/>
      <c r="Y63" s="53">
        <v>0</v>
      </c>
      <c r="Z63" s="53">
        <v>0</v>
      </c>
      <c r="AA63" s="53">
        <v>0</v>
      </c>
      <c r="AB63" s="53">
        <v>0</v>
      </c>
      <c r="AC63" s="53">
        <v>0</v>
      </c>
      <c r="AF63" s="53">
        <v>-701890.19620407629</v>
      </c>
      <c r="AG63" s="53">
        <v>-3096009.0986270905</v>
      </c>
      <c r="AH63" s="53">
        <v>-194464.43249257229</v>
      </c>
      <c r="AJ63" s="53"/>
      <c r="AN63" s="53">
        <v>-5546523.3700000001</v>
      </c>
    </row>
    <row r="64" spans="1:40" x14ac:dyDescent="0.25">
      <c r="A64" s="231">
        <f>A63+1</f>
        <v>302</v>
      </c>
      <c r="B64" s="276" t="s">
        <v>527</v>
      </c>
      <c r="C64" s="275">
        <f>'1-BaseTRR_RY27'!$F$2</f>
        <v>2022</v>
      </c>
      <c r="D64" s="281">
        <v>29716829.848355826</v>
      </c>
      <c r="E64" s="287">
        <f>109063418.713257+AF64</f>
        <v>108360388.10253704</v>
      </c>
      <c r="F64" s="281">
        <v>214575320.075973</v>
      </c>
      <c r="G64" s="281">
        <v>77793783.138513401</v>
      </c>
      <c r="H64" s="287">
        <f>4765020761.16727+U64+AN64</f>
        <v>4759361297.7872696</v>
      </c>
      <c r="I64" s="281">
        <v>25235786.804825999</v>
      </c>
      <c r="J64" s="281">
        <v>500937848.36516899</v>
      </c>
      <c r="K64" s="287">
        <f>2051230712.80755+AA64</f>
        <v>2051230712.80755</v>
      </c>
      <c r="L64" s="287">
        <f>1473584166.28613+AG64</f>
        <v>1470488157.1875029</v>
      </c>
      <c r="M64" s="281">
        <v>166734851.78792486</v>
      </c>
      <c r="N64" s="281">
        <v>164422860.26860312</v>
      </c>
      <c r="O64" s="287">
        <f>94586796.0871694+AH64</f>
        <v>94392331.654676825</v>
      </c>
      <c r="P64" s="33">
        <f>SUM(D64:O64)</f>
        <v>9663250167.8288994</v>
      </c>
      <c r="Q64" s="288"/>
      <c r="R64" s="231">
        <f>A64</f>
        <v>302</v>
      </c>
      <c r="U64" s="288">
        <v>-112940</v>
      </c>
      <c r="V64" s="288"/>
      <c r="W64" s="53"/>
      <c r="X64" s="53"/>
      <c r="Y64" s="53">
        <v>0</v>
      </c>
      <c r="Z64" s="53">
        <v>0</v>
      </c>
      <c r="AA64" s="53">
        <v>0</v>
      </c>
      <c r="AB64" s="53">
        <v>0</v>
      </c>
      <c r="AC64" s="53">
        <v>0</v>
      </c>
      <c r="AF64" s="53">
        <v>-703030.61071996763</v>
      </c>
      <c r="AG64" s="53">
        <v>-3096009.0986270905</v>
      </c>
      <c r="AH64" s="53">
        <v>-194464.43249257229</v>
      </c>
      <c r="AJ64" s="53"/>
      <c r="AN64" s="53">
        <v>-5546523.3799999999</v>
      </c>
    </row>
    <row r="65" spans="1:40" x14ac:dyDescent="0.25">
      <c r="A65" s="231">
        <f>A64+1</f>
        <v>303</v>
      </c>
      <c r="B65" s="276" t="s">
        <v>526</v>
      </c>
      <c r="C65" s="275">
        <f>'1-BaseTRR_RY27'!$F$2</f>
        <v>2022</v>
      </c>
      <c r="D65" s="281">
        <v>31143709.471705433</v>
      </c>
      <c r="E65" s="287">
        <f>109164973.178487+AF65</f>
        <v>108459175.72484024</v>
      </c>
      <c r="F65" s="281">
        <v>214657822.059668</v>
      </c>
      <c r="G65" s="281">
        <v>77938891.679125085</v>
      </c>
      <c r="H65" s="287">
        <f>4768583796.25169+U65+AN65</f>
        <v>4762850096.7442732</v>
      </c>
      <c r="I65" s="281">
        <v>25235785.227447901</v>
      </c>
      <c r="J65" s="281">
        <v>505349546.47069472</v>
      </c>
      <c r="K65" s="287">
        <f>2069557592.67114+AA65</f>
        <v>2098909711.629158</v>
      </c>
      <c r="L65" s="287">
        <f>1460655987.31882+AG65</f>
        <v>1457560387.5901928</v>
      </c>
      <c r="M65" s="281">
        <v>166737193.22684851</v>
      </c>
      <c r="N65" s="281">
        <v>164311436.97136912</v>
      </c>
      <c r="O65" s="287">
        <f>96258716.5507421+AH65</f>
        <v>96064252.118249536</v>
      </c>
      <c r="P65" s="33">
        <f>SUM(D65:O65)</f>
        <v>9709218008.9135723</v>
      </c>
      <c r="Q65" s="288"/>
      <c r="R65" s="231">
        <f>A65</f>
        <v>303</v>
      </c>
      <c r="U65" s="288">
        <v>-187176.12741656933</v>
      </c>
      <c r="V65" s="288"/>
      <c r="W65" s="53"/>
      <c r="X65" s="53"/>
      <c r="Y65" s="53">
        <v>0</v>
      </c>
      <c r="Z65" s="53">
        <v>0</v>
      </c>
      <c r="AA65" s="53">
        <v>29352118.958018001</v>
      </c>
      <c r="AB65" s="53">
        <v>0</v>
      </c>
      <c r="AC65" s="53">
        <v>0</v>
      </c>
      <c r="AF65" s="53">
        <v>-705797.45364676113</v>
      </c>
      <c r="AG65" s="53">
        <v>-3095599.7286270903</v>
      </c>
      <c r="AH65" s="53">
        <v>-194464.43249257229</v>
      </c>
      <c r="AJ65" s="53"/>
      <c r="AN65" s="53">
        <v>-5546523.3799999999</v>
      </c>
    </row>
    <row r="66" spans="1:40" x14ac:dyDescent="0.25">
      <c r="A66" s="231">
        <f>A65+1</f>
        <v>304</v>
      </c>
      <c r="B66" s="276" t="s">
        <v>525</v>
      </c>
      <c r="C66" s="275">
        <f>'1-BaseTRR_RY27'!$F$2</f>
        <v>2022</v>
      </c>
      <c r="D66" s="281">
        <v>31152598.984486595</v>
      </c>
      <c r="E66" s="287">
        <f>109330726.488542+AF66</f>
        <v>108622261.35700986</v>
      </c>
      <c r="F66" s="281">
        <v>214920022.92468798</v>
      </c>
      <c r="G66" s="281">
        <v>78297530.353101626</v>
      </c>
      <c r="H66" s="287">
        <f>4786911063.33966+U66+AN66</f>
        <v>4781177363.832243</v>
      </c>
      <c r="I66" s="281">
        <v>25217076.609091699</v>
      </c>
      <c r="J66" s="281">
        <v>502854410.51098543</v>
      </c>
      <c r="K66" s="287">
        <f>2087186389.39992+AA66</f>
        <v>2116538508.3579381</v>
      </c>
      <c r="L66" s="287">
        <f>1477656103.25575+AG66</f>
        <v>1474559896.0271227</v>
      </c>
      <c r="M66" s="281">
        <v>166739290.67886677</v>
      </c>
      <c r="N66" s="281">
        <v>164502049.74584588</v>
      </c>
      <c r="O66" s="287">
        <f>96897359.2971521+AH66</f>
        <v>96702894.864659533</v>
      </c>
      <c r="P66" s="33">
        <f>SUM(D66:O66)</f>
        <v>9761283904.2460403</v>
      </c>
      <c r="Q66" s="288"/>
      <c r="R66" s="231">
        <f>A66</f>
        <v>304</v>
      </c>
      <c r="U66" s="288">
        <v>-187176.12741656933</v>
      </c>
      <c r="V66" s="288"/>
      <c r="W66" s="53"/>
      <c r="X66" s="53"/>
      <c r="Y66" s="53">
        <v>0</v>
      </c>
      <c r="Z66" s="53">
        <v>0</v>
      </c>
      <c r="AA66" s="53">
        <v>29352118.958018001</v>
      </c>
      <c r="AB66" s="53">
        <v>0</v>
      </c>
      <c r="AC66" s="53">
        <v>0</v>
      </c>
      <c r="AF66" s="53">
        <v>-708465.13153214112</v>
      </c>
      <c r="AG66" s="53">
        <v>-3096207.2286270903</v>
      </c>
      <c r="AH66" s="53">
        <v>-194464.43249257229</v>
      </c>
      <c r="AJ66" s="53"/>
      <c r="AN66" s="53">
        <v>-5546523.3799999999</v>
      </c>
    </row>
    <row r="67" spans="1:40" x14ac:dyDescent="0.25">
      <c r="A67" s="231">
        <f>A66+1</f>
        <v>305</v>
      </c>
      <c r="B67" s="276" t="s">
        <v>524</v>
      </c>
      <c r="C67" s="275">
        <f>'1-BaseTRR_RY27'!$F$2</f>
        <v>2022</v>
      </c>
      <c r="D67" s="281">
        <v>33450581.32683995</v>
      </c>
      <c r="E67" s="287">
        <f>109449497.431659+AF67</f>
        <v>108741121.7861733</v>
      </c>
      <c r="F67" s="281">
        <v>214959288.649708</v>
      </c>
      <c r="G67" s="281">
        <v>78840999.600146756</v>
      </c>
      <c r="H67" s="287">
        <f>4807793601.58409+U67+AN67</f>
        <v>4802059902.0766735</v>
      </c>
      <c r="I67" s="281">
        <v>25217079.271325201</v>
      </c>
      <c r="J67" s="281">
        <v>492799495.12581015</v>
      </c>
      <c r="K67" s="287">
        <f>2097125164.55029+AA67</f>
        <v>2126477283.5083082</v>
      </c>
      <c r="L67" s="287">
        <f>1505240823.93809+AG67</f>
        <v>1502107470.2394631</v>
      </c>
      <c r="M67" s="281">
        <v>166500725.79913765</v>
      </c>
      <c r="N67" s="281">
        <v>164486409.26358345</v>
      </c>
      <c r="O67" s="287">
        <f>97320661.9785317+AH67</f>
        <v>97126197.546039134</v>
      </c>
      <c r="P67" s="33">
        <f>SUM(D67:O67)</f>
        <v>9812766554.1932106</v>
      </c>
      <c r="Q67" s="288"/>
      <c r="R67" s="231">
        <f>A67</f>
        <v>305</v>
      </c>
      <c r="U67" s="288">
        <v>-187176.12741656933</v>
      </c>
      <c r="V67" s="288"/>
      <c r="W67" s="53"/>
      <c r="X67" s="53"/>
      <c r="Y67" s="53">
        <v>0</v>
      </c>
      <c r="Z67" s="53">
        <v>0</v>
      </c>
      <c r="AA67" s="53">
        <v>29352118.958018001</v>
      </c>
      <c r="AB67" s="53">
        <v>0</v>
      </c>
      <c r="AC67" s="53">
        <v>0</v>
      </c>
      <c r="AF67" s="53">
        <v>-708375.6454856965</v>
      </c>
      <c r="AG67" s="53">
        <v>-3133353.6986270905</v>
      </c>
      <c r="AH67" s="53">
        <v>-194464.43249257229</v>
      </c>
      <c r="AJ67" s="53"/>
      <c r="AN67" s="53">
        <v>-5546523.3799999999</v>
      </c>
    </row>
    <row r="68" spans="1:40" x14ac:dyDescent="0.25">
      <c r="A68" s="231">
        <f>A67+1</f>
        <v>306</v>
      </c>
      <c r="B68" s="276" t="s">
        <v>729</v>
      </c>
      <c r="C68" s="275">
        <f>'1-BaseTRR_RY27'!$F$2</f>
        <v>2022</v>
      </c>
      <c r="D68" s="281">
        <v>33617848.285913043</v>
      </c>
      <c r="E68" s="287">
        <f>109486581.194965+AF68</f>
        <v>108770539.83839083</v>
      </c>
      <c r="F68" s="281">
        <v>214997902.323935</v>
      </c>
      <c r="G68" s="281">
        <v>80170982.023337081</v>
      </c>
      <c r="H68" s="287">
        <f>4802391532.62333+U68+AN68</f>
        <v>4796657833.1159134</v>
      </c>
      <c r="I68" s="281">
        <v>25217089.152559102</v>
      </c>
      <c r="J68" s="281">
        <v>493495616.26640451</v>
      </c>
      <c r="K68" s="287">
        <f>2113329971.35917+AA68</f>
        <v>2142682090.317188</v>
      </c>
      <c r="L68" s="287">
        <f>1515716545.50375+AG68</f>
        <v>1512529526.0651231</v>
      </c>
      <c r="M68" s="281">
        <v>166501893.53535253</v>
      </c>
      <c r="N68" s="281">
        <v>164623811.39409673</v>
      </c>
      <c r="O68" s="287">
        <f>97496404.6449163+AH68</f>
        <v>97301940.212423727</v>
      </c>
      <c r="P68" s="33">
        <f>SUM(D68:O68)</f>
        <v>9836567072.5306358</v>
      </c>
      <c r="Q68" s="288"/>
      <c r="R68" s="231">
        <f>A68</f>
        <v>306</v>
      </c>
      <c r="U68" s="288">
        <v>-187176.12741656933</v>
      </c>
      <c r="V68" s="288"/>
      <c r="W68" s="53"/>
      <c r="X68" s="53"/>
      <c r="Y68" s="53">
        <v>0</v>
      </c>
      <c r="Z68" s="53">
        <v>0</v>
      </c>
      <c r="AA68" s="53">
        <v>29352118.958018001</v>
      </c>
      <c r="AB68" s="53">
        <v>0</v>
      </c>
      <c r="AC68" s="53">
        <v>0</v>
      </c>
      <c r="AF68" s="53">
        <v>-716041.35657418356</v>
      </c>
      <c r="AG68" s="53">
        <v>-3187019.4386270908</v>
      </c>
      <c r="AH68" s="53">
        <v>-194464.43249257229</v>
      </c>
      <c r="AJ68" s="53"/>
      <c r="AN68" s="53">
        <v>-5546523.3799999999</v>
      </c>
    </row>
    <row r="69" spans="1:40" x14ac:dyDescent="0.25">
      <c r="A69" s="231">
        <f>A68+1</f>
        <v>307</v>
      </c>
      <c r="B69" s="276" t="s">
        <v>522</v>
      </c>
      <c r="C69" s="275">
        <f>'1-BaseTRR_RY27'!$F$2</f>
        <v>2022</v>
      </c>
      <c r="D69" s="281">
        <v>33693171.804821014</v>
      </c>
      <c r="E69" s="287">
        <f>109497850.241413+AF69</f>
        <v>108782337.0218787</v>
      </c>
      <c r="F69" s="281">
        <v>215070247.668955</v>
      </c>
      <c r="G69" s="281">
        <v>81172444.714952484</v>
      </c>
      <c r="H69" s="287">
        <f>4805926674.35928+U69+AN69</f>
        <v>4800192974.8518629</v>
      </c>
      <c r="I69" s="281">
        <v>25227527.897571199</v>
      </c>
      <c r="J69" s="281">
        <v>494423094.81216735</v>
      </c>
      <c r="K69" s="287">
        <f>2129185089.51913+AA69</f>
        <v>2158537208.4771481</v>
      </c>
      <c r="L69" s="287">
        <f>1521637997.84363+AG69</f>
        <v>1518188518.6450031</v>
      </c>
      <c r="M69" s="281">
        <v>166502869.84580719</v>
      </c>
      <c r="N69" s="281">
        <v>164865340.84315944</v>
      </c>
      <c r="O69" s="287">
        <f>97419635.6264339+AH69</f>
        <v>97225171.193941325</v>
      </c>
      <c r="P69" s="33">
        <f>SUM(D69:O69)</f>
        <v>9863880907.7772675</v>
      </c>
      <c r="Q69" s="288"/>
      <c r="R69" s="231">
        <f>A69</f>
        <v>307</v>
      </c>
      <c r="U69" s="288">
        <v>-187176.12741656933</v>
      </c>
      <c r="V69" s="288"/>
      <c r="W69" s="53"/>
      <c r="X69" s="53"/>
      <c r="Y69" s="53">
        <v>0</v>
      </c>
      <c r="Z69" s="53">
        <v>0</v>
      </c>
      <c r="AA69" s="53">
        <v>29352118.958018001</v>
      </c>
      <c r="AB69" s="53">
        <v>0</v>
      </c>
      <c r="AC69" s="53">
        <v>0</v>
      </c>
      <c r="AF69" s="53">
        <v>-715513.21953428769</v>
      </c>
      <c r="AG69" s="53">
        <v>-3449479.198627091</v>
      </c>
      <c r="AH69" s="53">
        <v>-194464.43249257229</v>
      </c>
      <c r="AJ69" s="53"/>
      <c r="AN69" s="53">
        <v>-5546523.3799999999</v>
      </c>
    </row>
    <row r="70" spans="1:40" x14ac:dyDescent="0.25">
      <c r="A70" s="231">
        <f>A69+1</f>
        <v>308</v>
      </c>
      <c r="B70" s="276" t="s">
        <v>521</v>
      </c>
      <c r="C70" s="275">
        <f>'1-BaseTRR_RY27'!$F$2</f>
        <v>2022</v>
      </c>
      <c r="D70" s="281">
        <v>33780312.419395827</v>
      </c>
      <c r="E70" s="287">
        <f>109547935.94152+AF70</f>
        <v>108832850.74130116</v>
      </c>
      <c r="F70" s="281">
        <v>215113639.20744801</v>
      </c>
      <c r="G70" s="281">
        <v>81597087.764005601</v>
      </c>
      <c r="H70" s="287">
        <f>4816566255.33434+U70+AN70</f>
        <v>4810832555.8269234</v>
      </c>
      <c r="I70" s="281">
        <v>25227538.059428699</v>
      </c>
      <c r="J70" s="281">
        <v>495094772.78714317</v>
      </c>
      <c r="K70" s="287">
        <f>2144151484.80815+AA70</f>
        <v>2173503603.7661681</v>
      </c>
      <c r="L70" s="287">
        <f>1539218923.58962+AG70</f>
        <v>1535201881.720993</v>
      </c>
      <c r="M70" s="281">
        <v>166504628.13677487</v>
      </c>
      <c r="N70" s="281">
        <v>165195267.49316368</v>
      </c>
      <c r="O70" s="287">
        <f>97928290.8973135+AH70</f>
        <v>97733826.464820936</v>
      </c>
      <c r="P70" s="33">
        <f>SUM(D70:O70)</f>
        <v>9908617964.3875656</v>
      </c>
      <c r="Q70" s="288"/>
      <c r="R70" s="231">
        <f>A70</f>
        <v>308</v>
      </c>
      <c r="U70" s="288">
        <v>-187176.12741656933</v>
      </c>
      <c r="V70" s="288"/>
      <c r="W70" s="53"/>
      <c r="X70" s="53"/>
      <c r="Y70" s="53">
        <v>0</v>
      </c>
      <c r="Z70" s="53">
        <v>0</v>
      </c>
      <c r="AA70" s="53">
        <v>29352118.958018001</v>
      </c>
      <c r="AB70" s="53">
        <v>0</v>
      </c>
      <c r="AC70" s="53">
        <v>0</v>
      </c>
      <c r="AF70" s="53">
        <v>-715085.20021883713</v>
      </c>
      <c r="AG70" s="53">
        <v>-4017041.8686270909</v>
      </c>
      <c r="AH70" s="53">
        <v>-194464.43249257229</v>
      </c>
      <c r="AJ70" s="53"/>
      <c r="AN70" s="53">
        <v>-5546523.3799999999</v>
      </c>
    </row>
    <row r="71" spans="1:40" x14ac:dyDescent="0.25">
      <c r="A71" s="231">
        <f>A70+1</f>
        <v>309</v>
      </c>
      <c r="B71" s="276" t="s">
        <v>520</v>
      </c>
      <c r="C71" s="275">
        <f>'1-BaseTRR_RY27'!$F$2</f>
        <v>2022</v>
      </c>
      <c r="D71" s="281">
        <v>33487250.801950019</v>
      </c>
      <c r="E71" s="287">
        <f>109655041.149033+AF71</f>
        <v>108937232.49266043</v>
      </c>
      <c r="F71" s="281">
        <v>215345373.40575197</v>
      </c>
      <c r="G71" s="281">
        <v>85679334.171626955</v>
      </c>
      <c r="H71" s="287">
        <f>4831131750.54935+U71+AN71</f>
        <v>4825398051.0419331</v>
      </c>
      <c r="I71" s="281">
        <v>25227541.500325099</v>
      </c>
      <c r="J71" s="281">
        <v>493011843.65930259</v>
      </c>
      <c r="K71" s="287">
        <f>2153492532.52506+AA71</f>
        <v>2182844651.483078</v>
      </c>
      <c r="L71" s="287">
        <f>1546141999.87932+AG71</f>
        <v>1540471210.8006928</v>
      </c>
      <c r="M71" s="281">
        <v>166505783.39567667</v>
      </c>
      <c r="N71" s="281">
        <v>164534676.89636478</v>
      </c>
      <c r="O71" s="287">
        <f>99238833.3992636+AH71</f>
        <v>99044368.966771036</v>
      </c>
      <c r="P71" s="33">
        <f>SUM(D71:O71)</f>
        <v>9940487318.6161327</v>
      </c>
      <c r="Q71" s="288"/>
      <c r="R71" s="231">
        <f>A71</f>
        <v>309</v>
      </c>
      <c r="U71" s="288">
        <v>-187176.12741656933</v>
      </c>
      <c r="V71" s="288"/>
      <c r="W71" s="53"/>
      <c r="X71" s="53"/>
      <c r="Y71" s="53">
        <v>0</v>
      </c>
      <c r="Z71" s="53">
        <v>0</v>
      </c>
      <c r="AA71" s="53">
        <v>29352118.958018001</v>
      </c>
      <c r="AB71" s="53">
        <v>0</v>
      </c>
      <c r="AC71" s="53">
        <v>0</v>
      </c>
      <c r="AF71" s="53">
        <v>-717808.65637255786</v>
      </c>
      <c r="AG71" s="53">
        <v>-5670789.0786270909</v>
      </c>
      <c r="AH71" s="53">
        <v>-194464.43249257229</v>
      </c>
      <c r="AJ71" s="53"/>
      <c r="AN71" s="53">
        <v>-5546523.3799999999</v>
      </c>
    </row>
    <row r="72" spans="1:40" x14ac:dyDescent="0.25">
      <c r="A72" s="231">
        <f>A71+1</f>
        <v>310</v>
      </c>
      <c r="B72" s="276" t="s">
        <v>519</v>
      </c>
      <c r="C72" s="275">
        <f>'1-BaseTRR_RY27'!$F$2</f>
        <v>2022</v>
      </c>
      <c r="D72" s="281">
        <v>33563258.159961201</v>
      </c>
      <c r="E72" s="287">
        <f>109695971.956824+AF72</f>
        <v>108973204.07585017</v>
      </c>
      <c r="F72" s="281">
        <v>215397796.02761498</v>
      </c>
      <c r="G72" s="281">
        <v>86176052.776414186</v>
      </c>
      <c r="H72" s="287">
        <f>4826338796.48485+U72+AN72</f>
        <v>4820605096.9774332</v>
      </c>
      <c r="I72" s="281">
        <v>25227544.381443501</v>
      </c>
      <c r="J72" s="281">
        <v>500481404.49436593</v>
      </c>
      <c r="K72" s="287">
        <f>2176663511.672+AA72</f>
        <v>2206015630.6300178</v>
      </c>
      <c r="L72" s="287">
        <f>1551122022.30458+AG72</f>
        <v>1544667252.6959529</v>
      </c>
      <c r="M72" s="281">
        <v>166506777.34370577</v>
      </c>
      <c r="N72" s="281">
        <v>164498837.47462565</v>
      </c>
      <c r="O72" s="287">
        <f>99668855.5544828+AH72</f>
        <v>99474391.121990234</v>
      </c>
      <c r="P72" s="33">
        <f>SUM(D72:O72)</f>
        <v>9971587246.1593781</v>
      </c>
      <c r="Q72" s="288"/>
      <c r="R72" s="231">
        <f>A72</f>
        <v>310</v>
      </c>
      <c r="U72" s="288">
        <v>-187176.12741656933</v>
      </c>
      <c r="V72" s="288"/>
      <c r="W72" s="53"/>
      <c r="X72" s="53"/>
      <c r="Y72" s="53">
        <v>0</v>
      </c>
      <c r="Z72" s="53">
        <v>0</v>
      </c>
      <c r="AA72" s="53">
        <v>29352118.958018001</v>
      </c>
      <c r="AB72" s="53">
        <v>0</v>
      </c>
      <c r="AC72" s="53">
        <v>0</v>
      </c>
      <c r="AF72" s="53">
        <v>-722767.88097382814</v>
      </c>
      <c r="AG72" s="53">
        <v>-6454769.6086270912</v>
      </c>
      <c r="AH72" s="53">
        <v>-194464.43249257229</v>
      </c>
      <c r="AJ72" s="53"/>
      <c r="AN72" s="53">
        <v>-5546523.3799999999</v>
      </c>
    </row>
    <row r="73" spans="1:40" x14ac:dyDescent="0.25">
      <c r="A73" s="231">
        <f>A72+1</f>
        <v>311</v>
      </c>
      <c r="B73" s="276" t="s">
        <v>518</v>
      </c>
      <c r="C73" s="275">
        <f>'1-BaseTRR_RY27'!$F$2</f>
        <v>2022</v>
      </c>
      <c r="D73" s="281">
        <v>33634504.777476892</v>
      </c>
      <c r="E73" s="287">
        <f>109703453.04856+AF73</f>
        <v>108979630.45484801</v>
      </c>
      <c r="F73" s="281">
        <v>215525078.99975699</v>
      </c>
      <c r="G73" s="281">
        <v>87620035.028421223</v>
      </c>
      <c r="H73" s="287">
        <f>4824951441.61225+U73+AN73</f>
        <v>4819217742.1048336</v>
      </c>
      <c r="I73" s="281">
        <v>25227548.302705102</v>
      </c>
      <c r="J73" s="281">
        <v>504157782.05558282</v>
      </c>
      <c r="K73" s="287">
        <f>2193714581.547+AA73</f>
        <v>2223066700.5050178</v>
      </c>
      <c r="L73" s="287">
        <f>1584351733.56558+AG73</f>
        <v>1578598885.0269527</v>
      </c>
      <c r="M73" s="281">
        <v>166508096.85192275</v>
      </c>
      <c r="N73" s="281">
        <v>164514598.42470232</v>
      </c>
      <c r="O73" s="287">
        <f>99956066.465193+AH73</f>
        <v>99761602.032700434</v>
      </c>
      <c r="P73" s="33">
        <f>SUM(D73:O73)</f>
        <v>10026812204.564919</v>
      </c>
      <c r="Q73" s="288"/>
      <c r="R73" s="231">
        <f>A73</f>
        <v>311</v>
      </c>
      <c r="U73" s="288">
        <v>-187176.12741656933</v>
      </c>
      <c r="V73" s="288"/>
      <c r="W73" s="53"/>
      <c r="X73" s="53"/>
      <c r="Y73" s="53">
        <v>0</v>
      </c>
      <c r="Z73" s="53">
        <v>0</v>
      </c>
      <c r="AA73" s="53">
        <v>29352118.958018001</v>
      </c>
      <c r="AB73" s="53">
        <v>0</v>
      </c>
      <c r="AC73" s="53">
        <v>0</v>
      </c>
      <c r="AF73" s="53">
        <v>-723822.59371198434</v>
      </c>
      <c r="AG73" s="53">
        <v>-5752848.5386270909</v>
      </c>
      <c r="AH73" s="53">
        <v>-194464.43249257229</v>
      </c>
      <c r="AJ73" s="53"/>
      <c r="AN73" s="53">
        <v>-5546523.3799999999</v>
      </c>
    </row>
    <row r="74" spans="1:40" x14ac:dyDescent="0.25">
      <c r="A74" s="231">
        <f>A73+1</f>
        <v>312</v>
      </c>
      <c r="B74" s="273" t="s">
        <v>517</v>
      </c>
      <c r="C74" s="272">
        <f>'1-BaseTRR_RY27'!$F$2</f>
        <v>2022</v>
      </c>
      <c r="D74" s="279">
        <v>34141722.9905442</v>
      </c>
      <c r="E74" s="286">
        <f>110389051.436141+AF74+Y74</f>
        <v>109066762.7961175</v>
      </c>
      <c r="F74" s="279">
        <v>200440747.23504698</v>
      </c>
      <c r="G74" s="279">
        <v>87456510.463450015</v>
      </c>
      <c r="H74" s="286">
        <f>4967124837.82739+U74+AN74</f>
        <v>4961391138.319973</v>
      </c>
      <c r="I74" s="279">
        <v>25227537.773223698</v>
      </c>
      <c r="J74" s="286">
        <f>518071464.382891+Z74</f>
        <v>516608227.11230278</v>
      </c>
      <c r="K74" s="286">
        <f>2243888540.46502+AA74</f>
        <v>2254795118.4746404</v>
      </c>
      <c r="L74" s="286">
        <f>1616962260.25322+AG74+AB74</f>
        <v>1601847857.4051769</v>
      </c>
      <c r="M74" s="279">
        <v>166487397.00455198</v>
      </c>
      <c r="N74" s="279">
        <v>164529978.58233494</v>
      </c>
      <c r="O74" s="286">
        <f>100791100.979384+AH74+AC74</f>
        <v>100153592.99391234</v>
      </c>
      <c r="P74" s="292">
        <f>SUM(D74:O74)</f>
        <v>10222146591.151274</v>
      </c>
      <c r="Q74" s="288"/>
      <c r="R74" s="231">
        <f>A74</f>
        <v>312</v>
      </c>
      <c r="U74" s="288">
        <v>-187176.12741656933</v>
      </c>
      <c r="V74" s="288"/>
      <c r="W74" s="53"/>
      <c r="X74" s="53"/>
      <c r="Y74" s="53">
        <v>-592373.41999999993</v>
      </c>
      <c r="Z74" s="53">
        <v>-1463237.270588235</v>
      </c>
      <c r="AA74" s="53">
        <v>10906578.009619985</v>
      </c>
      <c r="AB74" s="53">
        <v>-9471323.1494162027</v>
      </c>
      <c r="AC74" s="53">
        <v>-443043.55297909077</v>
      </c>
      <c r="AF74" s="53">
        <v>-729915.22002349526</v>
      </c>
      <c r="AG74" s="53">
        <v>-5643079.698627091</v>
      </c>
      <c r="AH74" s="53">
        <v>-194464.43249257229</v>
      </c>
      <c r="AJ74" s="53"/>
      <c r="AN74" s="53">
        <v>-5546523.3799999999</v>
      </c>
    </row>
    <row r="75" spans="1:40" x14ac:dyDescent="0.25">
      <c r="A75" s="231">
        <f>A74+1</f>
        <v>313</v>
      </c>
      <c r="B75" s="290" t="s">
        <v>907</v>
      </c>
      <c r="C75" s="266"/>
      <c r="D75" s="289">
        <f>SUM(D62:D74)/13</f>
        <v>32363800.336449619</v>
      </c>
      <c r="E75" s="289">
        <f>SUM(E62:E74)/13</f>
        <v>108672499.1186586</v>
      </c>
      <c r="F75" s="289">
        <f>SUM(F62:F74)/13</f>
        <v>213393241.64030334</v>
      </c>
      <c r="G75" s="289">
        <f>SUM(G62:G74)/13</f>
        <v>81132350.627768919</v>
      </c>
      <c r="H75" s="289">
        <f>SUM(H62:H74)/13</f>
        <v>4799471492.1058636</v>
      </c>
      <c r="I75" s="289">
        <f>SUM(I62:I74)/13</f>
        <v>25220945.637197755</v>
      </c>
      <c r="J75" s="289">
        <f>SUM(J62:J74)/13</f>
        <v>500521011.69853091</v>
      </c>
      <c r="K75" s="289">
        <f>SUM(K62:K74)/13</f>
        <v>2137758678.6029599</v>
      </c>
      <c r="L75" s="289">
        <f>SUM(L62:L74)/13</f>
        <v>1511288997.8046825</v>
      </c>
      <c r="M75" s="289">
        <f>SUM(M62:M74)/13</f>
        <v>166607831.53109026</v>
      </c>
      <c r="N75" s="289">
        <f>SUM(N62:N74)/13</f>
        <v>164580211.96747515</v>
      </c>
      <c r="O75" s="289">
        <f>SUM(O62:O74)/13</f>
        <v>97229055.432813823</v>
      </c>
      <c r="P75" s="103">
        <f>SUM(P62:P74)/13</f>
        <v>9838240116.5037937</v>
      </c>
      <c r="Q75" s="288"/>
      <c r="R75" s="231">
        <f>A75</f>
        <v>313</v>
      </c>
    </row>
    <row r="76" spans="1:40" x14ac:dyDescent="0.25">
      <c r="A76" s="231"/>
      <c r="B76" s="267"/>
      <c r="C76" s="267"/>
      <c r="D76" s="307" t="s">
        <v>944</v>
      </c>
      <c r="E76" s="305">
        <f>E75-'7-PlantInService_RY25'!E75</f>
        <v>-757846.56772862375</v>
      </c>
      <c r="F76" s="55"/>
      <c r="G76" s="55"/>
      <c r="H76" s="305">
        <f>H75-'7-PlantInService_RY25'!H75</f>
        <v>-5708704.9649353027</v>
      </c>
      <c r="I76" s="55"/>
      <c r="J76" s="306">
        <f>J75-'7-PlantInService_RY25'!J75</f>
        <v>-112556.71312218904</v>
      </c>
      <c r="K76" s="306">
        <f>K75-'7-PlantInService_RY25'!K75</f>
        <v>21159665.279368162</v>
      </c>
      <c r="L76" s="306">
        <f>L75-'7-PlantInService_RY25'!L75</f>
        <v>-4788703.0063374043</v>
      </c>
      <c r="M76" s="55"/>
      <c r="N76" s="55"/>
      <c r="O76" s="306">
        <f>O75-'7-PlantInService_RY25'!O75</f>
        <v>-228315.14388567209</v>
      </c>
      <c r="P76" s="305">
        <f>SUM(D76:O76)</f>
        <v>9563538.8833589703</v>
      </c>
      <c r="R76" s="231"/>
    </row>
    <row r="77" spans="1:40" x14ac:dyDescent="0.25">
      <c r="A77" s="231"/>
      <c r="B77" s="267"/>
      <c r="C77" s="267"/>
      <c r="D77" s="55"/>
      <c r="E77" s="55"/>
      <c r="F77" s="55"/>
      <c r="G77" s="55"/>
      <c r="H77" s="55"/>
      <c r="I77" s="55"/>
      <c r="J77" s="55"/>
      <c r="K77" s="55"/>
      <c r="L77" s="55"/>
      <c r="M77" s="55"/>
      <c r="N77" s="55"/>
      <c r="R77" s="231"/>
    </row>
    <row r="78" spans="1:40" x14ac:dyDescent="0.25">
      <c r="B78" s="90" t="s">
        <v>906</v>
      </c>
      <c r="C78" s="90"/>
      <c r="D78" s="40"/>
      <c r="E78" s="40"/>
      <c r="F78" s="40"/>
      <c r="G78" s="41"/>
      <c r="H78" s="40"/>
      <c r="I78" s="40"/>
      <c r="J78" s="40"/>
      <c r="K78" s="40"/>
      <c r="L78" s="40"/>
      <c r="M78" s="40"/>
      <c r="N78" s="41"/>
      <c r="O78" s="41"/>
      <c r="P78" s="41"/>
      <c r="Q78" s="41"/>
    </row>
    <row r="79" spans="1:40" x14ac:dyDescent="0.25">
      <c r="B79" s="276" t="s">
        <v>905</v>
      </c>
      <c r="C79" s="276"/>
      <c r="D79" s="276"/>
      <c r="E79" s="276"/>
      <c r="F79" s="276"/>
      <c r="G79" s="276"/>
      <c r="H79" s="276"/>
      <c r="I79" s="276"/>
      <c r="J79" s="276"/>
      <c r="K79" s="276"/>
      <c r="L79" s="276"/>
      <c r="M79" s="276"/>
      <c r="N79" s="276"/>
      <c r="O79" s="276"/>
      <c r="P79" s="276"/>
      <c r="Q79" s="276"/>
    </row>
    <row r="80" spans="1:40" x14ac:dyDescent="0.25">
      <c r="B80" s="276"/>
      <c r="C80" s="276"/>
      <c r="D80" s="276"/>
      <c r="E80" s="276"/>
      <c r="F80" s="276"/>
      <c r="G80" s="276"/>
      <c r="H80" s="276"/>
      <c r="I80" s="276"/>
      <c r="J80" s="276"/>
      <c r="K80" s="276"/>
      <c r="L80" s="276"/>
      <c r="M80" s="276"/>
      <c r="N80" s="276"/>
      <c r="O80" s="276"/>
      <c r="P80" s="276"/>
      <c r="Q80" s="276"/>
    </row>
    <row r="81" spans="1:18" x14ac:dyDescent="0.25">
      <c r="A81" s="6"/>
      <c r="D81" s="104" t="s">
        <v>542</v>
      </c>
      <c r="E81" s="104" t="s">
        <v>541</v>
      </c>
      <c r="F81" s="104" t="s">
        <v>540</v>
      </c>
      <c r="G81" s="104"/>
      <c r="H81" s="104"/>
      <c r="I81" s="104"/>
      <c r="J81" s="104"/>
      <c r="K81" s="104"/>
      <c r="L81" s="104"/>
      <c r="M81" s="104"/>
      <c r="N81" s="104"/>
      <c r="R81" s="231"/>
    </row>
    <row r="82" spans="1:18" x14ac:dyDescent="0.25">
      <c r="B82" s="231"/>
      <c r="C82" s="231"/>
      <c r="D82" s="217" t="s">
        <v>630</v>
      </c>
      <c r="E82" s="278" t="s">
        <v>93</v>
      </c>
      <c r="F82" s="278" t="s">
        <v>93</v>
      </c>
      <c r="R82" s="231"/>
    </row>
    <row r="83" spans="1:18" x14ac:dyDescent="0.25">
      <c r="B83" s="231"/>
      <c r="C83" s="231"/>
      <c r="D83" s="217"/>
      <c r="E83" s="104"/>
      <c r="R83" s="231"/>
    </row>
    <row r="84" spans="1:18" x14ac:dyDescent="0.25">
      <c r="B84" s="231"/>
      <c r="C84" s="231"/>
      <c r="D84" s="240" t="s">
        <v>904</v>
      </c>
      <c r="E84" s="240" t="s">
        <v>903</v>
      </c>
      <c r="F84" s="240" t="s">
        <v>903</v>
      </c>
      <c r="R84" s="231"/>
    </row>
    <row r="85" spans="1:18" x14ac:dyDescent="0.25">
      <c r="A85" s="39" t="s">
        <v>100</v>
      </c>
      <c r="B85" s="39" t="s">
        <v>533</v>
      </c>
      <c r="C85" s="39" t="s">
        <v>555</v>
      </c>
      <c r="D85" s="277" t="s">
        <v>902</v>
      </c>
      <c r="E85" s="277" t="s">
        <v>883</v>
      </c>
      <c r="F85" s="277" t="s">
        <v>882</v>
      </c>
      <c r="G85" s="104"/>
      <c r="H85" s="104"/>
      <c r="I85" s="104"/>
      <c r="J85" s="104"/>
      <c r="K85" s="104"/>
      <c r="L85" s="104"/>
      <c r="M85" s="104"/>
      <c r="N85" s="39"/>
      <c r="R85" s="39" t="str">
        <f>A85</f>
        <v>Line</v>
      </c>
    </row>
    <row r="86" spans="1:18" x14ac:dyDescent="0.25">
      <c r="A86" s="231">
        <v>400</v>
      </c>
      <c r="B86" s="276" t="s">
        <v>517</v>
      </c>
      <c r="C86" s="275">
        <f>'1-BaseTRR_RY27'!$F$2-1</f>
        <v>2021</v>
      </c>
      <c r="D86" s="274">
        <f>+E86+F86</f>
        <v>977852464.14000106</v>
      </c>
      <c r="E86" s="260">
        <v>340665311.70387602</v>
      </c>
      <c r="F86" s="260">
        <v>637187152.43612504</v>
      </c>
      <c r="G86" s="270" t="s">
        <v>901</v>
      </c>
      <c r="H86" s="270"/>
      <c r="I86" s="270"/>
      <c r="J86" s="270"/>
      <c r="K86" s="270"/>
      <c r="L86" s="270"/>
      <c r="M86" s="270"/>
      <c r="N86" s="55"/>
      <c r="R86" s="231">
        <f>A86</f>
        <v>400</v>
      </c>
    </row>
    <row r="87" spans="1:18" x14ac:dyDescent="0.25">
      <c r="A87" s="231">
        <f>+A86+1</f>
        <v>401</v>
      </c>
      <c r="B87" s="273" t="s">
        <v>517</v>
      </c>
      <c r="C87" s="272">
        <f>'1-BaseTRR_RY27'!$F$2</f>
        <v>2022</v>
      </c>
      <c r="D87" s="271">
        <f>+E87+F87</f>
        <v>1080543902.3299999</v>
      </c>
      <c r="E87" s="253">
        <v>359137108.15335399</v>
      </c>
      <c r="F87" s="253">
        <v>721406794.17664599</v>
      </c>
      <c r="G87" s="270" t="s">
        <v>900</v>
      </c>
      <c r="H87" s="269"/>
      <c r="I87" s="269"/>
      <c r="J87" s="269"/>
      <c r="K87" s="269"/>
      <c r="L87" s="269"/>
      <c r="M87" s="269"/>
      <c r="N87" s="269"/>
      <c r="R87" s="231">
        <f>A87</f>
        <v>401</v>
      </c>
    </row>
    <row r="88" spans="1:18" x14ac:dyDescent="0.25">
      <c r="A88" s="231">
        <f>A87+1</f>
        <v>402</v>
      </c>
      <c r="B88" s="266" t="s">
        <v>865</v>
      </c>
      <c r="C88" s="266"/>
      <c r="D88" s="268">
        <f>AVERAGE(D86:D87)</f>
        <v>1029198183.2350005</v>
      </c>
      <c r="E88" s="268">
        <f>AVERAGE(E86:E87)</f>
        <v>349901209.92861497</v>
      </c>
      <c r="F88" s="268">
        <f>AVERAGE(F86:F87)</f>
        <v>679296973.30638552</v>
      </c>
      <c r="G88" s="55" t="s">
        <v>899</v>
      </c>
      <c r="H88" s="55"/>
      <c r="I88" s="55"/>
      <c r="J88" s="55"/>
      <c r="K88" s="55"/>
      <c r="L88" s="55"/>
      <c r="M88" s="55"/>
      <c r="N88" s="55"/>
      <c r="R88" s="231">
        <f>A88</f>
        <v>402</v>
      </c>
    </row>
    <row r="89" spans="1:18" x14ac:dyDescent="0.25">
      <c r="A89" s="231"/>
      <c r="B89" s="267"/>
      <c r="C89" s="267"/>
      <c r="D89" s="55"/>
      <c r="E89" s="55"/>
      <c r="F89" s="55"/>
      <c r="G89" s="55"/>
      <c r="H89" s="55"/>
      <c r="I89" s="55"/>
      <c r="J89" s="55"/>
      <c r="K89" s="55"/>
      <c r="L89" s="55"/>
      <c r="M89" s="55"/>
      <c r="N89" s="55"/>
      <c r="R89" s="231"/>
    </row>
    <row r="90" spans="1:18" x14ac:dyDescent="0.25">
      <c r="A90" s="231"/>
      <c r="B90" s="267"/>
      <c r="C90" s="267"/>
      <c r="D90" s="55"/>
      <c r="E90" s="55"/>
      <c r="F90" s="55"/>
      <c r="G90" s="55"/>
      <c r="H90" s="55"/>
      <c r="I90" s="55"/>
      <c r="J90" s="55"/>
      <c r="K90" s="55"/>
      <c r="L90" s="55"/>
      <c r="M90" s="55"/>
      <c r="N90" s="55"/>
      <c r="R90" s="231"/>
    </row>
    <row r="91" spans="1:18" x14ac:dyDescent="0.25">
      <c r="B91" s="90" t="s">
        <v>898</v>
      </c>
      <c r="C91" s="90"/>
      <c r="D91" s="40"/>
      <c r="E91" s="40"/>
      <c r="F91" s="40"/>
      <c r="G91" s="40"/>
      <c r="H91" s="40"/>
      <c r="I91" s="41"/>
      <c r="J91" s="40"/>
      <c r="K91" s="40"/>
      <c r="L91" s="40"/>
      <c r="M91" s="40"/>
      <c r="N91" s="41"/>
      <c r="O91" s="41"/>
      <c r="P91" s="41"/>
      <c r="Q91" s="41"/>
    </row>
    <row r="92" spans="1:18" x14ac:dyDescent="0.25">
      <c r="A92" s="137"/>
      <c r="B92" s="276" t="s">
        <v>897</v>
      </c>
      <c r="C92" s="276"/>
      <c r="D92" s="276"/>
      <c r="E92" s="276"/>
      <c r="F92" s="276"/>
      <c r="G92" s="276"/>
      <c r="H92" s="276"/>
      <c r="I92" s="276"/>
      <c r="J92" s="276"/>
      <c r="K92" s="276"/>
      <c r="L92" s="276"/>
      <c r="M92" s="276"/>
      <c r="N92" s="276"/>
      <c r="O92" s="276"/>
      <c r="P92" s="276"/>
      <c r="Q92" s="276"/>
      <c r="R92" s="231"/>
    </row>
    <row r="93" spans="1:18" x14ac:dyDescent="0.25">
      <c r="A93" s="137"/>
      <c r="B93" s="43"/>
      <c r="C93" s="43"/>
      <c r="D93" s="43"/>
      <c r="E93" s="43"/>
      <c r="F93" s="43"/>
      <c r="G93" s="43"/>
      <c r="H93" s="43"/>
      <c r="I93" s="43"/>
      <c r="J93" s="43"/>
      <c r="K93" s="43"/>
      <c r="L93" s="43"/>
      <c r="M93" s="43"/>
      <c r="R93" s="231"/>
    </row>
    <row r="94" spans="1:18" x14ac:dyDescent="0.25">
      <c r="A94" s="6"/>
      <c r="D94" s="104" t="s">
        <v>542</v>
      </c>
      <c r="E94" s="104" t="s">
        <v>541</v>
      </c>
      <c r="F94" s="104" t="s">
        <v>540</v>
      </c>
      <c r="G94" s="104" t="s">
        <v>539</v>
      </c>
      <c r="H94" s="104" t="s">
        <v>564</v>
      </c>
      <c r="I94" s="104"/>
      <c r="J94" s="104"/>
      <c r="K94" s="104"/>
      <c r="L94" s="104"/>
      <c r="M94" s="104"/>
      <c r="N94" s="104"/>
      <c r="R94" s="231"/>
    </row>
    <row r="95" spans="1:18" ht="30" x14ac:dyDescent="0.25">
      <c r="B95" s="231"/>
      <c r="C95" s="231"/>
      <c r="D95" s="278" t="s">
        <v>285</v>
      </c>
      <c r="E95" s="278" t="s">
        <v>896</v>
      </c>
      <c r="F95" s="284" t="s">
        <v>888</v>
      </c>
      <c r="G95" s="278" t="s">
        <v>887</v>
      </c>
      <c r="H95" s="278" t="s">
        <v>886</v>
      </c>
      <c r="R95" s="231"/>
    </row>
    <row r="96" spans="1:18" x14ac:dyDescent="0.25">
      <c r="B96" s="231"/>
      <c r="C96" s="231"/>
      <c r="D96" s="104"/>
      <c r="F96" s="217"/>
      <c r="G96" s="283"/>
      <c r="H96" s="283"/>
      <c r="R96" s="231"/>
    </row>
    <row r="97" spans="1:18" x14ac:dyDescent="0.25">
      <c r="B97" s="231"/>
      <c r="C97" s="231"/>
      <c r="D97" s="240"/>
      <c r="E97" s="6" t="s">
        <v>885</v>
      </c>
      <c r="F97" s="6" t="s">
        <v>885</v>
      </c>
      <c r="G97" s="6"/>
      <c r="H97" s="132"/>
      <c r="R97" s="231"/>
    </row>
    <row r="98" spans="1:18" x14ac:dyDescent="0.25">
      <c r="B98" s="231"/>
      <c r="C98" s="231"/>
      <c r="D98" s="240" t="s">
        <v>895</v>
      </c>
      <c r="E98" s="6" t="s">
        <v>583</v>
      </c>
      <c r="F98" s="6" t="s">
        <v>583</v>
      </c>
      <c r="G98" s="132" t="s">
        <v>883</v>
      </c>
      <c r="H98" s="132" t="s">
        <v>882</v>
      </c>
      <c r="R98" s="231"/>
    </row>
    <row r="99" spans="1:18" x14ac:dyDescent="0.25">
      <c r="A99" s="39" t="s">
        <v>100</v>
      </c>
      <c r="B99" s="39" t="s">
        <v>533</v>
      </c>
      <c r="C99" s="39" t="s">
        <v>555</v>
      </c>
      <c r="D99" s="282" t="s">
        <v>881</v>
      </c>
      <c r="E99" s="282" t="s">
        <v>880</v>
      </c>
      <c r="F99" s="277" t="s">
        <v>879</v>
      </c>
      <c r="G99" s="277" t="s">
        <v>879</v>
      </c>
      <c r="H99" s="277" t="s">
        <v>879</v>
      </c>
      <c r="I99" s="104"/>
      <c r="J99" s="104"/>
      <c r="K99" s="104"/>
      <c r="L99" s="104"/>
      <c r="M99" s="104"/>
      <c r="N99" s="39"/>
      <c r="R99" s="39" t="str">
        <f>A99</f>
        <v>Line</v>
      </c>
    </row>
    <row r="100" spans="1:18" x14ac:dyDescent="0.25">
      <c r="A100" s="231">
        <v>500</v>
      </c>
      <c r="B100" s="276" t="s">
        <v>517</v>
      </c>
      <c r="C100" s="275">
        <f>'1-BaseTRR_RY27'!$F$2-1</f>
        <v>2021</v>
      </c>
      <c r="D100" s="281">
        <v>3180271854.7399998</v>
      </c>
      <c r="E100" s="51">
        <f>'24-Allocators_RY26'!$C$24</f>
        <v>9.5499694695504511E-2</v>
      </c>
      <c r="F100" s="36">
        <f>+E100*D100</f>
        <v>303714991.17637587</v>
      </c>
      <c r="G100" s="280">
        <f>+F100*'24-Allocators_RY26'!$C$43</f>
        <v>102569747.63849217</v>
      </c>
      <c r="H100" s="280">
        <f>+F100*'24-Allocators_RY26'!$C$44</f>
        <v>201145243.5378837</v>
      </c>
      <c r="I100" s="270" t="s">
        <v>894</v>
      </c>
      <c r="J100" s="270"/>
      <c r="K100" s="270"/>
      <c r="L100" s="270"/>
      <c r="M100" s="270"/>
      <c r="N100" s="55"/>
      <c r="R100" s="231">
        <f>A100</f>
        <v>500</v>
      </c>
    </row>
    <row r="101" spans="1:18" x14ac:dyDescent="0.25">
      <c r="A101" s="231">
        <f>+A100+1</f>
        <v>501</v>
      </c>
      <c r="B101" s="273" t="s">
        <v>517</v>
      </c>
      <c r="C101" s="272">
        <f>'1-BaseTRR_RY27'!$F$2</f>
        <v>2022</v>
      </c>
      <c r="D101" s="279">
        <v>3604255746.5999975</v>
      </c>
      <c r="E101" s="69">
        <f>'24-Allocators_RY26'!$C$24</f>
        <v>9.5499694695504511E-2</v>
      </c>
      <c r="F101" s="271">
        <f>+E101*D101</f>
        <v>344205323.40481746</v>
      </c>
      <c r="G101" s="271">
        <f>+F101*'24-Allocators_RY26'!$C$43</f>
        <v>116244025.42894259</v>
      </c>
      <c r="H101" s="271">
        <f>+F101*'24-Allocators_RY26'!$C$44</f>
        <v>227961297.97587487</v>
      </c>
      <c r="I101" s="270" t="s">
        <v>893</v>
      </c>
      <c r="J101" s="269"/>
      <c r="K101" s="269"/>
      <c r="L101" s="269"/>
      <c r="M101" s="269"/>
      <c r="N101" s="269"/>
      <c r="R101" s="231">
        <f>A101</f>
        <v>501</v>
      </c>
    </row>
    <row r="102" spans="1:18" x14ac:dyDescent="0.25">
      <c r="A102" s="231">
        <f>A101+1</f>
        <v>502</v>
      </c>
      <c r="B102" s="266" t="s">
        <v>865</v>
      </c>
      <c r="C102" s="266"/>
      <c r="D102" s="268">
        <f>AVERAGE(D100:D101)</f>
        <v>3392263800.6699986</v>
      </c>
      <c r="E102" s="17"/>
      <c r="F102" s="268">
        <f>AVERAGE(F100:F101)</f>
        <v>323960157.29059666</v>
      </c>
      <c r="G102" s="268">
        <f>AVERAGE(G100:G101)</f>
        <v>109406886.53371738</v>
      </c>
      <c r="H102" s="268">
        <f>AVERAGE(H100:H101)</f>
        <v>214553270.75687927</v>
      </c>
      <c r="I102" s="55" t="s">
        <v>892</v>
      </c>
      <c r="J102" s="55"/>
      <c r="K102" s="55"/>
      <c r="L102" s="55"/>
      <c r="M102" s="55"/>
      <c r="N102" s="55"/>
      <c r="R102" s="231">
        <f>A102</f>
        <v>502</v>
      </c>
    </row>
    <row r="103" spans="1:18" x14ac:dyDescent="0.25">
      <c r="A103" s="231"/>
      <c r="B103" s="276"/>
      <c r="C103" s="276"/>
      <c r="D103" s="55"/>
      <c r="E103" s="55"/>
      <c r="F103" s="55"/>
      <c r="G103" s="55"/>
      <c r="H103" s="55"/>
      <c r="I103" s="55"/>
      <c r="J103" s="55"/>
      <c r="K103" s="55"/>
      <c r="L103" s="55"/>
      <c r="M103" s="55"/>
      <c r="N103" s="55"/>
      <c r="R103" s="231"/>
    </row>
    <row r="104" spans="1:18" x14ac:dyDescent="0.25">
      <c r="A104" s="231"/>
      <c r="B104" s="276"/>
      <c r="C104" s="276"/>
      <c r="D104" s="55"/>
      <c r="E104" s="55"/>
      <c r="F104" s="55"/>
      <c r="G104" s="55"/>
      <c r="H104" s="55"/>
      <c r="I104" s="55"/>
      <c r="J104" s="55"/>
      <c r="K104" s="55"/>
      <c r="L104" s="55"/>
      <c r="M104" s="55"/>
      <c r="N104" s="55"/>
      <c r="R104" s="231"/>
    </row>
    <row r="105" spans="1:18" x14ac:dyDescent="0.25">
      <c r="B105" s="90" t="s">
        <v>891</v>
      </c>
      <c r="C105" s="90"/>
      <c r="D105" s="40"/>
      <c r="E105" s="40"/>
      <c r="F105" s="40"/>
      <c r="G105" s="40"/>
      <c r="H105" s="40"/>
      <c r="I105" s="41"/>
      <c r="J105" s="285"/>
      <c r="K105" s="285"/>
      <c r="L105" s="285"/>
      <c r="M105" s="285"/>
      <c r="N105" s="285"/>
      <c r="O105" s="41"/>
      <c r="P105" s="41"/>
      <c r="Q105" s="41"/>
    </row>
    <row r="106" spans="1:18" x14ac:dyDescent="0.25">
      <c r="A106" s="137"/>
      <c r="B106" s="276" t="s">
        <v>890</v>
      </c>
      <c r="C106" s="276"/>
      <c r="D106" s="276"/>
      <c r="E106" s="276"/>
      <c r="F106" s="276"/>
      <c r="G106" s="276"/>
      <c r="H106" s="276"/>
      <c r="I106" s="276"/>
      <c r="J106" s="276"/>
      <c r="K106" s="276"/>
      <c r="L106" s="276"/>
      <c r="M106" s="276"/>
      <c r="N106" s="276"/>
      <c r="O106" s="276"/>
      <c r="P106" s="276"/>
      <c r="Q106" s="276"/>
      <c r="R106" s="231"/>
    </row>
    <row r="107" spans="1:18" x14ac:dyDescent="0.25">
      <c r="A107" s="137"/>
      <c r="B107" s="276"/>
      <c r="C107" s="276"/>
      <c r="D107" s="276"/>
      <c r="E107" s="276"/>
      <c r="F107" s="276"/>
      <c r="G107" s="276"/>
      <c r="H107" s="276"/>
      <c r="I107" s="276"/>
      <c r="J107" s="276"/>
      <c r="K107" s="276"/>
      <c r="L107" s="276"/>
      <c r="M107" s="276"/>
      <c r="N107" s="276"/>
      <c r="O107" s="276"/>
      <c r="P107" s="276"/>
      <c r="Q107" s="276"/>
      <c r="R107" s="231"/>
    </row>
    <row r="108" spans="1:18" x14ac:dyDescent="0.25">
      <c r="A108" s="6"/>
      <c r="D108" s="104" t="s">
        <v>542</v>
      </c>
      <c r="E108" s="104" t="s">
        <v>541</v>
      </c>
      <c r="F108" s="104" t="s">
        <v>540</v>
      </c>
      <c r="G108" s="104" t="s">
        <v>539</v>
      </c>
      <c r="H108" s="104" t="s">
        <v>564</v>
      </c>
      <c r="I108" s="55"/>
      <c r="J108" s="55"/>
      <c r="K108" s="55"/>
      <c r="L108" s="55"/>
      <c r="M108" s="55"/>
      <c r="N108" s="55"/>
      <c r="R108" s="231"/>
    </row>
    <row r="109" spans="1:18" ht="30" x14ac:dyDescent="0.25">
      <c r="B109" s="231"/>
      <c r="C109" s="231"/>
      <c r="D109" s="278" t="s">
        <v>222</v>
      </c>
      <c r="E109" s="278" t="s">
        <v>889</v>
      </c>
      <c r="F109" s="284" t="s">
        <v>888</v>
      </c>
      <c r="G109" s="278" t="s">
        <v>887</v>
      </c>
      <c r="H109" s="278" t="s">
        <v>886</v>
      </c>
      <c r="I109" s="55"/>
      <c r="J109" s="55"/>
      <c r="K109" s="55"/>
      <c r="L109" s="55"/>
      <c r="M109" s="55"/>
      <c r="N109" s="55"/>
      <c r="R109" s="231"/>
    </row>
    <row r="110" spans="1:18" x14ac:dyDescent="0.25">
      <c r="B110" s="231"/>
      <c r="C110" s="231"/>
      <c r="D110" s="104"/>
      <c r="F110" s="217"/>
      <c r="G110" s="283"/>
      <c r="H110" s="283"/>
      <c r="I110" s="55"/>
      <c r="J110" s="55"/>
      <c r="K110" s="55"/>
      <c r="L110" s="55"/>
      <c r="M110" s="55"/>
      <c r="N110" s="55"/>
      <c r="R110" s="231"/>
    </row>
    <row r="111" spans="1:18" x14ac:dyDescent="0.25">
      <c r="B111" s="231"/>
      <c r="C111" s="231"/>
      <c r="D111" s="104"/>
      <c r="E111" s="6" t="s">
        <v>885</v>
      </c>
      <c r="F111" s="6" t="s">
        <v>885</v>
      </c>
      <c r="G111" s="6"/>
      <c r="H111" s="132"/>
      <c r="I111" s="55"/>
      <c r="J111" s="55"/>
      <c r="K111" s="55"/>
      <c r="L111" s="55"/>
      <c r="M111" s="55"/>
      <c r="N111" s="55"/>
      <c r="R111" s="231"/>
    </row>
    <row r="112" spans="1:18" x14ac:dyDescent="0.25">
      <c r="B112" s="231"/>
      <c r="C112" s="231"/>
      <c r="D112" s="240" t="s">
        <v>884</v>
      </c>
      <c r="E112" s="6" t="s">
        <v>583</v>
      </c>
      <c r="F112" s="6" t="s">
        <v>583</v>
      </c>
      <c r="G112" s="132" t="s">
        <v>883</v>
      </c>
      <c r="H112" s="132" t="s">
        <v>882</v>
      </c>
      <c r="I112" s="55"/>
      <c r="J112" s="55"/>
      <c r="K112" s="55"/>
      <c r="L112" s="55"/>
      <c r="M112" s="55"/>
      <c r="N112" s="55"/>
      <c r="R112" s="231"/>
    </row>
    <row r="113" spans="1:18" x14ac:dyDescent="0.25">
      <c r="A113" s="39" t="s">
        <v>100</v>
      </c>
      <c r="B113" s="39" t="s">
        <v>533</v>
      </c>
      <c r="C113" s="39" t="s">
        <v>555</v>
      </c>
      <c r="D113" s="282" t="s">
        <v>881</v>
      </c>
      <c r="E113" s="282" t="s">
        <v>880</v>
      </c>
      <c r="F113" s="277" t="s">
        <v>879</v>
      </c>
      <c r="G113" s="277" t="s">
        <v>879</v>
      </c>
      <c r="H113" s="277" t="s">
        <v>879</v>
      </c>
      <c r="I113" s="55"/>
      <c r="J113" s="55"/>
      <c r="K113" s="55"/>
      <c r="L113" s="55"/>
      <c r="M113" s="55"/>
      <c r="N113" s="55"/>
      <c r="R113" s="39" t="str">
        <f>A113</f>
        <v>Line</v>
      </c>
    </row>
    <row r="114" spans="1:18" x14ac:dyDescent="0.25">
      <c r="A114" s="231">
        <v>600</v>
      </c>
      <c r="B114" s="276" t="s">
        <v>517</v>
      </c>
      <c r="C114" s="275">
        <f>'1-BaseTRR_RY27'!$F$2-1</f>
        <v>2021</v>
      </c>
      <c r="D114" s="281">
        <v>228511816.55000007</v>
      </c>
      <c r="E114" s="51">
        <f>'24-Allocators_RY26'!$C$23</f>
        <v>0.13501303344003782</v>
      </c>
      <c r="F114" s="274">
        <f>+D114*E114</f>
        <v>30852073.529308945</v>
      </c>
      <c r="G114" s="280">
        <f>+F114*'24-Allocators_RY26'!$C$43</f>
        <v>10419272.963011939</v>
      </c>
      <c r="H114" s="280">
        <f>+F114*'24-Allocators_RY26'!$C$44</f>
        <v>20432800.566297006</v>
      </c>
      <c r="I114" s="270" t="s">
        <v>878</v>
      </c>
      <c r="J114" s="55"/>
      <c r="K114" s="55"/>
      <c r="L114" s="55"/>
      <c r="M114" s="55"/>
      <c r="N114" s="55"/>
      <c r="R114" s="231">
        <f>A114</f>
        <v>600</v>
      </c>
    </row>
    <row r="115" spans="1:18" x14ac:dyDescent="0.25">
      <c r="A115" s="231">
        <f>+A114+1</f>
        <v>601</v>
      </c>
      <c r="B115" s="273" t="s">
        <v>517</v>
      </c>
      <c r="C115" s="272">
        <f>'1-BaseTRR_RY27'!$F$2</f>
        <v>2022</v>
      </c>
      <c r="D115" s="279">
        <v>231726351.07000005</v>
      </c>
      <c r="E115" s="69">
        <f>'24-Allocators_RY26'!$C$23</f>
        <v>0.13501303344003782</v>
      </c>
      <c r="F115" s="271">
        <f>+D115*E115</f>
        <v>31286077.585951861</v>
      </c>
      <c r="G115" s="271">
        <f>+F115*'24-Allocators_RY26'!$C$43</f>
        <v>10565843.556684395</v>
      </c>
      <c r="H115" s="271">
        <f>+F115*'24-Allocators_RY26'!$C$44</f>
        <v>20720234.029267468</v>
      </c>
      <c r="I115" s="270" t="s">
        <v>877</v>
      </c>
      <c r="J115" s="55"/>
      <c r="K115" s="55"/>
      <c r="L115" s="55"/>
      <c r="M115" s="55"/>
      <c r="N115" s="55"/>
      <c r="R115" s="231">
        <f>A115</f>
        <v>601</v>
      </c>
    </row>
    <row r="116" spans="1:18" x14ac:dyDescent="0.25">
      <c r="A116" s="231">
        <f>A115+1</f>
        <v>602</v>
      </c>
      <c r="B116" s="266" t="s">
        <v>865</v>
      </c>
      <c r="C116" s="266"/>
      <c r="D116" s="268">
        <f>AVERAGE(D114:D115)</f>
        <v>230119083.81000006</v>
      </c>
      <c r="E116" s="17"/>
      <c r="F116" s="268">
        <f>AVERAGE(F114:F115)</f>
        <v>31069075.557630405</v>
      </c>
      <c r="G116" s="268">
        <f>AVERAGE(G114:G115)</f>
        <v>10492558.259848166</v>
      </c>
      <c r="H116" s="268">
        <f>AVERAGE(H114:H115)</f>
        <v>20576517.297782235</v>
      </c>
      <c r="I116" s="55" t="s">
        <v>876</v>
      </c>
      <c r="J116" s="55"/>
      <c r="K116" s="55"/>
      <c r="L116" s="55"/>
      <c r="M116" s="55"/>
      <c r="N116" s="55"/>
      <c r="R116" s="231">
        <f>A116</f>
        <v>602</v>
      </c>
    </row>
    <row r="117" spans="1:18" x14ac:dyDescent="0.25">
      <c r="A117" s="231"/>
      <c r="B117" s="276"/>
      <c r="C117" s="276"/>
      <c r="D117" s="55"/>
      <c r="E117" s="55"/>
      <c r="F117" s="55"/>
      <c r="G117" s="55"/>
      <c r="H117" s="55"/>
      <c r="I117" s="55"/>
      <c r="J117" s="55"/>
      <c r="K117" s="55"/>
      <c r="L117" s="55"/>
      <c r="M117" s="55"/>
      <c r="N117" s="55"/>
      <c r="R117" s="231"/>
    </row>
    <row r="118" spans="1:18" x14ac:dyDescent="0.25">
      <c r="A118" s="231"/>
      <c r="B118" s="276"/>
      <c r="C118" s="276"/>
      <c r="D118" s="55"/>
      <c r="E118" s="55"/>
      <c r="F118" s="55"/>
      <c r="G118" s="55"/>
      <c r="H118" s="55"/>
      <c r="I118" s="55"/>
      <c r="J118" s="55"/>
      <c r="K118" s="55"/>
      <c r="L118" s="55"/>
      <c r="M118" s="55"/>
      <c r="N118" s="55"/>
      <c r="R118" s="231"/>
    </row>
    <row r="119" spans="1:18" x14ac:dyDescent="0.25">
      <c r="B119" s="90" t="s">
        <v>875</v>
      </c>
      <c r="C119" s="90"/>
      <c r="D119" s="40"/>
      <c r="E119" s="40"/>
      <c r="F119" s="40"/>
      <c r="G119" s="40"/>
      <c r="H119" s="40"/>
      <c r="I119" s="41"/>
      <c r="J119" s="41"/>
      <c r="K119" s="40"/>
      <c r="L119" s="40"/>
      <c r="M119" s="40"/>
      <c r="N119" s="41"/>
      <c r="O119" s="41"/>
      <c r="P119" s="41"/>
      <c r="Q119" s="41"/>
    </row>
    <row r="120" spans="1:18" x14ac:dyDescent="0.25">
      <c r="A120" s="137"/>
      <c r="B120" s="276" t="s">
        <v>874</v>
      </c>
      <c r="C120" s="276"/>
      <c r="D120" s="276"/>
      <c r="E120" s="276"/>
      <c r="F120" s="276"/>
      <c r="G120" s="276"/>
      <c r="H120" s="276"/>
      <c r="I120" s="276"/>
      <c r="J120" s="276"/>
      <c r="K120" s="276"/>
      <c r="L120" s="276"/>
      <c r="M120" s="276"/>
      <c r="N120" s="276"/>
      <c r="O120" s="276"/>
      <c r="P120" s="276"/>
      <c r="Q120" s="276"/>
      <c r="R120" s="231"/>
    </row>
    <row r="121" spans="1:18" x14ac:dyDescent="0.25">
      <c r="A121" s="137"/>
      <c r="C121" s="43"/>
      <c r="D121" s="43"/>
      <c r="E121" s="43"/>
      <c r="F121" s="43"/>
      <c r="G121" s="43"/>
      <c r="H121" s="43"/>
      <c r="I121" s="43"/>
      <c r="J121" s="43"/>
      <c r="K121" s="43"/>
      <c r="L121" s="43"/>
      <c r="M121" s="43"/>
      <c r="R121" s="231"/>
    </row>
    <row r="122" spans="1:18" x14ac:dyDescent="0.25">
      <c r="A122" s="6"/>
      <c r="D122" s="104" t="s">
        <v>542</v>
      </c>
      <c r="E122" s="104" t="s">
        <v>541</v>
      </c>
      <c r="F122" s="104" t="s">
        <v>540</v>
      </c>
      <c r="G122" s="104"/>
      <c r="H122" s="104"/>
      <c r="I122" s="104"/>
      <c r="J122" s="104"/>
      <c r="K122" s="104"/>
      <c r="L122" s="104"/>
      <c r="M122" s="104"/>
      <c r="N122" s="104"/>
      <c r="R122" s="231"/>
    </row>
    <row r="123" spans="1:18" ht="30" x14ac:dyDescent="0.25">
      <c r="B123" s="231"/>
      <c r="C123" s="231"/>
      <c r="D123" s="278" t="s">
        <v>873</v>
      </c>
      <c r="E123" s="278" t="s">
        <v>873</v>
      </c>
      <c r="F123" s="278" t="s">
        <v>873</v>
      </c>
      <c r="R123" s="231"/>
    </row>
    <row r="124" spans="1:18" x14ac:dyDescent="0.25">
      <c r="B124" s="231"/>
      <c r="C124" s="231"/>
      <c r="D124" s="240"/>
      <c r="E124" s="104"/>
      <c r="R124" s="231"/>
    </row>
    <row r="125" spans="1:18" x14ac:dyDescent="0.25">
      <c r="B125" s="231"/>
      <c r="C125" s="231"/>
      <c r="D125" s="6" t="s">
        <v>872</v>
      </c>
      <c r="E125" s="132" t="s">
        <v>871</v>
      </c>
      <c r="F125" s="132" t="s">
        <v>870</v>
      </c>
      <c r="R125" s="231"/>
    </row>
    <row r="126" spans="1:18" x14ac:dyDescent="0.25">
      <c r="A126" s="39" t="s">
        <v>100</v>
      </c>
      <c r="B126" s="39" t="s">
        <v>533</v>
      </c>
      <c r="C126" s="39" t="s">
        <v>555</v>
      </c>
      <c r="D126" s="37" t="s">
        <v>869</v>
      </c>
      <c r="E126" s="277" t="s">
        <v>868</v>
      </c>
      <c r="F126" s="277" t="s">
        <v>868</v>
      </c>
      <c r="G126" s="104" t="s">
        <v>155</v>
      </c>
      <c r="H126" s="104"/>
      <c r="I126" s="104"/>
      <c r="J126" s="104"/>
      <c r="K126" s="104"/>
      <c r="L126" s="104"/>
      <c r="M126" s="104"/>
      <c r="N126" s="39"/>
      <c r="R126" s="39" t="str">
        <f>A126</f>
        <v>Line</v>
      </c>
    </row>
    <row r="127" spans="1:18" x14ac:dyDescent="0.25">
      <c r="A127" s="231">
        <v>700</v>
      </c>
      <c r="B127" s="276" t="s">
        <v>517</v>
      </c>
      <c r="C127" s="275">
        <f>'1-BaseTRR_RY27'!$F$2-1</f>
        <v>2021</v>
      </c>
      <c r="D127" s="274">
        <f>+D86+F100+F114</f>
        <v>1312419528.845686</v>
      </c>
      <c r="E127" s="274">
        <f>+E86+G100+G114</f>
        <v>453654332.30538011</v>
      </c>
      <c r="F127" s="274">
        <f>+F86+H100+H114</f>
        <v>858765196.54030585</v>
      </c>
      <c r="G127" s="270" t="s">
        <v>867</v>
      </c>
      <c r="H127" s="270"/>
      <c r="I127" s="270"/>
      <c r="J127" s="270"/>
      <c r="K127" s="270"/>
      <c r="L127" s="270"/>
      <c r="M127" s="270"/>
      <c r="N127" s="55"/>
      <c r="R127" s="231">
        <f>A127</f>
        <v>700</v>
      </c>
    </row>
    <row r="128" spans="1:18" x14ac:dyDescent="0.25">
      <c r="A128" s="231">
        <f>+A127+1</f>
        <v>701</v>
      </c>
      <c r="B128" s="273" t="s">
        <v>517</v>
      </c>
      <c r="C128" s="272">
        <f>'1-BaseTRR_RY27'!$F$2</f>
        <v>2022</v>
      </c>
      <c r="D128" s="271">
        <f>+D87+F101+F115</f>
        <v>1456035303.3207693</v>
      </c>
      <c r="E128" s="271">
        <f>+E87+G101+G115</f>
        <v>485946977.13898098</v>
      </c>
      <c r="F128" s="271">
        <f>+F87+H101+H115</f>
        <v>970088326.18178833</v>
      </c>
      <c r="G128" s="270" t="s">
        <v>866</v>
      </c>
      <c r="H128" s="269"/>
      <c r="I128" s="269"/>
      <c r="J128" s="269"/>
      <c r="K128" s="269"/>
      <c r="L128" s="269"/>
      <c r="M128" s="269"/>
      <c r="N128" s="269"/>
      <c r="R128" s="231">
        <f>A128</f>
        <v>701</v>
      </c>
    </row>
    <row r="129" spans="1:18" x14ac:dyDescent="0.25">
      <c r="A129" s="231">
        <f>A128+1</f>
        <v>702</v>
      </c>
      <c r="B129" s="266" t="s">
        <v>865</v>
      </c>
      <c r="C129" s="266"/>
      <c r="D129" s="268">
        <f>AVERAGE(D127:D128)</f>
        <v>1384227416.0832276</v>
      </c>
      <c r="E129" s="268">
        <f>AVERAGE(E127:E128)</f>
        <v>469800654.72218055</v>
      </c>
      <c r="F129" s="268">
        <f>AVERAGE(F127:F128)</f>
        <v>914426761.36104703</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C131" s="267"/>
      <c r="D131" s="55"/>
      <c r="E131" s="55"/>
      <c r="F131" s="55"/>
      <c r="G131" s="55"/>
      <c r="H131" s="55"/>
      <c r="I131" s="55"/>
      <c r="J131" s="55"/>
      <c r="K131" s="55"/>
      <c r="L131" s="55"/>
      <c r="M131" s="55"/>
      <c r="N131" s="55"/>
    </row>
    <row r="132" spans="1:18" x14ac:dyDescent="0.25">
      <c r="B132" s="85" t="s">
        <v>142</v>
      </c>
      <c r="C132" s="266"/>
      <c r="D132" s="55"/>
      <c r="E132" s="55"/>
      <c r="F132" s="55"/>
      <c r="G132" s="55"/>
      <c r="H132" s="55"/>
      <c r="I132" s="55"/>
      <c r="J132" s="55"/>
      <c r="K132" s="55"/>
      <c r="L132" s="55"/>
      <c r="M132" s="55"/>
      <c r="N132" s="55"/>
    </row>
    <row r="133" spans="1:18" ht="15" customHeight="1" x14ac:dyDescent="0.25">
      <c r="B133" s="245" t="s">
        <v>863</v>
      </c>
      <c r="C133" s="245"/>
      <c r="D133" s="245"/>
      <c r="E133" s="245"/>
      <c r="F133" s="245"/>
      <c r="G133" s="245"/>
      <c r="H133" s="245"/>
      <c r="I133" s="245"/>
      <c r="J133" s="245"/>
      <c r="K133" s="245"/>
      <c r="L133" s="245"/>
      <c r="M133" s="245"/>
      <c r="N133" s="18"/>
      <c r="O133" s="18"/>
      <c r="P133" s="18"/>
      <c r="Q133" s="66"/>
    </row>
    <row r="134" spans="1:18" x14ac:dyDescent="0.25">
      <c r="A134" s="231"/>
      <c r="B134" s="245" t="s">
        <v>862</v>
      </c>
      <c r="C134" s="245"/>
      <c r="D134" s="245"/>
      <c r="E134" s="245"/>
      <c r="F134" s="245"/>
      <c r="G134" s="245"/>
      <c r="H134" s="245"/>
      <c r="I134" s="245"/>
      <c r="J134" s="245"/>
      <c r="K134" s="245"/>
      <c r="L134" s="245"/>
      <c r="M134" s="245"/>
      <c r="N134" s="104"/>
      <c r="O134" s="104"/>
    </row>
    <row r="135" spans="1:18" x14ac:dyDescent="0.25">
      <c r="B135" s="245" t="s">
        <v>861</v>
      </c>
      <c r="C135" s="245"/>
      <c r="D135" s="245"/>
      <c r="E135" s="245"/>
      <c r="F135" s="245"/>
      <c r="G135" s="245"/>
      <c r="H135" s="245"/>
      <c r="I135" s="245"/>
      <c r="J135" s="245"/>
      <c r="K135" s="245"/>
      <c r="L135" s="245"/>
      <c r="M135" s="245"/>
    </row>
    <row r="136" spans="1:18" x14ac:dyDescent="0.25">
      <c r="B136" s="245" t="s">
        <v>814</v>
      </c>
      <c r="C136" s="245"/>
      <c r="D136" s="245"/>
      <c r="E136" s="245"/>
      <c r="F136" s="245"/>
      <c r="G136" s="245"/>
      <c r="H136" s="245"/>
      <c r="I136" s="245"/>
      <c r="J136" s="245"/>
      <c r="K136" s="245"/>
      <c r="L136" s="245"/>
      <c r="M136" s="245"/>
    </row>
    <row r="137" spans="1:18" x14ac:dyDescent="0.25">
      <c r="B137" s="231"/>
      <c r="C137" s="231"/>
      <c r="D137" s="55"/>
      <c r="E137" s="104"/>
      <c r="H137" s="43"/>
      <c r="I137" s="43"/>
      <c r="L137" s="43"/>
      <c r="M137" s="43"/>
    </row>
  </sheetData>
  <printOptions horizontalCentered="1"/>
  <pageMargins left="1" right="1" top="1" bottom="1" header="0.5" footer="0.5"/>
  <pageSetup scale="19" orientation="landscape" r:id="rId1"/>
  <headerFooter>
    <oddHeader>&amp;C&amp;"-,Bold"Pacific Gas and Electric Company
Formula Rate Model
Schedule &amp;A&amp;R&amp;10TO Rate Year 2025 Annual Update
&amp;F</oddHeader>
  </headerFooter>
  <rowBreaks count="2" manualBreakCount="2">
    <brk id="50" max="42" man="1"/>
    <brk id="102" max="42" man="1"/>
  </rowBreaks>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E60CF-0033-41DC-B3D0-EAB05DFFBC65}">
  <sheetPr>
    <pageSetUpPr fitToPage="1"/>
  </sheetPr>
  <dimension ref="A1:S137"/>
  <sheetViews>
    <sheetView workbookViewId="0">
      <selection sqref="A1:B1"/>
    </sheetView>
  </sheetViews>
  <sheetFormatPr defaultColWidth="8.7109375" defaultRowHeight="15" x14ac:dyDescent="0.25"/>
  <cols>
    <col min="1" max="1" width="6.7109375" style="119"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119" customWidth="1"/>
    <col min="19" max="19" width="8.7109375" customWidth="1"/>
  </cols>
  <sheetData>
    <row r="1" spans="1:18" x14ac:dyDescent="0.25">
      <c r="B1" s="17" t="s">
        <v>53</v>
      </c>
      <c r="C1" s="17"/>
      <c r="F1" s="265"/>
      <c r="J1" s="43"/>
      <c r="O1" s="6"/>
      <c r="P1" s="79" t="str">
        <f>CONCATENATE("Prior Year: ",'1-BaseTRR_RY27'!$F$2)</f>
        <v>Prior Year: 2022</v>
      </c>
      <c r="Q1" s="6"/>
    </row>
    <row r="2" spans="1:18" x14ac:dyDescent="0.25">
      <c r="B2" s="244" t="s">
        <v>370</v>
      </c>
      <c r="C2" s="98"/>
      <c r="J2" s="43"/>
      <c r="O2" s="79"/>
      <c r="P2" s="6"/>
      <c r="Q2" s="6"/>
    </row>
    <row r="3" spans="1:18" x14ac:dyDescent="0.25">
      <c r="A3" s="39"/>
      <c r="B3" s="263"/>
      <c r="R3" s="39"/>
    </row>
    <row r="4" spans="1:18" x14ac:dyDescent="0.25">
      <c r="B4" s="90" t="s">
        <v>943</v>
      </c>
      <c r="C4" s="90"/>
      <c r="D4" s="41"/>
      <c r="E4" s="41"/>
      <c r="F4" s="41"/>
      <c r="G4" s="41"/>
      <c r="H4" s="41"/>
      <c r="I4" s="41"/>
      <c r="J4" s="41"/>
      <c r="K4" s="41"/>
      <c r="L4" s="41"/>
      <c r="M4" s="41"/>
      <c r="N4" s="41"/>
      <c r="O4" s="41"/>
      <c r="P4" s="41"/>
      <c r="Q4" s="41"/>
    </row>
    <row r="5" spans="1:18" x14ac:dyDescent="0.25">
      <c r="A5" s="6"/>
      <c r="B5" s="276" t="s">
        <v>942</v>
      </c>
      <c r="C5" s="43"/>
      <c r="I5" s="43"/>
      <c r="J5" s="119"/>
      <c r="K5" s="304"/>
    </row>
    <row r="6" spans="1:18" x14ac:dyDescent="0.25">
      <c r="A6" s="6"/>
      <c r="B6" s="43"/>
      <c r="C6" s="43"/>
      <c r="I6" s="43"/>
      <c r="J6" s="119"/>
      <c r="K6" s="304"/>
    </row>
    <row r="7" spans="1:18" x14ac:dyDescent="0.25">
      <c r="A7" s="6"/>
      <c r="D7" s="104" t="s">
        <v>542</v>
      </c>
      <c r="E7" s="104" t="s">
        <v>541</v>
      </c>
      <c r="F7" s="104" t="s">
        <v>540</v>
      </c>
      <c r="G7" s="104" t="s">
        <v>539</v>
      </c>
      <c r="H7" s="104" t="s">
        <v>564</v>
      </c>
      <c r="I7" s="104" t="s">
        <v>563</v>
      </c>
      <c r="J7" s="104" t="s">
        <v>562</v>
      </c>
      <c r="K7" s="104" t="s">
        <v>592</v>
      </c>
      <c r="L7" s="104" t="s">
        <v>591</v>
      </c>
      <c r="M7" s="104" t="s">
        <v>735</v>
      </c>
      <c r="N7" s="104" t="s">
        <v>734</v>
      </c>
      <c r="O7" s="104" t="s">
        <v>733</v>
      </c>
      <c r="P7" s="104" t="s">
        <v>732</v>
      </c>
      <c r="Q7" s="104"/>
    </row>
    <row r="8" spans="1:18" ht="30" x14ac:dyDescent="0.25">
      <c r="B8" s="6"/>
      <c r="C8" s="6"/>
      <c r="D8" s="303" t="s">
        <v>941</v>
      </c>
      <c r="E8" s="303" t="s">
        <v>941</v>
      </c>
      <c r="F8" s="303" t="s">
        <v>941</v>
      </c>
      <c r="G8" s="303" t="s">
        <v>941</v>
      </c>
      <c r="H8" s="303" t="s">
        <v>941</v>
      </c>
      <c r="I8" s="303" t="s">
        <v>941</v>
      </c>
      <c r="J8" s="303" t="s">
        <v>941</v>
      </c>
      <c r="K8" s="303" t="s">
        <v>941</v>
      </c>
      <c r="L8" s="303" t="s">
        <v>941</v>
      </c>
      <c r="M8" s="303" t="s">
        <v>941</v>
      </c>
      <c r="N8" s="303" t="s">
        <v>941</v>
      </c>
      <c r="O8" s="303" t="s">
        <v>941</v>
      </c>
      <c r="P8" s="278" t="s">
        <v>921</v>
      </c>
      <c r="Q8" s="283"/>
    </row>
    <row r="9" spans="1:18" x14ac:dyDescent="0.25">
      <c r="B9" s="6"/>
      <c r="C9" s="6"/>
      <c r="H9" s="302"/>
      <c r="N9" s="119"/>
      <c r="P9" s="119"/>
      <c r="Q9" s="119"/>
    </row>
    <row r="10" spans="1:18" x14ac:dyDescent="0.25">
      <c r="C10" s="139" t="s">
        <v>920</v>
      </c>
      <c r="D10" s="240">
        <v>350.01</v>
      </c>
      <c r="E10" s="240">
        <v>350.02</v>
      </c>
      <c r="F10" s="240">
        <v>352.01</v>
      </c>
      <c r="G10" s="240">
        <v>352.02</v>
      </c>
      <c r="H10" s="240">
        <v>353.01</v>
      </c>
      <c r="I10" s="240">
        <v>353.02</v>
      </c>
      <c r="J10" s="240">
        <v>354</v>
      </c>
      <c r="K10" s="240">
        <v>355</v>
      </c>
      <c r="L10" s="240">
        <v>356</v>
      </c>
      <c r="M10" s="240">
        <v>357</v>
      </c>
      <c r="N10" s="240">
        <v>358</v>
      </c>
      <c r="O10" s="240">
        <v>359</v>
      </c>
    </row>
    <row r="11" spans="1:18" x14ac:dyDescent="0.25">
      <c r="A11" s="39" t="s">
        <v>100</v>
      </c>
      <c r="B11" s="39" t="s">
        <v>533</v>
      </c>
      <c r="C11" s="39" t="s">
        <v>555</v>
      </c>
      <c r="D11" s="104" t="s">
        <v>919</v>
      </c>
      <c r="E11" s="104" t="s">
        <v>918</v>
      </c>
      <c r="F11" s="104" t="s">
        <v>917</v>
      </c>
      <c r="G11" s="104" t="s">
        <v>916</v>
      </c>
      <c r="H11" s="104" t="s">
        <v>915</v>
      </c>
      <c r="I11" s="104" t="s">
        <v>914</v>
      </c>
      <c r="J11" s="104" t="s">
        <v>913</v>
      </c>
      <c r="K11" s="104" t="s">
        <v>912</v>
      </c>
      <c r="L11" s="104" t="s">
        <v>911</v>
      </c>
      <c r="M11" s="104" t="s">
        <v>910</v>
      </c>
      <c r="N11" s="104" t="s">
        <v>909</v>
      </c>
      <c r="O11" s="104" t="s">
        <v>908</v>
      </c>
      <c r="P11" s="39" t="s">
        <v>515</v>
      </c>
      <c r="Q11" s="39" t="s">
        <v>155</v>
      </c>
      <c r="R11" s="39" t="str">
        <f>A11</f>
        <v>Line</v>
      </c>
    </row>
    <row r="12" spans="1:18" x14ac:dyDescent="0.25">
      <c r="A12" s="231">
        <v>100</v>
      </c>
      <c r="B12" s="276" t="s">
        <v>517</v>
      </c>
      <c r="C12" s="275">
        <f>'1-BaseTRR_RY27'!$F$2-1</f>
        <v>2021</v>
      </c>
      <c r="D12" s="274">
        <f>+D37+D62</f>
        <v>82791681</v>
      </c>
      <c r="E12" s="274">
        <f>+E37+E62</f>
        <v>208997631</v>
      </c>
      <c r="F12" s="274">
        <f>+F37+F62</f>
        <v>362688526</v>
      </c>
      <c r="G12" s="274">
        <f>+G37+G62</f>
        <v>108679506</v>
      </c>
      <c r="H12" s="274">
        <f>+H37+H62</f>
        <v>7529329070</v>
      </c>
      <c r="I12" s="274">
        <f>+I37+I62</f>
        <v>35991450</v>
      </c>
      <c r="J12" s="274">
        <f>+J37+J62</f>
        <v>1040283564</v>
      </c>
      <c r="K12" s="274">
        <f>+K37+K62</f>
        <v>2159592516</v>
      </c>
      <c r="L12" s="274">
        <f>+L37+L62</f>
        <v>2346203987</v>
      </c>
      <c r="M12" s="274">
        <f>+M37+M62</f>
        <v>518614161</v>
      </c>
      <c r="N12" s="274">
        <f>+N37+N62</f>
        <v>281575116</v>
      </c>
      <c r="O12" s="274">
        <f>+O37+O62</f>
        <v>164958388</v>
      </c>
      <c r="P12" s="33">
        <f>SUM(D12:O12)</f>
        <v>14839705596</v>
      </c>
      <c r="Q12" s="288" t="str">
        <f>"Line "&amp;A37&amp;" + Line "&amp;A62&amp;""</f>
        <v>Line 200 + Line 300</v>
      </c>
      <c r="R12" s="231">
        <f>A12</f>
        <v>100</v>
      </c>
    </row>
    <row r="13" spans="1:18" x14ac:dyDescent="0.25">
      <c r="A13" s="231">
        <f>A12+1</f>
        <v>101</v>
      </c>
      <c r="B13" s="276" t="s">
        <v>528</v>
      </c>
      <c r="C13" s="275">
        <f>'1-BaseTRR_RY27'!$F$2</f>
        <v>2022</v>
      </c>
      <c r="D13" s="274">
        <f>+D38+D63</f>
        <v>83668290.879999995</v>
      </c>
      <c r="E13" s="274">
        <f>+E38+E63</f>
        <v>210242376.84000003</v>
      </c>
      <c r="F13" s="274">
        <f>+F38+F63</f>
        <v>363978809.27999997</v>
      </c>
      <c r="G13" s="274">
        <f>+G38+G63</f>
        <v>108971776.86</v>
      </c>
      <c r="H13" s="274">
        <f>+H38+H63</f>
        <v>7536364529.9299994</v>
      </c>
      <c r="I13" s="274">
        <f>+I38+I63</f>
        <v>35991450.320000008</v>
      </c>
      <c r="J13" s="274">
        <f>+J38+J63</f>
        <v>1042130553.72</v>
      </c>
      <c r="K13" s="274">
        <f>+K38+K63</f>
        <v>2211040492.73</v>
      </c>
      <c r="L13" s="274">
        <f>+L38+L63</f>
        <v>2386266085.5900002</v>
      </c>
      <c r="M13" s="274">
        <f>+M38+M63</f>
        <v>520059211.48999995</v>
      </c>
      <c r="N13" s="274">
        <f>+N38+N63</f>
        <v>282790466.08999997</v>
      </c>
      <c r="O13" s="274">
        <f>+O38+O63</f>
        <v>165949027.57999998</v>
      </c>
      <c r="P13" s="33">
        <f>SUM(D13:O13)</f>
        <v>14947453071.309998</v>
      </c>
      <c r="Q13" s="288" t="str">
        <f>"Line "&amp;A38&amp;" + Line "&amp;A63&amp;""</f>
        <v>Line 201 + Line 301</v>
      </c>
      <c r="R13" s="231">
        <f>A13</f>
        <v>101</v>
      </c>
    </row>
    <row r="14" spans="1:18" x14ac:dyDescent="0.25">
      <c r="A14" s="231">
        <f>A13+1</f>
        <v>102</v>
      </c>
      <c r="B14" s="276" t="s">
        <v>527</v>
      </c>
      <c r="C14" s="275">
        <f>'1-BaseTRR_RY27'!$F$2</f>
        <v>2022</v>
      </c>
      <c r="D14" s="274">
        <f>+D39+D64</f>
        <v>83773913.640000001</v>
      </c>
      <c r="E14" s="274">
        <f>+E39+E64</f>
        <v>210432771.73000002</v>
      </c>
      <c r="F14" s="274">
        <f>+F39+F64</f>
        <v>363081146.67000002</v>
      </c>
      <c r="G14" s="274">
        <f>+G39+G64</f>
        <v>108983561.52000001</v>
      </c>
      <c r="H14" s="274">
        <f>+H39+H64</f>
        <v>7550640865.8299999</v>
      </c>
      <c r="I14" s="274">
        <f>+I39+I64</f>
        <v>35992353.820000008</v>
      </c>
      <c r="J14" s="274">
        <f>+J39+J64</f>
        <v>1032595810.75</v>
      </c>
      <c r="K14" s="274">
        <f>+K39+K64</f>
        <v>2228107287.1500001</v>
      </c>
      <c r="L14" s="274">
        <f>+L39+L64</f>
        <v>2420922917.0500002</v>
      </c>
      <c r="M14" s="274">
        <f>+M39+M64</f>
        <v>520108065.39999998</v>
      </c>
      <c r="N14" s="274">
        <f>+N39+N64</f>
        <v>282791263.80000001</v>
      </c>
      <c r="O14" s="274">
        <f>+O39+O64</f>
        <v>166197061.33999997</v>
      </c>
      <c r="P14" s="33">
        <f>SUM(D14:O14)</f>
        <v>15003627018.699999</v>
      </c>
      <c r="Q14" s="288" t="str">
        <f>"Line "&amp;A39&amp;" + Line "&amp;A64&amp;""</f>
        <v>Line 202 + Line 302</v>
      </c>
      <c r="R14" s="231">
        <f>A14</f>
        <v>102</v>
      </c>
    </row>
    <row r="15" spans="1:18" x14ac:dyDescent="0.25">
      <c r="A15" s="231">
        <f>A14+1</f>
        <v>103</v>
      </c>
      <c r="B15" s="276" t="s">
        <v>526</v>
      </c>
      <c r="C15" s="275">
        <f>'1-BaseTRR_RY27'!$F$2</f>
        <v>2022</v>
      </c>
      <c r="D15" s="274">
        <f>+D40+D65</f>
        <v>85296017.439999998</v>
      </c>
      <c r="E15" s="274">
        <f>+E40+E65</f>
        <v>210701042.81</v>
      </c>
      <c r="F15" s="274">
        <f>+F40+F65</f>
        <v>363504242.85000002</v>
      </c>
      <c r="G15" s="274">
        <f>+G40+G65</f>
        <v>109132221.63</v>
      </c>
      <c r="H15" s="274">
        <f>+H40+H65</f>
        <v>7559868208.7600002</v>
      </c>
      <c r="I15" s="274">
        <f>+I40+I65</f>
        <v>35992352.239999995</v>
      </c>
      <c r="J15" s="274">
        <f>+J40+J65</f>
        <v>1037098813.27</v>
      </c>
      <c r="K15" s="274">
        <f>+K40+K65</f>
        <v>2234979699.1999998</v>
      </c>
      <c r="L15" s="274">
        <f>+L40+L65</f>
        <v>2411265605.1599998</v>
      </c>
      <c r="M15" s="274">
        <f>+M40+M65</f>
        <v>520166480.04999995</v>
      </c>
      <c r="N15" s="274">
        <f>+N40+N65</f>
        <v>282997499.23000002</v>
      </c>
      <c r="O15" s="274">
        <f>+O40+O65</f>
        <v>168300356.50999999</v>
      </c>
      <c r="P15" s="33">
        <f>SUM(D15:O15)</f>
        <v>15019302539.15</v>
      </c>
      <c r="Q15" s="288" t="str">
        <f>"Line "&amp;A40&amp;" + Line "&amp;A65&amp;""</f>
        <v>Line 203 + Line 303</v>
      </c>
      <c r="R15" s="231">
        <f>A15</f>
        <v>103</v>
      </c>
    </row>
    <row r="16" spans="1:18" x14ac:dyDescent="0.25">
      <c r="A16" s="231">
        <f>A15+1</f>
        <v>104</v>
      </c>
      <c r="B16" s="276" t="s">
        <v>525</v>
      </c>
      <c r="C16" s="275">
        <f>'1-BaseTRR_RY27'!$F$2</f>
        <v>2022</v>
      </c>
      <c r="D16" s="274">
        <f>+D41+D66</f>
        <v>92371233.189999998</v>
      </c>
      <c r="E16" s="274">
        <f>+E41+E66</f>
        <v>210937418.45999998</v>
      </c>
      <c r="F16" s="274">
        <f>+F41+F66</f>
        <v>363830202.03999996</v>
      </c>
      <c r="G16" s="274">
        <f>+G41+G66</f>
        <v>110047067.56</v>
      </c>
      <c r="H16" s="274">
        <f>+H41+H66</f>
        <v>7591821911.7399998</v>
      </c>
      <c r="I16" s="274">
        <f>+I41+I66</f>
        <v>35973643.620000005</v>
      </c>
      <c r="J16" s="274">
        <f>+J41+J66</f>
        <v>1034650792.88</v>
      </c>
      <c r="K16" s="274">
        <f>+K41+K66</f>
        <v>2257391804.23</v>
      </c>
      <c r="L16" s="274">
        <f>+L41+L66</f>
        <v>2450448699.3299999</v>
      </c>
      <c r="M16" s="274">
        <f>+M41+M66</f>
        <v>522769863.84999996</v>
      </c>
      <c r="N16" s="274">
        <f>+N41+N66</f>
        <v>282435654.76999998</v>
      </c>
      <c r="O16" s="274">
        <f>+O41+O66</f>
        <v>169280206.31999999</v>
      </c>
      <c r="P16" s="33">
        <f>SUM(D16:O16)</f>
        <v>15121958497.99</v>
      </c>
      <c r="Q16" s="288" t="str">
        <f>"Line "&amp;A41&amp;" + Line "&amp;A66&amp;""</f>
        <v>Line 204 + Line 304</v>
      </c>
      <c r="R16" s="231">
        <f>A16</f>
        <v>104</v>
      </c>
    </row>
    <row r="17" spans="1:19" x14ac:dyDescent="0.25">
      <c r="A17" s="231">
        <f>A16+1</f>
        <v>105</v>
      </c>
      <c r="B17" s="276" t="s">
        <v>524</v>
      </c>
      <c r="C17" s="275">
        <f>'1-BaseTRR_RY27'!$F$2</f>
        <v>2022</v>
      </c>
      <c r="D17" s="274">
        <f>+D42+D67</f>
        <v>94673185.409999996</v>
      </c>
      <c r="E17" s="274">
        <f>+E42+E67</f>
        <v>211078728.74000001</v>
      </c>
      <c r="F17" s="274">
        <f>+F42+F67</f>
        <v>364048065.31</v>
      </c>
      <c r="G17" s="274">
        <f>+G42+G67</f>
        <v>110794960.08000001</v>
      </c>
      <c r="H17" s="274">
        <f>+H42+H67</f>
        <v>7617166066.250001</v>
      </c>
      <c r="I17" s="274">
        <f>+I42+I67</f>
        <v>35973646.280000001</v>
      </c>
      <c r="J17" s="274">
        <f>+J42+J67</f>
        <v>1022318468.98</v>
      </c>
      <c r="K17" s="274">
        <f>+K42+K67</f>
        <v>2269311326.0599999</v>
      </c>
      <c r="L17" s="274">
        <f>+L42+L67</f>
        <v>2506482777.4300003</v>
      </c>
      <c r="M17" s="274">
        <f>+M42+M67</f>
        <v>522597272.31999993</v>
      </c>
      <c r="N17" s="274">
        <f>+N42+N67</f>
        <v>282517176.63999999</v>
      </c>
      <c r="O17" s="274">
        <f>+O42+O67</f>
        <v>169901273.38999999</v>
      </c>
      <c r="P17" s="33">
        <f>SUM(D17:O17)</f>
        <v>15206862946.889999</v>
      </c>
      <c r="Q17" s="288" t="str">
        <f>"Line "&amp;A42&amp;" + Line "&amp;A67&amp;""</f>
        <v>Line 205 + Line 305</v>
      </c>
      <c r="R17" s="231">
        <f>A17</f>
        <v>105</v>
      </c>
    </row>
    <row r="18" spans="1:19" x14ac:dyDescent="0.25">
      <c r="A18" s="231">
        <f>A17+1</f>
        <v>106</v>
      </c>
      <c r="B18" s="276" t="s">
        <v>729</v>
      </c>
      <c r="C18" s="275">
        <f>'1-BaseTRR_RY27'!$F$2</f>
        <v>2022</v>
      </c>
      <c r="D18" s="274">
        <f>+D43+D68</f>
        <v>94809399.989999995</v>
      </c>
      <c r="E18" s="274">
        <f>+E43+E68</f>
        <v>211132515.65000001</v>
      </c>
      <c r="F18" s="274">
        <f>+F43+F68</f>
        <v>363580781.86000001</v>
      </c>
      <c r="G18" s="274">
        <f>+G43+G68</f>
        <v>112787174.66000001</v>
      </c>
      <c r="H18" s="274">
        <f>+H43+H68</f>
        <v>7605118827.2200012</v>
      </c>
      <c r="I18" s="274">
        <f>+I43+I68</f>
        <v>35973656.159999996</v>
      </c>
      <c r="J18" s="274">
        <f>+J43+J68</f>
        <v>1023321522.55</v>
      </c>
      <c r="K18" s="274">
        <f>+K43+K68</f>
        <v>2287220558.2199998</v>
      </c>
      <c r="L18" s="274">
        <f>+L43+L68</f>
        <v>2530758591.9899998</v>
      </c>
      <c r="M18" s="274">
        <f>+M43+M68</f>
        <v>524968165.93999994</v>
      </c>
      <c r="N18" s="274">
        <f>+N43+N68</f>
        <v>282715294.25999999</v>
      </c>
      <c r="O18" s="274">
        <f>+O43+O68</f>
        <v>171062777.22</v>
      </c>
      <c r="P18" s="33">
        <f>SUM(D18:O18)</f>
        <v>15243449265.719999</v>
      </c>
      <c r="Q18" s="288" t="str">
        <f>"Line "&amp;A43&amp;" + Line "&amp;A68&amp;""</f>
        <v>Line 206 + Line 306</v>
      </c>
      <c r="R18" s="231">
        <f>A18</f>
        <v>106</v>
      </c>
    </row>
    <row r="19" spans="1:19" x14ac:dyDescent="0.25">
      <c r="A19" s="231">
        <f>A18+1</f>
        <v>107</v>
      </c>
      <c r="B19" s="276" t="s">
        <v>522</v>
      </c>
      <c r="C19" s="275">
        <f>'1-BaseTRR_RY27'!$F$2</f>
        <v>2022</v>
      </c>
      <c r="D19" s="274">
        <f>+D44+D69</f>
        <v>94940467.480000004</v>
      </c>
      <c r="E19" s="274">
        <f>+E44+E69</f>
        <v>211231613.22999999</v>
      </c>
      <c r="F19" s="274">
        <f>+F44+F69</f>
        <v>363726447.28999996</v>
      </c>
      <c r="G19" s="274">
        <f>+G44+G69</f>
        <v>114024499.11000001</v>
      </c>
      <c r="H19" s="274">
        <f>+H44+H69</f>
        <v>7611923009.5599995</v>
      </c>
      <c r="I19" s="274">
        <f>+I44+I69</f>
        <v>35989538.849999994</v>
      </c>
      <c r="J19" s="274">
        <f>+J44+J69</f>
        <v>1025470774.99</v>
      </c>
      <c r="K19" s="274">
        <f>+K44+K69</f>
        <v>2302162630.5100002</v>
      </c>
      <c r="L19" s="274">
        <f>+L44+L69</f>
        <v>2564087393.1899996</v>
      </c>
      <c r="M19" s="274">
        <f>+M44+M69</f>
        <v>524953454.66999996</v>
      </c>
      <c r="N19" s="274">
        <f>+N44+N69</f>
        <v>283098366.38999999</v>
      </c>
      <c r="O19" s="274">
        <f>+O44+O69</f>
        <v>171479636.69999999</v>
      </c>
      <c r="P19" s="33">
        <f>SUM(D19:O19)</f>
        <v>15303087831.969999</v>
      </c>
      <c r="Q19" s="288" t="str">
        <f>"Line "&amp;A44&amp;" + Line "&amp;A69&amp;""</f>
        <v>Line 207 + Line 307</v>
      </c>
      <c r="R19" s="231">
        <f>A19</f>
        <v>107</v>
      </c>
    </row>
    <row r="20" spans="1:19" x14ac:dyDescent="0.25">
      <c r="A20" s="231">
        <f>A19+1</f>
        <v>108</v>
      </c>
      <c r="B20" s="276" t="s">
        <v>521</v>
      </c>
      <c r="C20" s="275">
        <f>'1-BaseTRR_RY27'!$F$2</f>
        <v>2022</v>
      </c>
      <c r="D20" s="274">
        <f>+D45+D70</f>
        <v>95064535.129999995</v>
      </c>
      <c r="E20" s="274">
        <f>+E45+E70</f>
        <v>211324176.33999997</v>
      </c>
      <c r="F20" s="274">
        <f>+F45+F70</f>
        <v>363652627.88</v>
      </c>
      <c r="G20" s="274">
        <f>+G45+G70</f>
        <v>114954306.44000001</v>
      </c>
      <c r="H20" s="274">
        <f>+H45+H70</f>
        <v>7656548690.75</v>
      </c>
      <c r="I20" s="274">
        <f>+I45+I70</f>
        <v>35989549.010000005</v>
      </c>
      <c r="J20" s="274">
        <f>+J45+J70</f>
        <v>1026343054.85</v>
      </c>
      <c r="K20" s="274">
        <f>+K45+K70</f>
        <v>2316615680.48</v>
      </c>
      <c r="L20" s="274">
        <f>+L45+L70</f>
        <v>2603819602.6199999</v>
      </c>
      <c r="M20" s="274">
        <f>+M45+M70</f>
        <v>525030176.54999995</v>
      </c>
      <c r="N20" s="274">
        <f>+N45+N70</f>
        <v>283623102.63</v>
      </c>
      <c r="O20" s="274">
        <f>+O45+O70</f>
        <v>172696618.66</v>
      </c>
      <c r="P20" s="33">
        <f>SUM(D20:O20)</f>
        <v>15405662121.339998</v>
      </c>
      <c r="Q20" s="288" t="str">
        <f>"Line "&amp;A45&amp;" + Line "&amp;A70&amp;""</f>
        <v>Line 208 + Line 308</v>
      </c>
      <c r="R20" s="231">
        <f>A20</f>
        <v>108</v>
      </c>
    </row>
    <row r="21" spans="1:19" x14ac:dyDescent="0.25">
      <c r="A21" s="231">
        <f>A20+1</f>
        <v>109</v>
      </c>
      <c r="B21" s="276" t="s">
        <v>520</v>
      </c>
      <c r="C21" s="275">
        <f>'1-BaseTRR_RY27'!$F$2</f>
        <v>2022</v>
      </c>
      <c r="D21" s="274">
        <f>+D46+D71</f>
        <v>94780250.469999999</v>
      </c>
      <c r="E21" s="274">
        <f>+E46+E71</f>
        <v>211480219.58000001</v>
      </c>
      <c r="F21" s="274">
        <f>+F46+F71</f>
        <v>363885231.74000001</v>
      </c>
      <c r="G21" s="274">
        <f>+G46+G71</f>
        <v>121230489.86</v>
      </c>
      <c r="H21" s="274">
        <f>+H46+H71</f>
        <v>7677420001.2200003</v>
      </c>
      <c r="I21" s="274">
        <f>+I46+I71</f>
        <v>35989552.450000003</v>
      </c>
      <c r="J21" s="274">
        <f>+J46+J71</f>
        <v>1020412250.77</v>
      </c>
      <c r="K21" s="274">
        <f>+K46+K71</f>
        <v>2333265590.4500003</v>
      </c>
      <c r="L21" s="274">
        <f>+L46+L71</f>
        <v>2629508490.4200001</v>
      </c>
      <c r="M21" s="274">
        <f>+M46+M71</f>
        <v>525052226.84999996</v>
      </c>
      <c r="N21" s="274">
        <f>+N46+N71</f>
        <v>282045653.62</v>
      </c>
      <c r="O21" s="274">
        <f>+O46+O71</f>
        <v>175259554.53999999</v>
      </c>
      <c r="P21" s="33">
        <f>SUM(D21:O21)</f>
        <v>15470329511.970003</v>
      </c>
      <c r="Q21" s="288" t="str">
        <f>"Line "&amp;A46&amp;" + Line "&amp;A71&amp;""</f>
        <v>Line 209 + Line 309</v>
      </c>
      <c r="R21" s="231">
        <f>A21</f>
        <v>109</v>
      </c>
    </row>
    <row r="22" spans="1:19" x14ac:dyDescent="0.25">
      <c r="A22" s="231">
        <f>A21+1</f>
        <v>110</v>
      </c>
      <c r="B22" s="276" t="s">
        <v>519</v>
      </c>
      <c r="C22" s="275">
        <f>'1-BaseTRR_RY27'!$F$2</f>
        <v>2022</v>
      </c>
      <c r="D22" s="274">
        <f>+D47+D72</f>
        <v>94858310.390000001</v>
      </c>
      <c r="E22" s="274">
        <f>+E47+E72</f>
        <v>211563307.46000001</v>
      </c>
      <c r="F22" s="274">
        <f>+F47+F72</f>
        <v>363922752.50999999</v>
      </c>
      <c r="G22" s="274">
        <f>+G47+G72</f>
        <v>119864984.45</v>
      </c>
      <c r="H22" s="274">
        <f>+H47+H72</f>
        <v>7675974348.3999996</v>
      </c>
      <c r="I22" s="274">
        <f>+I47+I72</f>
        <v>35989555.329999998</v>
      </c>
      <c r="J22" s="274">
        <f>+J47+J72</f>
        <v>1032276234.25</v>
      </c>
      <c r="K22" s="274">
        <f>+K47+K72</f>
        <v>2358792565.21</v>
      </c>
      <c r="L22" s="274">
        <f>+L47+L72</f>
        <v>2642141558.3200002</v>
      </c>
      <c r="M22" s="274">
        <f>+M47+M72</f>
        <v>525077514.57999998</v>
      </c>
      <c r="N22" s="274">
        <f>+N47+N72</f>
        <v>282075843.24000001</v>
      </c>
      <c r="O22" s="274">
        <f>+O47+O72</f>
        <v>179507572.26999998</v>
      </c>
      <c r="P22" s="33">
        <f>SUM(D22:O22)</f>
        <v>15522044546.41</v>
      </c>
      <c r="Q22" s="288" t="str">
        <f>"Line "&amp;A47&amp;" + Line "&amp;A72&amp;""</f>
        <v>Line 210 + Line 310</v>
      </c>
      <c r="R22" s="231">
        <f>A22</f>
        <v>110</v>
      </c>
    </row>
    <row r="23" spans="1:19" x14ac:dyDescent="0.25">
      <c r="A23" s="231">
        <f>A22+1</f>
        <v>111</v>
      </c>
      <c r="B23" s="276" t="s">
        <v>518</v>
      </c>
      <c r="C23" s="275">
        <f>'1-BaseTRR_RY27'!$F$2</f>
        <v>2022</v>
      </c>
      <c r="D23" s="274">
        <f>+D48+D73</f>
        <v>94929933.239999995</v>
      </c>
      <c r="E23" s="274">
        <f>+E48+E73</f>
        <v>211585818.49000001</v>
      </c>
      <c r="F23" s="274">
        <f>+F48+F73</f>
        <v>364060320.79000002</v>
      </c>
      <c r="G23" s="274">
        <f>+G48+G73</f>
        <v>121499387.96000001</v>
      </c>
      <c r="H23" s="274">
        <f>+H48+H73</f>
        <v>7672256593.1199999</v>
      </c>
      <c r="I23" s="274">
        <f>+I48+I73</f>
        <v>35989559.25</v>
      </c>
      <c r="J23" s="274">
        <f>+J48+J73</f>
        <v>1049103390.5599999</v>
      </c>
      <c r="K23" s="274">
        <f>+K48+K73</f>
        <v>2376039948.6599998</v>
      </c>
      <c r="L23" s="274">
        <f>+L48+L73</f>
        <v>2681525513.3200002</v>
      </c>
      <c r="M23" s="274">
        <f>+M48+M73</f>
        <v>525074846.71000004</v>
      </c>
      <c r="N23" s="274">
        <f>+N48+N73</f>
        <v>282021366.25999999</v>
      </c>
      <c r="O23" s="274">
        <f>+O48+O73</f>
        <v>179834493.15000001</v>
      </c>
      <c r="P23" s="33">
        <f>SUM(D23:O23)</f>
        <v>15593921171.509998</v>
      </c>
      <c r="Q23" s="288" t="str">
        <f>"Line "&amp;A48&amp;" + Line "&amp;A73&amp;""</f>
        <v>Line 211 + Line 311</v>
      </c>
      <c r="R23" s="231">
        <f>A23</f>
        <v>111</v>
      </c>
      <c r="S23" s="288"/>
    </row>
    <row r="24" spans="1:19" x14ac:dyDescent="0.25">
      <c r="A24" s="231">
        <f>A23+1</f>
        <v>112</v>
      </c>
      <c r="B24" s="273" t="s">
        <v>517</v>
      </c>
      <c r="C24" s="272">
        <f>'1-BaseTRR_RY27'!$F$2</f>
        <v>2022</v>
      </c>
      <c r="D24" s="271">
        <f>+D49+D74</f>
        <v>94304454.074713677</v>
      </c>
      <c r="E24" s="271">
        <f>+E49+E74</f>
        <v>211069954.12782389</v>
      </c>
      <c r="F24" s="271">
        <f>+F49+F74</f>
        <v>363199302.32501286</v>
      </c>
      <c r="G24" s="271">
        <f>+G49+G74</f>
        <v>125371515.78386503</v>
      </c>
      <c r="H24" s="271">
        <f>+H49+H74</f>
        <v>7706774272.0488892</v>
      </c>
      <c r="I24" s="271">
        <f>+I49+I74</f>
        <v>35989561.586312369</v>
      </c>
      <c r="J24" s="271">
        <f>+J49+J74</f>
        <v>1062242405.8880787</v>
      </c>
      <c r="K24" s="271">
        <f>+K49+K74</f>
        <v>2381845833.3490334</v>
      </c>
      <c r="L24" s="271">
        <f>+L49+L74</f>
        <v>2686127973.6737804</v>
      </c>
      <c r="M24" s="271">
        <f>+M49+M74</f>
        <v>523695481.2628119</v>
      </c>
      <c r="N24" s="271">
        <f>+N49+N74</f>
        <v>281894975.36176646</v>
      </c>
      <c r="O24" s="271">
        <f>+O49+O74</f>
        <v>186139561.6063633</v>
      </c>
      <c r="P24" s="271">
        <f>SUM(D24:O24)</f>
        <v>15658655291.088451</v>
      </c>
      <c r="Q24" s="288" t="str">
        <f>"Line "&amp;A49&amp;" + Line "&amp;A74&amp;""</f>
        <v>Line 212 + Line 312</v>
      </c>
      <c r="R24" s="231">
        <f>A24</f>
        <v>112</v>
      </c>
      <c r="S24" s="288"/>
    </row>
    <row r="25" spans="1:19" x14ac:dyDescent="0.25">
      <c r="A25" s="231">
        <f>A24+1</f>
        <v>113</v>
      </c>
      <c r="B25" s="290" t="s">
        <v>907</v>
      </c>
      <c r="C25" s="266"/>
      <c r="D25" s="289">
        <f>SUM(D12:D24)/13</f>
        <v>91250897.87190105</v>
      </c>
      <c r="E25" s="289">
        <f>SUM(E12:E24)/13</f>
        <v>210905967.26598644</v>
      </c>
      <c r="F25" s="289">
        <f>SUM(F12:F24)/13</f>
        <v>363627573.58038563</v>
      </c>
      <c r="G25" s="289">
        <f>SUM(G12:G24)/13</f>
        <v>114333957.83952808</v>
      </c>
      <c r="H25" s="289">
        <f>SUM(H12:H24)/13</f>
        <v>7614708184.2176056</v>
      </c>
      <c r="I25" s="289">
        <f>SUM(I12:I24)/13</f>
        <v>35986605.301254794</v>
      </c>
      <c r="J25" s="289">
        <f>SUM(J12:J24)/13</f>
        <v>1034480587.4967753</v>
      </c>
      <c r="K25" s="289">
        <f>SUM(K12:K24)/13</f>
        <v>2285874302.4806948</v>
      </c>
      <c r="L25" s="289">
        <f>SUM(L12:L24)/13</f>
        <v>2527658399.6225986</v>
      </c>
      <c r="M25" s="289">
        <f>SUM(M12:M24)/13</f>
        <v>522935916.97483164</v>
      </c>
      <c r="N25" s="289">
        <f>SUM(N12:N24)/13</f>
        <v>282506290.63782823</v>
      </c>
      <c r="O25" s="289">
        <f>SUM(O12:O24)/13</f>
        <v>172351271.32972029</v>
      </c>
      <c r="P25" s="289">
        <f>SUM(P12:P24)/13</f>
        <v>15256619954.619112</v>
      </c>
      <c r="Q25" s="288"/>
      <c r="R25" s="231">
        <f>A25</f>
        <v>113</v>
      </c>
      <c r="S25" s="288"/>
    </row>
    <row r="26" spans="1:19" x14ac:dyDescent="0.25">
      <c r="A26" s="137"/>
      <c r="B26" s="43"/>
      <c r="C26" s="43"/>
      <c r="D26" s="43"/>
      <c r="E26" s="43"/>
      <c r="F26" s="43"/>
      <c r="G26" s="43"/>
      <c r="H26" s="43"/>
      <c r="I26" s="43"/>
      <c r="J26" s="43"/>
      <c r="K26" s="43"/>
      <c r="L26" s="43"/>
      <c r="M26" s="43"/>
      <c r="R26" s="231"/>
    </row>
    <row r="27" spans="1:19" x14ac:dyDescent="0.25">
      <c r="A27" s="137"/>
      <c r="B27" s="43"/>
      <c r="C27" s="43"/>
      <c r="D27" s="43"/>
      <c r="E27" s="43"/>
      <c r="F27" s="43"/>
      <c r="G27" s="43"/>
      <c r="H27" s="43"/>
      <c r="I27" s="43"/>
      <c r="J27" s="43"/>
      <c r="K27" s="43"/>
      <c r="L27" s="43"/>
      <c r="M27" s="43"/>
      <c r="R27" s="231"/>
    </row>
    <row r="28" spans="1:19" x14ac:dyDescent="0.25">
      <c r="B28" s="90" t="s">
        <v>927</v>
      </c>
      <c r="C28" s="90"/>
      <c r="D28" s="40"/>
      <c r="E28" s="41"/>
      <c r="F28" s="41"/>
      <c r="G28" s="40"/>
      <c r="H28" s="40"/>
      <c r="I28" s="40"/>
      <c r="J28" s="40"/>
      <c r="K28" s="40"/>
      <c r="L28" s="40"/>
      <c r="M28" s="40"/>
      <c r="N28" s="41"/>
      <c r="O28" s="41"/>
      <c r="P28" s="41"/>
      <c r="Q28" s="41"/>
    </row>
    <row r="29" spans="1:19" x14ac:dyDescent="0.25">
      <c r="B29" s="276" t="s">
        <v>926</v>
      </c>
      <c r="C29" s="17"/>
      <c r="D29" s="43"/>
      <c r="G29" s="43"/>
      <c r="H29" s="43"/>
      <c r="I29" s="43"/>
      <c r="J29" s="43"/>
      <c r="K29" s="43"/>
      <c r="L29" s="43"/>
      <c r="M29" s="43"/>
    </row>
    <row r="30" spans="1:19" x14ac:dyDescent="0.25">
      <c r="B30" t="s">
        <v>925</v>
      </c>
      <c r="C30" s="17"/>
      <c r="D30" s="43"/>
      <c r="G30" s="43"/>
      <c r="H30" s="43"/>
      <c r="I30" s="43"/>
      <c r="J30" s="43"/>
      <c r="K30" s="43"/>
      <c r="L30" s="43"/>
      <c r="M30" s="43"/>
    </row>
    <row r="31" spans="1:19" x14ac:dyDescent="0.25">
      <c r="C31" s="17"/>
      <c r="D31" s="43"/>
      <c r="G31" s="43"/>
      <c r="H31" s="43"/>
      <c r="I31" s="43"/>
      <c r="J31" s="43"/>
      <c r="K31" s="43"/>
      <c r="L31" s="43"/>
      <c r="M31" s="43"/>
    </row>
    <row r="32" spans="1:19" x14ac:dyDescent="0.25">
      <c r="A32" s="6"/>
      <c r="D32" s="104" t="s">
        <v>542</v>
      </c>
      <c r="E32" s="104" t="s">
        <v>541</v>
      </c>
      <c r="F32" s="104" t="s">
        <v>540</v>
      </c>
      <c r="G32" s="104" t="s">
        <v>539</v>
      </c>
      <c r="H32" s="104" t="s">
        <v>564</v>
      </c>
      <c r="I32" s="104" t="s">
        <v>563</v>
      </c>
      <c r="J32" s="104" t="s">
        <v>562</v>
      </c>
      <c r="K32" s="104" t="s">
        <v>592</v>
      </c>
      <c r="L32" s="104" t="s">
        <v>591</v>
      </c>
      <c r="M32" s="104" t="s">
        <v>735</v>
      </c>
      <c r="N32" s="104" t="s">
        <v>734</v>
      </c>
      <c r="O32" s="104" t="s">
        <v>733</v>
      </c>
      <c r="P32" s="104" t="s">
        <v>732</v>
      </c>
      <c r="Q32" s="104"/>
    </row>
    <row r="33" spans="1:18" x14ac:dyDescent="0.25">
      <c r="B33" s="6"/>
      <c r="C33" s="6"/>
      <c r="D33" s="299"/>
      <c r="E33" s="299"/>
      <c r="F33" s="299"/>
      <c r="G33" s="299"/>
      <c r="H33" s="299"/>
      <c r="I33" s="299"/>
      <c r="J33" s="299"/>
      <c r="K33" s="299"/>
      <c r="L33" s="299"/>
      <c r="M33" s="299"/>
      <c r="N33" s="299"/>
      <c r="O33" s="299"/>
      <c r="P33" s="278" t="s">
        <v>921</v>
      </c>
      <c r="Q33" s="119"/>
    </row>
    <row r="34" spans="1:18" x14ac:dyDescent="0.25">
      <c r="B34" s="6"/>
      <c r="C34" s="6"/>
      <c r="P34" s="119"/>
      <c r="Q34" s="119"/>
    </row>
    <row r="35" spans="1:18" x14ac:dyDescent="0.25">
      <c r="A35" s="231"/>
      <c r="B35" s="231"/>
      <c r="C35" s="139" t="s">
        <v>920</v>
      </c>
      <c r="D35" s="240">
        <v>350.01</v>
      </c>
      <c r="E35" s="240">
        <v>350.02</v>
      </c>
      <c r="F35" s="240">
        <v>352.01</v>
      </c>
      <c r="G35" s="240">
        <v>352.02</v>
      </c>
      <c r="H35" s="240">
        <v>353.01</v>
      </c>
      <c r="I35" s="240">
        <v>353.02</v>
      </c>
      <c r="J35" s="240">
        <v>354</v>
      </c>
      <c r="K35" s="240">
        <v>355</v>
      </c>
      <c r="L35" s="240">
        <v>356</v>
      </c>
      <c r="M35" s="240">
        <v>357</v>
      </c>
      <c r="N35" s="240">
        <v>358</v>
      </c>
      <c r="O35" s="240">
        <v>359</v>
      </c>
    </row>
    <row r="36" spans="1:18" x14ac:dyDescent="0.25">
      <c r="A36" s="39" t="s">
        <v>100</v>
      </c>
      <c r="B36" s="39" t="s">
        <v>533</v>
      </c>
      <c r="C36" s="39" t="s">
        <v>555</v>
      </c>
      <c r="D36" s="104" t="s">
        <v>919</v>
      </c>
      <c r="E36" s="104" t="s">
        <v>918</v>
      </c>
      <c r="F36" s="104" t="s">
        <v>917</v>
      </c>
      <c r="G36" s="104" t="s">
        <v>916</v>
      </c>
      <c r="H36" s="104" t="s">
        <v>915</v>
      </c>
      <c r="I36" s="104" t="s">
        <v>914</v>
      </c>
      <c r="J36" s="104" t="s">
        <v>913</v>
      </c>
      <c r="K36" s="104" t="s">
        <v>912</v>
      </c>
      <c r="L36" s="104" t="s">
        <v>911</v>
      </c>
      <c r="M36" s="104" t="s">
        <v>910</v>
      </c>
      <c r="N36" s="104" t="s">
        <v>909</v>
      </c>
      <c r="O36" s="104" t="s">
        <v>908</v>
      </c>
      <c r="P36" s="39" t="s">
        <v>515</v>
      </c>
      <c r="Q36" s="39"/>
      <c r="R36" s="39" t="str">
        <f>A36</f>
        <v>Line</v>
      </c>
    </row>
    <row r="37" spans="1:18" x14ac:dyDescent="0.25">
      <c r="A37" s="231">
        <v>200</v>
      </c>
      <c r="B37" s="276" t="s">
        <v>517</v>
      </c>
      <c r="C37" s="275">
        <f>'1-BaseTRR_RY27'!$F$2-1</f>
        <v>2021</v>
      </c>
      <c r="D37" s="281">
        <v>53064227</v>
      </c>
      <c r="E37" s="281">
        <v>100274774</v>
      </c>
      <c r="F37" s="281">
        <v>151151509</v>
      </c>
      <c r="G37" s="281">
        <v>34486743</v>
      </c>
      <c r="H37" s="281">
        <v>2811121350</v>
      </c>
      <c r="I37" s="281">
        <v>4821603</v>
      </c>
      <c r="J37" s="281">
        <v>536643388</v>
      </c>
      <c r="K37" s="281">
        <v>142382009</v>
      </c>
      <c r="L37" s="281">
        <v>863683216</v>
      </c>
      <c r="M37" s="281">
        <v>351675577</v>
      </c>
      <c r="N37" s="281">
        <v>116938830</v>
      </c>
      <c r="O37" s="281">
        <v>70037974</v>
      </c>
      <c r="P37" s="33">
        <f>SUM(D37:O37)</f>
        <v>5236281200</v>
      </c>
      <c r="Q37" s="288"/>
      <c r="R37" s="231">
        <f>A37</f>
        <v>200</v>
      </c>
    </row>
    <row r="38" spans="1:18" x14ac:dyDescent="0.25">
      <c r="A38" s="231">
        <f>A37+1</f>
        <v>201</v>
      </c>
      <c r="B38" s="276" t="s">
        <v>528</v>
      </c>
      <c r="C38" s="275">
        <f>'1-BaseTRR_RY27'!$F$2</f>
        <v>2022</v>
      </c>
      <c r="D38" s="281">
        <v>53937070.979933992</v>
      </c>
      <c r="E38" s="281">
        <v>100684869.08062918</v>
      </c>
      <c r="F38" s="281">
        <v>143994573.80756152</v>
      </c>
      <c r="G38" s="281">
        <v>31010709.293156695</v>
      </c>
      <c r="H38" s="281">
        <v>2770781517.3147745</v>
      </c>
      <c r="I38" s="281">
        <v>4736074.8411313258</v>
      </c>
      <c r="J38" s="281">
        <v>537135934.22535443</v>
      </c>
      <c r="K38" s="281">
        <v>162768049.53491309</v>
      </c>
      <c r="L38" s="281">
        <v>876983188.66154671</v>
      </c>
      <c r="M38" s="281">
        <v>352480527.24107897</v>
      </c>
      <c r="N38" s="281">
        <v>117556165.85305624</v>
      </c>
      <c r="O38" s="281">
        <v>70413759.660125896</v>
      </c>
      <c r="P38" s="33">
        <f>SUM(D38:O38)</f>
        <v>5222482440.4932623</v>
      </c>
      <c r="Q38" s="288"/>
      <c r="R38" s="231">
        <f>A38</f>
        <v>201</v>
      </c>
    </row>
    <row r="39" spans="1:18" x14ac:dyDescent="0.25">
      <c r="A39" s="231">
        <f>A38+1</f>
        <v>202</v>
      </c>
      <c r="B39" s="276" t="s">
        <v>527</v>
      </c>
      <c r="C39" s="275">
        <f>'1-BaseTRR_RY27'!$F$2</f>
        <v>2022</v>
      </c>
      <c r="D39" s="281">
        <v>53939177.306153171</v>
      </c>
      <c r="E39" s="281">
        <v>100694218.04197666</v>
      </c>
      <c r="F39" s="281">
        <v>143527683.12200674</v>
      </c>
      <c r="G39" s="281">
        <v>31012686.679295875</v>
      </c>
      <c r="H39" s="281">
        <v>2771446858.2265739</v>
      </c>
      <c r="I39" s="281">
        <v>4736074.8411313258</v>
      </c>
      <c r="J39" s="281">
        <v>530576225.75012356</v>
      </c>
      <c r="K39" s="281">
        <v>167637807.36902645</v>
      </c>
      <c r="L39" s="281">
        <v>900322078.20065117</v>
      </c>
      <c r="M39" s="281">
        <v>352529381.151079</v>
      </c>
      <c r="N39" s="281">
        <v>117556439.22357331</v>
      </c>
      <c r="O39" s="281">
        <v>70582116.770621255</v>
      </c>
      <c r="P39" s="33">
        <f>SUM(D39:O39)</f>
        <v>5244560746.6822138</v>
      </c>
      <c r="Q39" s="288"/>
      <c r="R39" s="231">
        <f>A39</f>
        <v>202</v>
      </c>
    </row>
    <row r="40" spans="1:18" x14ac:dyDescent="0.25">
      <c r="A40" s="231">
        <f>A39+1</f>
        <v>203</v>
      </c>
      <c r="B40" s="276" t="s">
        <v>526</v>
      </c>
      <c r="C40" s="275">
        <f>'1-BaseTRR_RY27'!$F$2</f>
        <v>2022</v>
      </c>
      <c r="D40" s="281">
        <v>54028995.988591559</v>
      </c>
      <c r="E40" s="281">
        <v>100824239.79351325</v>
      </c>
      <c r="F40" s="281">
        <v>143541201.82333145</v>
      </c>
      <c r="G40" s="281">
        <v>31016070.665435053</v>
      </c>
      <c r="H40" s="281">
        <v>2776969628.4065247</v>
      </c>
      <c r="I40" s="281">
        <v>4736074.8411313258</v>
      </c>
      <c r="J40" s="281">
        <v>530662171.28361207</v>
      </c>
      <c r="K40" s="281">
        <v>155922499.76566413</v>
      </c>
      <c r="L40" s="281">
        <v>902804004.88909256</v>
      </c>
      <c r="M40" s="281">
        <v>352586754.13107902</v>
      </c>
      <c r="N40" s="281">
        <v>117535549.14932704</v>
      </c>
      <c r="O40" s="281">
        <v>71010100.348202154</v>
      </c>
      <c r="P40" s="33">
        <f>SUM(D40:O40)</f>
        <v>5241637291.0855036</v>
      </c>
      <c r="Q40" s="288"/>
      <c r="R40" s="231">
        <f>A40</f>
        <v>203</v>
      </c>
    </row>
    <row r="41" spans="1:18" x14ac:dyDescent="0.25">
      <c r="A41" s="231">
        <f>A40+1</f>
        <v>204</v>
      </c>
      <c r="B41" s="276" t="s">
        <v>525</v>
      </c>
      <c r="C41" s="275">
        <f>'1-BaseTRR_RY27'!$F$2</f>
        <v>2022</v>
      </c>
      <c r="D41" s="281">
        <v>61094914.601044327</v>
      </c>
      <c r="E41" s="281">
        <v>100890250.84059869</v>
      </c>
      <c r="F41" s="281">
        <v>143543984.82333145</v>
      </c>
      <c r="G41" s="281">
        <v>31572110.338209368</v>
      </c>
      <c r="H41" s="281">
        <v>2790602356.179461</v>
      </c>
      <c r="I41" s="281">
        <v>4736074.8411313258</v>
      </c>
      <c r="J41" s="281">
        <v>530703640.31581861</v>
      </c>
      <c r="K41" s="281">
        <v>161161686.60915765</v>
      </c>
      <c r="L41" s="281">
        <v>922314993.99424624</v>
      </c>
      <c r="M41" s="281">
        <v>355192472.41107899</v>
      </c>
      <c r="N41" s="281">
        <v>117548216.87130715</v>
      </c>
      <c r="O41" s="281">
        <v>71347916.282945797</v>
      </c>
      <c r="P41" s="33">
        <f>SUM(D41:O41)</f>
        <v>5290708618.1083307</v>
      </c>
      <c r="Q41" s="288"/>
      <c r="R41" s="231">
        <f>A41</f>
        <v>204</v>
      </c>
    </row>
    <row r="42" spans="1:18" x14ac:dyDescent="0.25">
      <c r="A42" s="231">
        <f>A41+1</f>
        <v>205</v>
      </c>
      <c r="B42" s="276" t="s">
        <v>524</v>
      </c>
      <c r="C42" s="275">
        <f>'1-BaseTRR_RY27'!$F$2</f>
        <v>2022</v>
      </c>
      <c r="D42" s="281">
        <v>61098813.540038422</v>
      </c>
      <c r="E42" s="281">
        <v>100909369.62278831</v>
      </c>
      <c r="F42" s="281">
        <v>143559109.78333145</v>
      </c>
      <c r="G42" s="281">
        <v>31776366.027915101</v>
      </c>
      <c r="H42" s="281">
        <v>2795065397.9047155</v>
      </c>
      <c r="I42" s="281">
        <v>4736074.8411313258</v>
      </c>
      <c r="J42" s="281">
        <v>528425254.71689546</v>
      </c>
      <c r="K42" s="281">
        <v>163069445.36912337</v>
      </c>
      <c r="L42" s="281">
        <v>946677086.10941875</v>
      </c>
      <c r="M42" s="281">
        <v>355260767.901079</v>
      </c>
      <c r="N42" s="281">
        <v>117631299.34647019</v>
      </c>
      <c r="O42" s="281">
        <v>71542289.542719766</v>
      </c>
      <c r="P42" s="33">
        <f>SUM(D42:O42)</f>
        <v>5319751274.7056265</v>
      </c>
      <c r="Q42" s="288"/>
      <c r="R42" s="231">
        <f>A42</f>
        <v>205</v>
      </c>
    </row>
    <row r="43" spans="1:18" x14ac:dyDescent="0.25">
      <c r="A43" s="231">
        <f>A42+1</f>
        <v>206</v>
      </c>
      <c r="B43" s="276" t="s">
        <v>729</v>
      </c>
      <c r="C43" s="275">
        <f>'1-BaseTRR_RY27'!$F$2</f>
        <v>2022</v>
      </c>
      <c r="D43" s="281">
        <v>61067537.859335423</v>
      </c>
      <c r="E43" s="281">
        <v>100921539.90499227</v>
      </c>
      <c r="F43" s="281">
        <v>143562109.03412455</v>
      </c>
      <c r="G43" s="281">
        <v>32438430.601475623</v>
      </c>
      <c r="H43" s="281">
        <v>2788340654.8977923</v>
      </c>
      <c r="I43" s="281">
        <v>4736074.8411313258</v>
      </c>
      <c r="J43" s="281">
        <v>528726009.27585411</v>
      </c>
      <c r="K43" s="281">
        <v>164751544.96027347</v>
      </c>
      <c r="L43" s="281">
        <v>957864989.91941237</v>
      </c>
      <c r="M43" s="281">
        <v>357631688.271079</v>
      </c>
      <c r="N43" s="281">
        <v>117701242.47031359</v>
      </c>
      <c r="O43" s="281">
        <v>72524659.57748878</v>
      </c>
      <c r="P43" s="33">
        <f>SUM(D43:O43)</f>
        <v>5330266481.6132727</v>
      </c>
      <c r="Q43" s="288"/>
      <c r="R43" s="231">
        <f>A43</f>
        <v>206</v>
      </c>
    </row>
    <row r="44" spans="1:18" x14ac:dyDescent="0.25">
      <c r="A44" s="231">
        <f>A43+1</f>
        <v>207</v>
      </c>
      <c r="B44" s="276" t="s">
        <v>522</v>
      </c>
      <c r="C44" s="275">
        <f>'1-BaseTRR_RY27'!$F$2</f>
        <v>2022</v>
      </c>
      <c r="D44" s="281">
        <v>61122756.643041551</v>
      </c>
      <c r="E44" s="281">
        <v>100989983.65432787</v>
      </c>
      <c r="F44" s="281">
        <v>143566855.51412454</v>
      </c>
      <c r="G44" s="281">
        <v>32674124.776611082</v>
      </c>
      <c r="H44" s="281">
        <v>2791586285.614357</v>
      </c>
      <c r="I44" s="281">
        <v>4741518.7872072496</v>
      </c>
      <c r="J44" s="281">
        <v>529941487.75394988</v>
      </c>
      <c r="K44" s="281">
        <v>163590751.30219138</v>
      </c>
      <c r="L44" s="281">
        <v>981893709.82347441</v>
      </c>
      <c r="M44" s="281">
        <v>357616927.25107902</v>
      </c>
      <c r="N44" s="281">
        <v>117827057.84527498</v>
      </c>
      <c r="O44" s="281">
        <v>73014896.947124749</v>
      </c>
      <c r="P44" s="33">
        <f>SUM(D44:O44)</f>
        <v>5358566355.9127626</v>
      </c>
      <c r="Q44" s="288"/>
      <c r="R44" s="231">
        <f>A44</f>
        <v>207</v>
      </c>
    </row>
    <row r="45" spans="1:18" x14ac:dyDescent="0.25">
      <c r="A45" s="231">
        <f>A44+1</f>
        <v>208</v>
      </c>
      <c r="B45" s="276" t="s">
        <v>521</v>
      </c>
      <c r="C45" s="275">
        <f>'1-BaseTRR_RY27'!$F$2</f>
        <v>2022</v>
      </c>
      <c r="D45" s="281">
        <v>61159556.162073731</v>
      </c>
      <c r="E45" s="281">
        <v>101025170.16161774</v>
      </c>
      <c r="F45" s="281">
        <v>143569416.66065148</v>
      </c>
      <c r="G45" s="281">
        <v>33179121.474308819</v>
      </c>
      <c r="H45" s="281">
        <v>2825510740.1126981</v>
      </c>
      <c r="I45" s="281">
        <v>4741518.7872072496</v>
      </c>
      <c r="J45" s="281">
        <v>530136295.93767756</v>
      </c>
      <c r="K45" s="281">
        <v>163007176.84319988</v>
      </c>
      <c r="L45" s="281">
        <v>1001318241.8850801</v>
      </c>
      <c r="M45" s="281">
        <v>357693485.20107901</v>
      </c>
      <c r="N45" s="281">
        <v>117969589.58524215</v>
      </c>
      <c r="O45" s="281">
        <v>73719832.507398784</v>
      </c>
      <c r="P45" s="33">
        <f>SUM(D45:O45)</f>
        <v>5413030145.3182344</v>
      </c>
      <c r="Q45" s="288"/>
      <c r="R45" s="231">
        <f>A45</f>
        <v>208</v>
      </c>
    </row>
    <row r="46" spans="1:18" x14ac:dyDescent="0.25">
      <c r="A46" s="231">
        <f>A45+1</f>
        <v>209</v>
      </c>
      <c r="B46" s="276" t="s">
        <v>520</v>
      </c>
      <c r="C46" s="275">
        <f>'1-BaseTRR_RY27'!$F$2</f>
        <v>2022</v>
      </c>
      <c r="D46" s="281">
        <v>61168058.917076036</v>
      </c>
      <c r="E46" s="281">
        <v>101067563.9531891</v>
      </c>
      <c r="F46" s="281">
        <v>143570548.33736709</v>
      </c>
      <c r="G46" s="281">
        <v>35372890.903438315</v>
      </c>
      <c r="H46" s="281">
        <v>2831756866.5036392</v>
      </c>
      <c r="I46" s="281">
        <v>4741518.7872072496</v>
      </c>
      <c r="J46" s="281">
        <v>526282021.74011999</v>
      </c>
      <c r="K46" s="281">
        <v>170726484.31955007</v>
      </c>
      <c r="L46" s="281">
        <v>1019373823.0439504</v>
      </c>
      <c r="M46" s="281">
        <v>357717122.97107899</v>
      </c>
      <c r="N46" s="281">
        <v>117567012.22096299</v>
      </c>
      <c r="O46" s="281">
        <v>74968834.756602243</v>
      </c>
      <c r="P46" s="33">
        <f>SUM(D46:O46)</f>
        <v>5444312746.4541807</v>
      </c>
      <c r="Q46" s="288"/>
      <c r="R46" s="231">
        <f>A46</f>
        <v>209</v>
      </c>
    </row>
    <row r="47" spans="1:18" x14ac:dyDescent="0.25">
      <c r="A47" s="231">
        <f>A46+1</f>
        <v>210</v>
      </c>
      <c r="B47" s="276" t="s">
        <v>519</v>
      </c>
      <c r="C47" s="275">
        <f>'1-BaseTRR_RY27'!$F$2</f>
        <v>2022</v>
      </c>
      <c r="D47" s="281">
        <v>61169871.124681972</v>
      </c>
      <c r="E47" s="281">
        <v>101099810.67864875</v>
      </c>
      <c r="F47" s="281">
        <v>143567677.1205242</v>
      </c>
      <c r="G47" s="281">
        <v>33510499.305401936</v>
      </c>
      <c r="H47" s="281">
        <v>2835104805.7942991</v>
      </c>
      <c r="I47" s="281">
        <v>4741518.7872072496</v>
      </c>
      <c r="J47" s="281">
        <v>530670184.89249861</v>
      </c>
      <c r="K47" s="281">
        <v>173002109.31518558</v>
      </c>
      <c r="L47" s="281">
        <v>1026271176.0265926</v>
      </c>
      <c r="M47" s="281">
        <v>357742174.38107902</v>
      </c>
      <c r="N47" s="281">
        <v>117556484.88487998</v>
      </c>
      <c r="O47" s="281">
        <v>78783439.202536613</v>
      </c>
      <c r="P47" s="33">
        <f>SUM(D47:O47)</f>
        <v>5463219751.5135345</v>
      </c>
      <c r="Q47" s="288"/>
      <c r="R47" s="231">
        <f>A47</f>
        <v>210</v>
      </c>
    </row>
    <row r="48" spans="1:18" x14ac:dyDescent="0.25">
      <c r="A48" s="231">
        <f>A47+1</f>
        <v>211</v>
      </c>
      <c r="B48" s="276" t="s">
        <v>518</v>
      </c>
      <c r="C48" s="275">
        <f>'1-BaseTRR_RY27'!$F$2</f>
        <v>2022</v>
      </c>
      <c r="D48" s="281">
        <v>61170023.604681969</v>
      </c>
      <c r="E48" s="281">
        <v>101108250.33786391</v>
      </c>
      <c r="F48" s="281">
        <v>143587643.37340215</v>
      </c>
      <c r="G48" s="281">
        <v>33700752.980145745</v>
      </c>
      <c r="H48" s="281">
        <v>2832792874.8215265</v>
      </c>
      <c r="I48" s="281">
        <v>4741518.7872072496</v>
      </c>
      <c r="J48" s="281">
        <v>543814534.35323286</v>
      </c>
      <c r="K48" s="281">
        <v>173226328.69798636</v>
      </c>
      <c r="L48" s="281">
        <v>1031773762.2102841</v>
      </c>
      <c r="M48" s="281">
        <v>357739638.60176063</v>
      </c>
      <c r="N48" s="281">
        <v>117556538.87346756</v>
      </c>
      <c r="O48" s="281">
        <v>78819758.042979911</v>
      </c>
      <c r="P48" s="33">
        <f>SUM(D48:O48)</f>
        <v>5480031624.6845398</v>
      </c>
      <c r="Q48" s="288"/>
      <c r="R48" s="231">
        <f>A48</f>
        <v>211</v>
      </c>
    </row>
    <row r="49" spans="1:18" x14ac:dyDescent="0.25">
      <c r="A49" s="231">
        <f>A48+1</f>
        <v>212</v>
      </c>
      <c r="B49" s="273" t="s">
        <v>517</v>
      </c>
      <c r="C49" s="272">
        <f>'1-BaseTRR_RY27'!$F$2</f>
        <v>2022</v>
      </c>
      <c r="D49" s="253">
        <v>60162731.08416947</v>
      </c>
      <c r="E49" s="253">
        <v>100662592.20168242</v>
      </c>
      <c r="F49" s="253">
        <v>158358385.74996537</v>
      </c>
      <c r="G49" s="253">
        <v>37915005.32041502</v>
      </c>
      <c r="H49" s="253">
        <v>2739649434.2214961</v>
      </c>
      <c r="I49" s="253">
        <v>4741531.8130886443</v>
      </c>
      <c r="J49" s="253">
        <v>544170941.50518775</v>
      </c>
      <c r="K49" s="253">
        <v>137957292.88401097</v>
      </c>
      <c r="L49" s="253">
        <v>1022637283.156759</v>
      </c>
      <c r="M49" s="253">
        <v>357208084.25825995</v>
      </c>
      <c r="N49" s="253">
        <v>117364996.77943152</v>
      </c>
      <c r="O49" s="253">
        <v>85300632.076979473</v>
      </c>
      <c r="P49" s="292">
        <f>SUM(D49:O49)</f>
        <v>5366128911.051445</v>
      </c>
      <c r="Q49" s="288"/>
      <c r="R49" s="231">
        <f>A49</f>
        <v>212</v>
      </c>
    </row>
    <row r="50" spans="1:18" x14ac:dyDescent="0.25">
      <c r="A50" s="231">
        <f>A49+1</f>
        <v>213</v>
      </c>
      <c r="B50" s="290" t="s">
        <v>907</v>
      </c>
      <c r="C50" s="266"/>
      <c r="D50" s="289">
        <f>SUM(D37:D49)/13</f>
        <v>58783364.216217041</v>
      </c>
      <c r="E50" s="289">
        <f>SUM(E37:E49)/13</f>
        <v>100857894.79014063</v>
      </c>
      <c r="F50" s="289">
        <f>SUM(F37:F49)/13</f>
        <v>145315438.3192094</v>
      </c>
      <c r="G50" s="289">
        <f>SUM(G37:G49)/13</f>
        <v>33051193.181985281</v>
      </c>
      <c r="H50" s="289">
        <f>SUM(H37:H49)/13</f>
        <v>2796979136.1536813</v>
      </c>
      <c r="I50" s="289">
        <f>SUM(I37:I49)/13</f>
        <v>4745167.5227625258</v>
      </c>
      <c r="J50" s="289">
        <f>SUM(J37:J49)/13</f>
        <v>532914468.4423328</v>
      </c>
      <c r="K50" s="289">
        <f>SUM(K37:K49)/13</f>
        <v>161477168.15156019</v>
      </c>
      <c r="L50" s="289">
        <f>SUM(L37:L49)/13</f>
        <v>957993657.99388528</v>
      </c>
      <c r="M50" s="289">
        <f>SUM(M37:M49)/13</f>
        <v>355621123.13621616</v>
      </c>
      <c r="N50" s="289">
        <f>SUM(N37:N49)/13</f>
        <v>117562263.315639</v>
      </c>
      <c r="O50" s="289">
        <f>SUM(O37:O49)/13</f>
        <v>74005093.055055812</v>
      </c>
      <c r="P50" s="103">
        <f>SUM(P37:P49)/13</f>
        <v>5339305968.2786856</v>
      </c>
      <c r="Q50" s="288"/>
      <c r="R50" s="231">
        <f>A50</f>
        <v>213</v>
      </c>
    </row>
    <row r="51" spans="1:18" x14ac:dyDescent="0.25">
      <c r="A51" s="137"/>
      <c r="B51" s="43"/>
      <c r="C51" s="43"/>
      <c r="D51" s="43"/>
      <c r="E51" s="43"/>
      <c r="F51" s="43"/>
      <c r="G51" s="43"/>
      <c r="H51" s="43"/>
      <c r="I51" s="43"/>
      <c r="J51" s="43"/>
      <c r="K51" s="43"/>
      <c r="L51" s="43"/>
      <c r="M51" s="43"/>
      <c r="R51" s="231"/>
    </row>
    <row r="52" spans="1:18" x14ac:dyDescent="0.25">
      <c r="A52" s="137"/>
      <c r="B52" s="43"/>
      <c r="C52" s="43"/>
      <c r="D52" s="43"/>
      <c r="E52" s="43"/>
      <c r="F52" s="43"/>
      <c r="G52" s="43"/>
      <c r="H52" s="43"/>
      <c r="I52" s="43"/>
      <c r="J52" s="43"/>
      <c r="K52" s="43"/>
      <c r="L52" s="43"/>
      <c r="M52" s="43"/>
      <c r="R52" s="231"/>
    </row>
    <row r="53" spans="1:18" x14ac:dyDescent="0.25">
      <c r="B53" s="90" t="s">
        <v>924</v>
      </c>
      <c r="C53" s="90"/>
      <c r="D53" s="40"/>
      <c r="E53" s="40"/>
      <c r="F53" s="41"/>
      <c r="G53" s="40"/>
      <c r="H53" s="40"/>
      <c r="I53" s="40"/>
      <c r="J53" s="40"/>
      <c r="K53" s="40"/>
      <c r="L53" s="40"/>
      <c r="M53" s="40"/>
      <c r="N53" s="41"/>
      <c r="O53" s="41"/>
      <c r="P53" s="41"/>
      <c r="Q53" s="41"/>
    </row>
    <row r="54" spans="1:18" x14ac:dyDescent="0.25">
      <c r="B54" s="276" t="s">
        <v>923</v>
      </c>
      <c r="C54" s="17"/>
      <c r="D54" s="43"/>
      <c r="E54" s="43"/>
      <c r="G54" s="43"/>
      <c r="H54" s="43"/>
      <c r="I54" s="43"/>
      <c r="J54" s="43"/>
      <c r="K54" s="43"/>
      <c r="L54" s="43"/>
      <c r="M54" s="43"/>
    </row>
    <row r="55" spans="1:18" x14ac:dyDescent="0.25">
      <c r="B55" t="s">
        <v>922</v>
      </c>
      <c r="C55" s="17"/>
      <c r="D55" s="43"/>
      <c r="E55" s="43"/>
      <c r="G55" s="43"/>
      <c r="H55" s="43"/>
      <c r="I55" s="43"/>
      <c r="J55" s="43"/>
      <c r="K55" s="43"/>
      <c r="L55" s="43"/>
      <c r="M55" s="43"/>
    </row>
    <row r="56" spans="1:18" x14ac:dyDescent="0.25">
      <c r="B56" s="276"/>
      <c r="C56" s="17"/>
      <c r="D56" s="43"/>
      <c r="E56" s="43"/>
      <c r="G56" s="43"/>
      <c r="H56" s="43"/>
      <c r="I56" s="43"/>
      <c r="J56" s="43"/>
      <c r="K56" s="43"/>
      <c r="L56" s="43"/>
      <c r="M56" s="43"/>
    </row>
    <row r="57" spans="1:18" x14ac:dyDescent="0.25">
      <c r="A57" s="6"/>
      <c r="D57" s="104" t="s">
        <v>542</v>
      </c>
      <c r="E57" s="104" t="s">
        <v>541</v>
      </c>
      <c r="F57" s="104" t="s">
        <v>540</v>
      </c>
      <c r="G57" s="104" t="s">
        <v>539</v>
      </c>
      <c r="H57" s="104" t="s">
        <v>564</v>
      </c>
      <c r="I57" s="104" t="s">
        <v>563</v>
      </c>
      <c r="J57" s="104" t="s">
        <v>562</v>
      </c>
      <c r="K57" s="104" t="s">
        <v>592</v>
      </c>
      <c r="L57" s="104" t="s">
        <v>591</v>
      </c>
      <c r="M57" s="104" t="s">
        <v>735</v>
      </c>
      <c r="N57" s="104" t="s">
        <v>734</v>
      </c>
      <c r="O57" s="104" t="s">
        <v>733</v>
      </c>
      <c r="P57" s="104" t="s">
        <v>732</v>
      </c>
      <c r="Q57" s="104"/>
      <c r="R57" s="231"/>
    </row>
    <row r="58" spans="1:18" x14ac:dyDescent="0.25">
      <c r="B58" s="6"/>
      <c r="C58" s="6"/>
      <c r="D58" s="299"/>
      <c r="E58" s="299"/>
      <c r="F58" s="299"/>
      <c r="G58" s="299"/>
      <c r="H58" s="299"/>
      <c r="I58" s="299"/>
      <c r="J58" s="299"/>
      <c r="K58" s="299"/>
      <c r="L58" s="299"/>
      <c r="M58" s="299"/>
      <c r="N58" s="299"/>
      <c r="O58" s="299"/>
      <c r="P58" s="278" t="s">
        <v>921</v>
      </c>
      <c r="Q58" s="119"/>
      <c r="R58" s="231"/>
    </row>
    <row r="59" spans="1:18" x14ac:dyDescent="0.25">
      <c r="B59" s="6"/>
      <c r="C59" s="6"/>
      <c r="N59" s="119"/>
      <c r="P59" s="119"/>
      <c r="Q59" s="119"/>
      <c r="R59" s="231"/>
    </row>
    <row r="60" spans="1:18" x14ac:dyDescent="0.25">
      <c r="A60" s="231"/>
      <c r="B60" s="231"/>
      <c r="C60" s="139" t="s">
        <v>920</v>
      </c>
      <c r="D60" s="240">
        <v>350.01</v>
      </c>
      <c r="E60" s="240">
        <v>350.02</v>
      </c>
      <c r="F60" s="240">
        <v>352.01</v>
      </c>
      <c r="G60" s="240">
        <v>352.02</v>
      </c>
      <c r="H60" s="240">
        <v>353.01</v>
      </c>
      <c r="I60" s="240">
        <v>353.02</v>
      </c>
      <c r="J60" s="240">
        <v>354</v>
      </c>
      <c r="K60" s="240">
        <v>355</v>
      </c>
      <c r="L60" s="240">
        <v>356</v>
      </c>
      <c r="M60" s="240">
        <v>357</v>
      </c>
      <c r="N60" s="240">
        <v>358</v>
      </c>
      <c r="O60" s="240">
        <v>359</v>
      </c>
      <c r="R60" s="231"/>
    </row>
    <row r="61" spans="1:18" x14ac:dyDescent="0.25">
      <c r="A61" s="39" t="s">
        <v>100</v>
      </c>
      <c r="B61" s="39" t="s">
        <v>533</v>
      </c>
      <c r="C61" s="39" t="s">
        <v>555</v>
      </c>
      <c r="D61" s="104" t="s">
        <v>919</v>
      </c>
      <c r="E61" s="104" t="s">
        <v>918</v>
      </c>
      <c r="F61" s="104" t="s">
        <v>917</v>
      </c>
      <c r="G61" s="104" t="s">
        <v>916</v>
      </c>
      <c r="H61" s="104" t="s">
        <v>915</v>
      </c>
      <c r="I61" s="104" t="s">
        <v>914</v>
      </c>
      <c r="J61" s="104" t="s">
        <v>913</v>
      </c>
      <c r="K61" s="104" t="s">
        <v>912</v>
      </c>
      <c r="L61" s="104" t="s">
        <v>911</v>
      </c>
      <c r="M61" s="104" t="s">
        <v>910</v>
      </c>
      <c r="N61" s="104" t="s">
        <v>909</v>
      </c>
      <c r="O61" s="104" t="s">
        <v>908</v>
      </c>
      <c r="P61" s="39" t="s">
        <v>515</v>
      </c>
      <c r="Q61" s="39"/>
      <c r="R61" s="39" t="str">
        <f>A61</f>
        <v>Line</v>
      </c>
    </row>
    <row r="62" spans="1:18" x14ac:dyDescent="0.25">
      <c r="A62" s="231">
        <v>300</v>
      </c>
      <c r="B62" s="276" t="s">
        <v>517</v>
      </c>
      <c r="C62" s="275">
        <f>'1-BaseTRR_RY27'!$F$2-1</f>
        <v>2021</v>
      </c>
      <c r="D62" s="281">
        <v>29727454</v>
      </c>
      <c r="E62" s="281">
        <v>108722857</v>
      </c>
      <c r="F62" s="281">
        <v>211537017</v>
      </c>
      <c r="G62" s="281">
        <v>74192763</v>
      </c>
      <c r="H62" s="281">
        <v>4718207720</v>
      </c>
      <c r="I62" s="281">
        <v>31169847</v>
      </c>
      <c r="J62" s="281">
        <v>503640176</v>
      </c>
      <c r="K62" s="281">
        <v>2017210507</v>
      </c>
      <c r="L62" s="281">
        <v>1482520771</v>
      </c>
      <c r="M62" s="281">
        <v>166938584</v>
      </c>
      <c r="N62" s="281">
        <v>164636286</v>
      </c>
      <c r="O62" s="281">
        <v>94920414</v>
      </c>
      <c r="P62" s="33">
        <f>SUM(D62:O62)</f>
        <v>9603424396</v>
      </c>
      <c r="Q62" s="288"/>
      <c r="R62" s="231">
        <f>A62</f>
        <v>300</v>
      </c>
    </row>
    <row r="63" spans="1:18" x14ac:dyDescent="0.25">
      <c r="A63" s="231">
        <f>A62+1</f>
        <v>301</v>
      </c>
      <c r="B63" s="276" t="s">
        <v>528</v>
      </c>
      <c r="C63" s="275">
        <f>'1-BaseTRR_RY27'!$F$2</f>
        <v>2022</v>
      </c>
      <c r="D63" s="281">
        <v>29731219.900066003</v>
      </c>
      <c r="E63" s="281">
        <v>109557507.75937083</v>
      </c>
      <c r="F63" s="281">
        <v>219984235.47243848</v>
      </c>
      <c r="G63" s="281">
        <v>77961067.566843301</v>
      </c>
      <c r="H63" s="281">
        <v>4765583012.6152248</v>
      </c>
      <c r="I63" s="281">
        <v>31255375.478868678</v>
      </c>
      <c r="J63" s="281">
        <v>504994619.49464554</v>
      </c>
      <c r="K63" s="281">
        <v>2048272443.195087</v>
      </c>
      <c r="L63" s="281">
        <v>1509282896.9284532</v>
      </c>
      <c r="M63" s="281">
        <v>167578684.24892098</v>
      </c>
      <c r="N63" s="281">
        <v>165234300.23694375</v>
      </c>
      <c r="O63" s="281">
        <v>95535267.919874102</v>
      </c>
      <c r="P63" s="33">
        <f>SUM(D63:O63)</f>
        <v>9724970630.8167362</v>
      </c>
      <c r="Q63" s="288"/>
      <c r="R63" s="231">
        <f>A63</f>
        <v>301</v>
      </c>
    </row>
    <row r="64" spans="1:18" x14ac:dyDescent="0.25">
      <c r="A64" s="231">
        <f>A63+1</f>
        <v>302</v>
      </c>
      <c r="B64" s="276" t="s">
        <v>527</v>
      </c>
      <c r="C64" s="275">
        <f>'1-BaseTRR_RY27'!$F$2</f>
        <v>2022</v>
      </c>
      <c r="D64" s="281">
        <v>29834736.33384683</v>
      </c>
      <c r="E64" s="281">
        <v>109738553.68802334</v>
      </c>
      <c r="F64" s="281">
        <v>219553463.54799327</v>
      </c>
      <c r="G64" s="281">
        <v>77970874.840704128</v>
      </c>
      <c r="H64" s="281">
        <v>4779194007.603426</v>
      </c>
      <c r="I64" s="281">
        <v>31256278.978868678</v>
      </c>
      <c r="J64" s="281">
        <v>502019584.99987644</v>
      </c>
      <c r="K64" s="281">
        <v>2060469479.7809734</v>
      </c>
      <c r="L64" s="281">
        <v>1520600838.8493488</v>
      </c>
      <c r="M64" s="281">
        <v>167578684.24892098</v>
      </c>
      <c r="N64" s="281">
        <v>165234824.57642668</v>
      </c>
      <c r="O64" s="281">
        <v>95614944.569378734</v>
      </c>
      <c r="P64" s="33">
        <f>SUM(D64:O64)</f>
        <v>9759066272.017786</v>
      </c>
      <c r="Q64" s="288"/>
      <c r="R64" s="231">
        <f>A64</f>
        <v>302</v>
      </c>
    </row>
    <row r="65" spans="1:18" x14ac:dyDescent="0.25">
      <c r="A65" s="231">
        <f>A64+1</f>
        <v>303</v>
      </c>
      <c r="B65" s="276" t="s">
        <v>526</v>
      </c>
      <c r="C65" s="275">
        <f>'1-BaseTRR_RY27'!$F$2</f>
        <v>2022</v>
      </c>
      <c r="D65" s="281">
        <v>31267021.451408442</v>
      </c>
      <c r="E65" s="281">
        <v>109876803.01648673</v>
      </c>
      <c r="F65" s="281">
        <v>219963041.02666855</v>
      </c>
      <c r="G65" s="281">
        <v>78116150.964564949</v>
      </c>
      <c r="H65" s="281">
        <v>4782898580.3534756</v>
      </c>
      <c r="I65" s="281">
        <v>31256277.398868673</v>
      </c>
      <c r="J65" s="281">
        <v>506436641.98638791</v>
      </c>
      <c r="K65" s="281">
        <v>2079057199.4343357</v>
      </c>
      <c r="L65" s="281">
        <v>1508461600.2709074</v>
      </c>
      <c r="M65" s="281">
        <v>167579725.91892096</v>
      </c>
      <c r="N65" s="281">
        <v>165461950.08067298</v>
      </c>
      <c r="O65" s="281">
        <v>97290256.161797836</v>
      </c>
      <c r="P65" s="33">
        <f>SUM(D65:O65)</f>
        <v>9777665248.0644951</v>
      </c>
      <c r="Q65" s="288"/>
      <c r="R65" s="231">
        <f>A65</f>
        <v>303</v>
      </c>
    </row>
    <row r="66" spans="1:18" x14ac:dyDescent="0.25">
      <c r="A66" s="231">
        <f>A65+1</f>
        <v>304</v>
      </c>
      <c r="B66" s="276" t="s">
        <v>525</v>
      </c>
      <c r="C66" s="275">
        <f>'1-BaseTRR_RY27'!$F$2</f>
        <v>2022</v>
      </c>
      <c r="D66" s="281">
        <v>31276318.588955671</v>
      </c>
      <c r="E66" s="281">
        <v>110047167.61940131</v>
      </c>
      <c r="F66" s="281">
        <v>220286217.21666855</v>
      </c>
      <c r="G66" s="281">
        <v>78474957.221790642</v>
      </c>
      <c r="H66" s="281">
        <v>4801219555.5605392</v>
      </c>
      <c r="I66" s="281">
        <v>31237568.778868675</v>
      </c>
      <c r="J66" s="281">
        <v>503947152.56418139</v>
      </c>
      <c r="K66" s="281">
        <v>2096230117.6208422</v>
      </c>
      <c r="L66" s="281">
        <v>1528133705.3357539</v>
      </c>
      <c r="M66" s="281">
        <v>167577391.43892097</v>
      </c>
      <c r="N66" s="281">
        <v>164887437.89869285</v>
      </c>
      <c r="O66" s="281">
        <v>97932290.037054211</v>
      </c>
      <c r="P66" s="33">
        <f>SUM(D66:O66)</f>
        <v>9831249879.88167</v>
      </c>
      <c r="Q66" s="288"/>
      <c r="R66" s="231">
        <f>A66</f>
        <v>304</v>
      </c>
    </row>
    <row r="67" spans="1:18" x14ac:dyDescent="0.25">
      <c r="A67" s="231">
        <f>A66+1</f>
        <v>305</v>
      </c>
      <c r="B67" s="276" t="s">
        <v>524</v>
      </c>
      <c r="C67" s="275">
        <f>'1-BaseTRR_RY27'!$F$2</f>
        <v>2022</v>
      </c>
      <c r="D67" s="281">
        <v>33574371.869961575</v>
      </c>
      <c r="E67" s="281">
        <v>110169359.11721168</v>
      </c>
      <c r="F67" s="281">
        <v>220488955.52666855</v>
      </c>
      <c r="G67" s="281">
        <v>79018594.052084908</v>
      </c>
      <c r="H67" s="281">
        <v>4822100668.3452854</v>
      </c>
      <c r="I67" s="281">
        <v>31237571.438868672</v>
      </c>
      <c r="J67" s="281">
        <v>493893214.26310456</v>
      </c>
      <c r="K67" s="281">
        <v>2106241880.6908767</v>
      </c>
      <c r="L67" s="281">
        <v>1559805691.3205814</v>
      </c>
      <c r="M67" s="281">
        <v>167336504.41892096</v>
      </c>
      <c r="N67" s="281">
        <v>164885877.29352981</v>
      </c>
      <c r="O67" s="281">
        <v>98358983.847280234</v>
      </c>
      <c r="P67" s="33">
        <f>SUM(D67:O67)</f>
        <v>9887111672.1843739</v>
      </c>
      <c r="Q67" s="288"/>
      <c r="R67" s="231">
        <f>A67</f>
        <v>305</v>
      </c>
    </row>
    <row r="68" spans="1:18" x14ac:dyDescent="0.25">
      <c r="A68" s="231">
        <f>A67+1</f>
        <v>306</v>
      </c>
      <c r="B68" s="276" t="s">
        <v>729</v>
      </c>
      <c r="C68" s="275">
        <f>'1-BaseTRR_RY27'!$F$2</f>
        <v>2022</v>
      </c>
      <c r="D68" s="281">
        <v>33741862.130664572</v>
      </c>
      <c r="E68" s="281">
        <v>110210975.74500774</v>
      </c>
      <c r="F68" s="281">
        <v>220018672.82587543</v>
      </c>
      <c r="G68" s="281">
        <v>80348744.058524385</v>
      </c>
      <c r="H68" s="281">
        <v>4816778172.3222084</v>
      </c>
      <c r="I68" s="281">
        <v>31237581.318868674</v>
      </c>
      <c r="J68" s="281">
        <v>494595513.27414584</v>
      </c>
      <c r="K68" s="281">
        <v>2122469013.2597265</v>
      </c>
      <c r="L68" s="281">
        <v>1572893602.0705876</v>
      </c>
      <c r="M68" s="281">
        <v>167336477.66892096</v>
      </c>
      <c r="N68" s="281">
        <v>165014051.78968638</v>
      </c>
      <c r="O68" s="281">
        <v>98538117.642511219</v>
      </c>
      <c r="P68" s="33">
        <f>SUM(D68:O68)</f>
        <v>9913182784.1067276</v>
      </c>
      <c r="Q68" s="288"/>
      <c r="R68" s="231">
        <f>A68</f>
        <v>306</v>
      </c>
    </row>
    <row r="69" spans="1:18" x14ac:dyDescent="0.25">
      <c r="A69" s="231">
        <f>A68+1</f>
        <v>307</v>
      </c>
      <c r="B69" s="276" t="s">
        <v>522</v>
      </c>
      <c r="C69" s="275">
        <f>'1-BaseTRR_RY27'!$F$2</f>
        <v>2022</v>
      </c>
      <c r="D69" s="281">
        <v>33817710.836958453</v>
      </c>
      <c r="E69" s="281">
        <v>110241629.57567212</v>
      </c>
      <c r="F69" s="281">
        <v>220159591.77587545</v>
      </c>
      <c r="G69" s="281">
        <v>81350374.333388925</v>
      </c>
      <c r="H69" s="281">
        <v>4820336723.9456425</v>
      </c>
      <c r="I69" s="281">
        <v>31248020.062792748</v>
      </c>
      <c r="J69" s="281">
        <v>495529287.23605013</v>
      </c>
      <c r="K69" s="281">
        <v>2138571879.2078087</v>
      </c>
      <c r="L69" s="281">
        <v>1582193683.3665254</v>
      </c>
      <c r="M69" s="281">
        <v>167336527.41892096</v>
      </c>
      <c r="N69" s="281">
        <v>165271308.54472503</v>
      </c>
      <c r="O69" s="281">
        <v>98464739.752875239</v>
      </c>
      <c r="P69" s="33">
        <f>SUM(D69:O69)</f>
        <v>9944521476.0572338</v>
      </c>
      <c r="Q69" s="288"/>
      <c r="R69" s="231">
        <f>A69</f>
        <v>307</v>
      </c>
    </row>
    <row r="70" spans="1:18" x14ac:dyDescent="0.25">
      <c r="A70" s="231">
        <f>A69+1</f>
        <v>308</v>
      </c>
      <c r="B70" s="276" t="s">
        <v>521</v>
      </c>
      <c r="C70" s="275">
        <f>'1-BaseTRR_RY27'!$F$2</f>
        <v>2022</v>
      </c>
      <c r="D70" s="281">
        <v>33904978.967926264</v>
      </c>
      <c r="E70" s="281">
        <v>110299006.17838225</v>
      </c>
      <c r="F70" s="281">
        <v>220083211.21934852</v>
      </c>
      <c r="G70" s="281">
        <v>81775184.965691194</v>
      </c>
      <c r="H70" s="281">
        <v>4831037950.6373024</v>
      </c>
      <c r="I70" s="281">
        <v>31248030.222792752</v>
      </c>
      <c r="J70" s="281">
        <v>496206758.91232246</v>
      </c>
      <c r="K70" s="281">
        <v>2153608503.6368003</v>
      </c>
      <c r="L70" s="281">
        <v>1602501360.73492</v>
      </c>
      <c r="M70" s="281">
        <v>167336691.34892097</v>
      </c>
      <c r="N70" s="281">
        <v>165653513.04475784</v>
      </c>
      <c r="O70" s="281">
        <v>98976786.152601212</v>
      </c>
      <c r="P70" s="33">
        <f>SUM(D70:O70)</f>
        <v>9992631976.0217667</v>
      </c>
      <c r="Q70" s="288"/>
      <c r="R70" s="231">
        <f>A70</f>
        <v>308</v>
      </c>
    </row>
    <row r="71" spans="1:18" x14ac:dyDescent="0.25">
      <c r="A71" s="231">
        <f>A70+1</f>
        <v>309</v>
      </c>
      <c r="B71" s="276" t="s">
        <v>520</v>
      </c>
      <c r="C71" s="275">
        <f>'1-BaseTRR_RY27'!$F$2</f>
        <v>2022</v>
      </c>
      <c r="D71" s="281">
        <v>33612191.552923962</v>
      </c>
      <c r="E71" s="281">
        <v>110412655.62681091</v>
      </c>
      <c r="F71" s="281">
        <v>220314683.40263289</v>
      </c>
      <c r="G71" s="281">
        <v>85857598.956561685</v>
      </c>
      <c r="H71" s="281">
        <v>4845663134.716361</v>
      </c>
      <c r="I71" s="281">
        <v>31248033.66279275</v>
      </c>
      <c r="J71" s="281">
        <v>494130229.02987999</v>
      </c>
      <c r="K71" s="281">
        <v>2162539106.1304502</v>
      </c>
      <c r="L71" s="281">
        <v>1610134667.3760495</v>
      </c>
      <c r="M71" s="281">
        <v>167335103.87892097</v>
      </c>
      <c r="N71" s="281">
        <v>164478641.39903703</v>
      </c>
      <c r="O71" s="281">
        <v>100290719.78339775</v>
      </c>
      <c r="P71" s="33">
        <f>SUM(D71:O71)</f>
        <v>10026016765.51582</v>
      </c>
      <c r="Q71" s="288"/>
      <c r="R71" s="231">
        <f>A71</f>
        <v>309</v>
      </c>
    </row>
    <row r="72" spans="1:18" x14ac:dyDescent="0.25">
      <c r="A72" s="231">
        <f>A71+1</f>
        <v>310</v>
      </c>
      <c r="B72" s="276" t="s">
        <v>519</v>
      </c>
      <c r="C72" s="275">
        <f>'1-BaseTRR_RY27'!$F$2</f>
        <v>2022</v>
      </c>
      <c r="D72" s="281">
        <v>33688439.265318029</v>
      </c>
      <c r="E72" s="281">
        <v>110463496.78135125</v>
      </c>
      <c r="F72" s="281">
        <v>220355075.38947582</v>
      </c>
      <c r="G72" s="281">
        <v>86354485.144598067</v>
      </c>
      <c r="H72" s="281">
        <v>4840869542.6057005</v>
      </c>
      <c r="I72" s="281">
        <v>31248036.542792752</v>
      </c>
      <c r="J72" s="281">
        <v>501606049.35750139</v>
      </c>
      <c r="K72" s="281">
        <v>2185790455.8948145</v>
      </c>
      <c r="L72" s="281">
        <v>1615870382.2934074</v>
      </c>
      <c r="M72" s="281">
        <v>167335340.19892097</v>
      </c>
      <c r="N72" s="281">
        <v>164519358.35512003</v>
      </c>
      <c r="O72" s="281">
        <v>100724133.06746337</v>
      </c>
      <c r="P72" s="33">
        <f>SUM(D72:O72)</f>
        <v>10058824794.896463</v>
      </c>
      <c r="Q72" s="288"/>
      <c r="R72" s="231">
        <f>A72</f>
        <v>310</v>
      </c>
    </row>
    <row r="73" spans="1:18" x14ac:dyDescent="0.25">
      <c r="A73" s="231">
        <f>A72+1</f>
        <v>311</v>
      </c>
      <c r="B73" s="276" t="s">
        <v>518</v>
      </c>
      <c r="C73" s="275">
        <f>'1-BaseTRR_RY27'!$F$2</f>
        <v>2022</v>
      </c>
      <c r="D73" s="281">
        <v>33759909.635318026</v>
      </c>
      <c r="E73" s="281">
        <v>110477568.1521361</v>
      </c>
      <c r="F73" s="281">
        <v>220472677.41659787</v>
      </c>
      <c r="G73" s="281">
        <v>87798634.979854256</v>
      </c>
      <c r="H73" s="281">
        <v>4839463718.2984734</v>
      </c>
      <c r="I73" s="281">
        <v>31248040.462792754</v>
      </c>
      <c r="J73" s="281">
        <v>505288856.20676708</v>
      </c>
      <c r="K73" s="281">
        <v>2202813619.9620137</v>
      </c>
      <c r="L73" s="281">
        <v>1649751751.1097159</v>
      </c>
      <c r="M73" s="281">
        <v>167335208.10823938</v>
      </c>
      <c r="N73" s="281">
        <v>164464827.38653246</v>
      </c>
      <c r="O73" s="281">
        <v>101014735.10702009</v>
      </c>
      <c r="P73" s="33">
        <f>SUM(D73:O73)</f>
        <v>10113889546.82546</v>
      </c>
      <c r="Q73" s="288"/>
      <c r="R73" s="231">
        <f>A73</f>
        <v>311</v>
      </c>
    </row>
    <row r="74" spans="1:18" x14ac:dyDescent="0.25">
      <c r="A74" s="231">
        <f>A73+1</f>
        <v>312</v>
      </c>
      <c r="B74" s="273" t="s">
        <v>517</v>
      </c>
      <c r="C74" s="272">
        <f>'1-BaseTRR_RY27'!$F$2</f>
        <v>2022</v>
      </c>
      <c r="D74" s="253">
        <v>34141722.9905442</v>
      </c>
      <c r="E74" s="253">
        <v>110407361.92614146</v>
      </c>
      <c r="F74" s="253">
        <v>204840916.57504749</v>
      </c>
      <c r="G74" s="253">
        <v>87456510.463450015</v>
      </c>
      <c r="H74" s="253">
        <v>4967124837.8273926</v>
      </c>
      <c r="I74" s="253">
        <v>31248029.773223724</v>
      </c>
      <c r="J74" s="253">
        <v>518071464.38289094</v>
      </c>
      <c r="K74" s="253">
        <v>2243888540.4650226</v>
      </c>
      <c r="L74" s="253">
        <v>1663490690.5170214</v>
      </c>
      <c r="M74" s="253">
        <v>166487397.00455198</v>
      </c>
      <c r="N74" s="253">
        <v>164529978.58233494</v>
      </c>
      <c r="O74" s="253">
        <v>100838929.52938381</v>
      </c>
      <c r="P74" s="292">
        <f>SUM(D74:O74)</f>
        <v>10292526380.037006</v>
      </c>
      <c r="Q74" s="288"/>
      <c r="R74" s="231">
        <f>A74</f>
        <v>312</v>
      </c>
    </row>
    <row r="75" spans="1:18" x14ac:dyDescent="0.25">
      <c r="A75" s="231">
        <f>A74+1</f>
        <v>313</v>
      </c>
      <c r="B75" s="290" t="s">
        <v>907</v>
      </c>
      <c r="C75" s="266"/>
      <c r="D75" s="289">
        <f>SUM(D62:D74)/13</f>
        <v>32467533.655684009</v>
      </c>
      <c r="E75" s="289">
        <f>SUM(E62:E74)/13</f>
        <v>110048072.47584583</v>
      </c>
      <c r="F75" s="289">
        <f>SUM(F62:F74)/13</f>
        <v>218312135.26117623</v>
      </c>
      <c r="G75" s="289">
        <f>SUM(G62:G74)/13</f>
        <v>81282764.65754281</v>
      </c>
      <c r="H75" s="289">
        <f>SUM(H62:H74)/13</f>
        <v>4817729048.0639248</v>
      </c>
      <c r="I75" s="289">
        <f>SUM(I62:I74)/13</f>
        <v>31241437.778492268</v>
      </c>
      <c r="J75" s="289">
        <f>SUM(J62:J74)/13</f>
        <v>501566119.05444252</v>
      </c>
      <c r="K75" s="289">
        <f>SUM(K62:K74)/13</f>
        <v>2124397134.3291347</v>
      </c>
      <c r="L75" s="289">
        <f>SUM(L62:L74)/13</f>
        <v>1569664741.6287131</v>
      </c>
      <c r="M75" s="289">
        <f>SUM(M62:M74)/13</f>
        <v>167314793.83861548</v>
      </c>
      <c r="N75" s="289">
        <f>SUM(N62:N74)/13</f>
        <v>164944027.32218921</v>
      </c>
      <c r="O75" s="289">
        <f>SUM(O62:O74)/13</f>
        <v>98346178.274664462</v>
      </c>
      <c r="P75" s="103">
        <f>SUM(P62:P74)/13</f>
        <v>9917313986.3404255</v>
      </c>
      <c r="Q75" s="288"/>
      <c r="R75" s="231">
        <f>A75</f>
        <v>313</v>
      </c>
    </row>
    <row r="76" spans="1:18" x14ac:dyDescent="0.25">
      <c r="A76" s="231"/>
      <c r="B76" s="267"/>
      <c r="C76" s="267"/>
      <c r="D76" s="55"/>
      <c r="E76" s="55"/>
      <c r="F76" s="55"/>
      <c r="G76" s="55"/>
      <c r="H76" s="55"/>
      <c r="I76" s="55"/>
      <c r="J76" s="55"/>
      <c r="K76" s="55"/>
      <c r="L76" s="55"/>
      <c r="M76" s="55"/>
      <c r="N76" s="55"/>
      <c r="R76" s="231"/>
    </row>
    <row r="77" spans="1:18" x14ac:dyDescent="0.25">
      <c r="A77" s="231"/>
      <c r="B77" s="267"/>
      <c r="C77" s="267"/>
      <c r="D77" s="55"/>
      <c r="E77" s="55"/>
      <c r="F77" s="55"/>
      <c r="G77" s="55"/>
      <c r="H77" s="55"/>
      <c r="I77" s="55"/>
      <c r="J77" s="55"/>
      <c r="K77" s="55"/>
      <c r="L77" s="55"/>
      <c r="M77" s="55"/>
      <c r="N77" s="55"/>
      <c r="R77" s="231"/>
    </row>
    <row r="78" spans="1:18" x14ac:dyDescent="0.25">
      <c r="B78" s="90" t="s">
        <v>906</v>
      </c>
      <c r="C78" s="90"/>
      <c r="D78" s="40"/>
      <c r="E78" s="40"/>
      <c r="F78" s="40"/>
      <c r="G78" s="41"/>
      <c r="H78" s="40"/>
      <c r="I78" s="40"/>
      <c r="J78" s="40"/>
      <c r="K78" s="40"/>
      <c r="L78" s="40"/>
      <c r="M78" s="40"/>
      <c r="N78" s="41"/>
      <c r="O78" s="41"/>
      <c r="P78" s="41"/>
      <c r="Q78" s="41"/>
    </row>
    <row r="79" spans="1:18" x14ac:dyDescent="0.25">
      <c r="B79" s="276" t="s">
        <v>905</v>
      </c>
      <c r="C79" s="276"/>
      <c r="D79" s="276"/>
      <c r="E79" s="276"/>
      <c r="F79" s="276"/>
      <c r="G79" s="276"/>
      <c r="H79" s="276"/>
      <c r="I79" s="276"/>
      <c r="J79" s="276"/>
      <c r="K79" s="276"/>
      <c r="L79" s="276"/>
      <c r="M79" s="276"/>
      <c r="N79" s="276"/>
      <c r="O79" s="276"/>
      <c r="P79" s="276"/>
      <c r="Q79" s="276"/>
    </row>
    <row r="80" spans="1:18" x14ac:dyDescent="0.25">
      <c r="B80" s="276"/>
      <c r="C80" s="276"/>
      <c r="D80" s="276"/>
      <c r="E80" s="276"/>
      <c r="F80" s="276"/>
      <c r="G80" s="276"/>
      <c r="H80" s="276"/>
      <c r="I80" s="276"/>
      <c r="J80" s="276"/>
      <c r="K80" s="276"/>
      <c r="L80" s="276"/>
      <c r="M80" s="276"/>
      <c r="N80" s="276"/>
      <c r="O80" s="276"/>
      <c r="P80" s="276"/>
      <c r="Q80" s="276"/>
    </row>
    <row r="81" spans="1:18" x14ac:dyDescent="0.25">
      <c r="A81" s="6"/>
      <c r="D81" s="104" t="s">
        <v>542</v>
      </c>
      <c r="E81" s="104" t="s">
        <v>541</v>
      </c>
      <c r="F81" s="104" t="s">
        <v>540</v>
      </c>
      <c r="G81" s="104"/>
      <c r="H81" s="104"/>
      <c r="I81" s="104"/>
      <c r="J81" s="104"/>
      <c r="K81" s="104"/>
      <c r="L81" s="104"/>
      <c r="M81" s="104"/>
      <c r="N81" s="104"/>
      <c r="R81" s="231"/>
    </row>
    <row r="82" spans="1:18" x14ac:dyDescent="0.25">
      <c r="B82" s="231"/>
      <c r="C82" s="231"/>
      <c r="D82" s="217" t="s">
        <v>630</v>
      </c>
      <c r="E82" s="278" t="s">
        <v>93</v>
      </c>
      <c r="F82" s="278" t="s">
        <v>93</v>
      </c>
      <c r="R82" s="231"/>
    </row>
    <row r="83" spans="1:18" x14ac:dyDescent="0.25">
      <c r="B83" s="231"/>
      <c r="C83" s="231"/>
      <c r="D83" s="217"/>
      <c r="E83" s="104"/>
      <c r="R83" s="231"/>
    </row>
    <row r="84" spans="1:18" x14ac:dyDescent="0.25">
      <c r="B84" s="231"/>
      <c r="C84" s="231"/>
      <c r="D84" s="240" t="s">
        <v>904</v>
      </c>
      <c r="E84" s="240" t="s">
        <v>903</v>
      </c>
      <c r="F84" s="240" t="s">
        <v>903</v>
      </c>
      <c r="R84" s="231"/>
    </row>
    <row r="85" spans="1:18" x14ac:dyDescent="0.25">
      <c r="A85" s="39" t="s">
        <v>100</v>
      </c>
      <c r="B85" s="39" t="s">
        <v>533</v>
      </c>
      <c r="C85" s="39" t="s">
        <v>555</v>
      </c>
      <c r="D85" s="277" t="s">
        <v>902</v>
      </c>
      <c r="E85" s="277" t="s">
        <v>883</v>
      </c>
      <c r="F85" s="277" t="s">
        <v>882</v>
      </c>
      <c r="G85" s="104"/>
      <c r="H85" s="104"/>
      <c r="I85" s="104"/>
      <c r="J85" s="104"/>
      <c r="K85" s="104"/>
      <c r="L85" s="104"/>
      <c r="M85" s="104"/>
      <c r="N85" s="39"/>
      <c r="R85" s="39" t="str">
        <f>A85</f>
        <v>Line</v>
      </c>
    </row>
    <row r="86" spans="1:18" x14ac:dyDescent="0.25">
      <c r="A86" s="231">
        <v>400</v>
      </c>
      <c r="B86" s="276" t="s">
        <v>517</v>
      </c>
      <c r="C86" s="275">
        <f>'1-BaseTRR_RY27'!$F$2-1</f>
        <v>2021</v>
      </c>
      <c r="D86" s="274">
        <f>+E86+F86</f>
        <v>985786308.14000034</v>
      </c>
      <c r="E86" s="281">
        <v>344220571.70387566</v>
      </c>
      <c r="F86" s="281">
        <v>641565736.43612468</v>
      </c>
      <c r="G86" s="270" t="s">
        <v>901</v>
      </c>
      <c r="H86" s="270"/>
      <c r="I86" s="270"/>
      <c r="J86" s="270"/>
      <c r="K86" s="270"/>
      <c r="L86" s="270"/>
      <c r="M86" s="270"/>
      <c r="N86" s="55"/>
      <c r="R86" s="231">
        <f>A86</f>
        <v>400</v>
      </c>
    </row>
    <row r="87" spans="1:18" x14ac:dyDescent="0.25">
      <c r="A87" s="231">
        <f>+A86+1</f>
        <v>401</v>
      </c>
      <c r="B87" s="273" t="s">
        <v>517</v>
      </c>
      <c r="C87" s="272">
        <f>'1-BaseTRR_RY27'!$F$2</f>
        <v>2022</v>
      </c>
      <c r="D87" s="271">
        <f>+E87+F87</f>
        <v>1090147067.3300004</v>
      </c>
      <c r="E87" s="253">
        <v>363266842.15335417</v>
      </c>
      <c r="F87" s="253">
        <v>726880225.17664623</v>
      </c>
      <c r="G87" s="270" t="s">
        <v>900</v>
      </c>
      <c r="H87" s="269"/>
      <c r="I87" s="269"/>
      <c r="J87" s="269"/>
      <c r="K87" s="269"/>
      <c r="L87" s="269"/>
      <c r="M87" s="269"/>
      <c r="N87" s="269"/>
      <c r="R87" s="231">
        <f>A87</f>
        <v>401</v>
      </c>
    </row>
    <row r="88" spans="1:18" x14ac:dyDescent="0.25">
      <c r="A88" s="231">
        <f>A87+1</f>
        <v>402</v>
      </c>
      <c r="B88" s="266" t="s">
        <v>865</v>
      </c>
      <c r="C88" s="266"/>
      <c r="D88" s="268">
        <f>AVERAGE(D86:D87)</f>
        <v>1037966687.7350004</v>
      </c>
      <c r="E88" s="268">
        <f>AVERAGE(E86:E87)</f>
        <v>353743706.92861491</v>
      </c>
      <c r="F88" s="268">
        <f>AVERAGE(F86:F87)</f>
        <v>684222980.80638552</v>
      </c>
      <c r="G88" s="55" t="s">
        <v>899</v>
      </c>
      <c r="H88" s="55"/>
      <c r="I88" s="55"/>
      <c r="J88" s="55"/>
      <c r="K88" s="55"/>
      <c r="L88" s="55"/>
      <c r="M88" s="55"/>
      <c r="N88" s="55"/>
      <c r="R88" s="231">
        <f>A88</f>
        <v>402</v>
      </c>
    </row>
    <row r="89" spans="1:18" x14ac:dyDescent="0.25">
      <c r="A89" s="231"/>
      <c r="B89" s="267"/>
      <c r="C89" s="267"/>
      <c r="D89" s="55"/>
      <c r="E89" s="55"/>
      <c r="F89" s="55"/>
      <c r="G89" s="55"/>
      <c r="H89" s="55"/>
      <c r="I89" s="55"/>
      <c r="J89" s="55"/>
      <c r="K89" s="55"/>
      <c r="L89" s="55"/>
      <c r="M89" s="55"/>
      <c r="N89" s="55"/>
      <c r="R89" s="231"/>
    </row>
    <row r="90" spans="1:18" x14ac:dyDescent="0.25">
      <c r="A90" s="231"/>
      <c r="B90" s="267"/>
      <c r="C90" s="267"/>
      <c r="D90" s="55"/>
      <c r="E90" s="55"/>
      <c r="F90" s="55"/>
      <c r="G90" s="55"/>
      <c r="H90" s="55"/>
      <c r="I90" s="55"/>
      <c r="J90" s="55"/>
      <c r="K90" s="55"/>
      <c r="L90" s="55"/>
      <c r="M90" s="55"/>
      <c r="N90" s="55"/>
      <c r="R90" s="231"/>
    </row>
    <row r="91" spans="1:18" x14ac:dyDescent="0.25">
      <c r="B91" s="90" t="s">
        <v>898</v>
      </c>
      <c r="C91" s="90"/>
      <c r="D91" s="40"/>
      <c r="E91" s="40"/>
      <c r="F91" s="40"/>
      <c r="G91" s="40"/>
      <c r="H91" s="40"/>
      <c r="I91" s="41"/>
      <c r="J91" s="40"/>
      <c r="K91" s="40"/>
      <c r="L91" s="40"/>
      <c r="M91" s="40"/>
      <c r="N91" s="41"/>
      <c r="O91" s="41"/>
      <c r="P91" s="41"/>
      <c r="Q91" s="41"/>
    </row>
    <row r="92" spans="1:18" x14ac:dyDescent="0.25">
      <c r="A92" s="137"/>
      <c r="B92" s="276" t="s">
        <v>897</v>
      </c>
      <c r="C92" s="276"/>
      <c r="D92" s="276"/>
      <c r="E92" s="276"/>
      <c r="F92" s="276"/>
      <c r="G92" s="276"/>
      <c r="H92" s="276"/>
      <c r="I92" s="276"/>
      <c r="J92" s="276"/>
      <c r="K92" s="276"/>
      <c r="L92" s="276"/>
      <c r="M92" s="276"/>
      <c r="N92" s="276"/>
      <c r="O92" s="276"/>
      <c r="P92" s="276"/>
      <c r="Q92" s="276"/>
      <c r="R92" s="231"/>
    </row>
    <row r="93" spans="1:18" x14ac:dyDescent="0.25">
      <c r="A93" s="137"/>
      <c r="B93" s="43"/>
      <c r="C93" s="43"/>
      <c r="D93" s="43"/>
      <c r="E93" s="43"/>
      <c r="F93" s="43"/>
      <c r="G93" s="43"/>
      <c r="H93" s="43"/>
      <c r="I93" s="43"/>
      <c r="J93" s="43"/>
      <c r="K93" s="43"/>
      <c r="L93" s="43"/>
      <c r="M93" s="43"/>
      <c r="R93" s="231"/>
    </row>
    <row r="94" spans="1:18" x14ac:dyDescent="0.25">
      <c r="A94" s="6"/>
      <c r="D94" s="104" t="s">
        <v>542</v>
      </c>
      <c r="E94" s="104" t="s">
        <v>541</v>
      </c>
      <c r="F94" s="104" t="s">
        <v>540</v>
      </c>
      <c r="G94" s="104" t="s">
        <v>539</v>
      </c>
      <c r="H94" s="104" t="s">
        <v>564</v>
      </c>
      <c r="I94" s="104"/>
      <c r="J94" s="104"/>
      <c r="K94" s="104"/>
      <c r="L94" s="104"/>
      <c r="M94" s="104"/>
      <c r="N94" s="104"/>
      <c r="R94" s="231"/>
    </row>
    <row r="95" spans="1:18" ht="30" x14ac:dyDescent="0.25">
      <c r="B95" s="231"/>
      <c r="C95" s="231"/>
      <c r="D95" s="278" t="s">
        <v>285</v>
      </c>
      <c r="E95" s="278" t="s">
        <v>896</v>
      </c>
      <c r="F95" s="284" t="s">
        <v>888</v>
      </c>
      <c r="G95" s="278" t="s">
        <v>887</v>
      </c>
      <c r="H95" s="278" t="s">
        <v>886</v>
      </c>
      <c r="R95" s="231"/>
    </row>
    <row r="96" spans="1:18" x14ac:dyDescent="0.25">
      <c r="B96" s="231"/>
      <c r="C96" s="231"/>
      <c r="D96" s="104"/>
      <c r="F96" s="217"/>
      <c r="G96" s="283"/>
      <c r="H96" s="283"/>
      <c r="R96" s="231"/>
    </row>
    <row r="97" spans="1:18" x14ac:dyDescent="0.25">
      <c r="B97" s="231"/>
      <c r="C97" s="231"/>
      <c r="D97" s="240"/>
      <c r="E97" s="6" t="s">
        <v>885</v>
      </c>
      <c r="F97" s="6" t="s">
        <v>885</v>
      </c>
      <c r="G97" s="6"/>
      <c r="H97" s="132"/>
      <c r="R97" s="231"/>
    </row>
    <row r="98" spans="1:18" x14ac:dyDescent="0.25">
      <c r="B98" s="231"/>
      <c r="C98" s="231"/>
      <c r="D98" s="240" t="s">
        <v>895</v>
      </c>
      <c r="E98" s="6" t="s">
        <v>583</v>
      </c>
      <c r="F98" s="6" t="s">
        <v>583</v>
      </c>
      <c r="G98" s="132" t="s">
        <v>883</v>
      </c>
      <c r="H98" s="132" t="s">
        <v>882</v>
      </c>
      <c r="R98" s="231"/>
    </row>
    <row r="99" spans="1:18" x14ac:dyDescent="0.25">
      <c r="A99" s="39" t="s">
        <v>100</v>
      </c>
      <c r="B99" s="39" t="s">
        <v>533</v>
      </c>
      <c r="C99" s="39" t="s">
        <v>555</v>
      </c>
      <c r="D99" s="282" t="s">
        <v>881</v>
      </c>
      <c r="E99" s="282" t="s">
        <v>880</v>
      </c>
      <c r="F99" s="277" t="s">
        <v>879</v>
      </c>
      <c r="G99" s="277" t="s">
        <v>879</v>
      </c>
      <c r="H99" s="277" t="s">
        <v>879</v>
      </c>
      <c r="I99" s="104"/>
      <c r="J99" s="104"/>
      <c r="K99" s="104"/>
      <c r="L99" s="104"/>
      <c r="M99" s="104"/>
      <c r="N99" s="39"/>
      <c r="R99" s="39" t="str">
        <f>A99</f>
        <v>Line</v>
      </c>
    </row>
    <row r="100" spans="1:18" x14ac:dyDescent="0.25">
      <c r="A100" s="231">
        <v>500</v>
      </c>
      <c r="B100" s="276" t="s">
        <v>517</v>
      </c>
      <c r="C100" s="275">
        <f>'1-BaseTRR_RY27'!$F$2-1</f>
        <v>2021</v>
      </c>
      <c r="D100" s="281">
        <v>3180271854.7399998</v>
      </c>
      <c r="E100" s="51">
        <f>'24-Allocators_RY26'!$C$24</f>
        <v>9.5499694695504511E-2</v>
      </c>
      <c r="F100" s="36">
        <f>+E100*D100</f>
        <v>303714991.17637587</v>
      </c>
      <c r="G100" s="280">
        <f>+F100*'24-Allocators_RY26'!$C$43</f>
        <v>102569747.63849217</v>
      </c>
      <c r="H100" s="280">
        <f>+F100*'24-Allocators_RY26'!$C$44</f>
        <v>201145243.5378837</v>
      </c>
      <c r="I100" s="270" t="s">
        <v>894</v>
      </c>
      <c r="J100" s="270"/>
      <c r="K100" s="270"/>
      <c r="L100" s="270"/>
      <c r="M100" s="270"/>
      <c r="N100" s="55"/>
      <c r="R100" s="231">
        <f>A100</f>
        <v>500</v>
      </c>
    </row>
    <row r="101" spans="1:18" x14ac:dyDescent="0.25">
      <c r="A101" s="231">
        <f>+A100+1</f>
        <v>501</v>
      </c>
      <c r="B101" s="273" t="s">
        <v>517</v>
      </c>
      <c r="C101" s="272">
        <f>'1-BaseTRR_RY27'!$F$2</f>
        <v>2022</v>
      </c>
      <c r="D101" s="279">
        <v>3604255746.5999975</v>
      </c>
      <c r="E101" s="69">
        <f>'24-Allocators_RY26'!$C$24</f>
        <v>9.5499694695504511E-2</v>
      </c>
      <c r="F101" s="271">
        <f>+E101*D101</f>
        <v>344205323.40481746</v>
      </c>
      <c r="G101" s="271">
        <f>+F101*'24-Allocators_RY26'!$C$43</f>
        <v>116244025.42894259</v>
      </c>
      <c r="H101" s="271">
        <f>+F101*'24-Allocators_RY26'!$C$44</f>
        <v>227961297.97587487</v>
      </c>
      <c r="I101" s="270" t="s">
        <v>893</v>
      </c>
      <c r="J101" s="269"/>
      <c r="K101" s="269"/>
      <c r="L101" s="269"/>
      <c r="M101" s="269"/>
      <c r="N101" s="269"/>
      <c r="R101" s="231">
        <f>A101</f>
        <v>501</v>
      </c>
    </row>
    <row r="102" spans="1:18" x14ac:dyDescent="0.25">
      <c r="A102" s="231">
        <f>A101+1</f>
        <v>502</v>
      </c>
      <c r="B102" s="266" t="s">
        <v>865</v>
      </c>
      <c r="C102" s="266"/>
      <c r="D102" s="268">
        <f>AVERAGE(D100:D101)</f>
        <v>3392263800.6699986</v>
      </c>
      <c r="E102" s="17"/>
      <c r="F102" s="268">
        <f>AVERAGE(F100:F101)</f>
        <v>323960157.29059666</v>
      </c>
      <c r="G102" s="268">
        <f>AVERAGE(G100:G101)</f>
        <v>109406886.53371738</v>
      </c>
      <c r="H102" s="268">
        <f>AVERAGE(H100:H101)</f>
        <v>214553270.75687927</v>
      </c>
      <c r="I102" s="55" t="s">
        <v>892</v>
      </c>
      <c r="J102" s="55"/>
      <c r="K102" s="55"/>
      <c r="L102" s="55"/>
      <c r="M102" s="55"/>
      <c r="N102" s="55"/>
      <c r="R102" s="231">
        <f>A102</f>
        <v>502</v>
      </c>
    </row>
    <row r="103" spans="1:18" x14ac:dyDescent="0.25">
      <c r="A103" s="231"/>
      <c r="B103" s="276"/>
      <c r="C103" s="276"/>
      <c r="D103" s="55"/>
      <c r="E103" s="55"/>
      <c r="F103" s="55"/>
      <c r="G103" s="55"/>
      <c r="H103" s="55"/>
      <c r="I103" s="55"/>
      <c r="J103" s="55"/>
      <c r="K103" s="55"/>
      <c r="L103" s="55"/>
      <c r="M103" s="55"/>
      <c r="N103" s="55"/>
      <c r="R103" s="231"/>
    </row>
    <row r="104" spans="1:18" x14ac:dyDescent="0.25">
      <c r="A104" s="231"/>
      <c r="B104" s="276"/>
      <c r="C104" s="276"/>
      <c r="D104" s="55"/>
      <c r="E104" s="55"/>
      <c r="F104" s="55"/>
      <c r="G104" s="55"/>
      <c r="H104" s="55"/>
      <c r="I104" s="55"/>
      <c r="J104" s="55"/>
      <c r="K104" s="55"/>
      <c r="L104" s="55"/>
      <c r="M104" s="55"/>
      <c r="N104" s="55"/>
      <c r="R104" s="231"/>
    </row>
    <row r="105" spans="1:18" x14ac:dyDescent="0.25">
      <c r="B105" s="90" t="s">
        <v>891</v>
      </c>
      <c r="C105" s="90"/>
      <c r="D105" s="40"/>
      <c r="E105" s="40"/>
      <c r="F105" s="40"/>
      <c r="G105" s="40"/>
      <c r="H105" s="40"/>
      <c r="I105" s="41"/>
      <c r="J105" s="285"/>
      <c r="K105" s="285"/>
      <c r="L105" s="285"/>
      <c r="M105" s="285"/>
      <c r="N105" s="285"/>
      <c r="O105" s="41"/>
      <c r="P105" s="41"/>
      <c r="Q105" s="41"/>
    </row>
    <row r="106" spans="1:18" x14ac:dyDescent="0.25">
      <c r="A106" s="137"/>
      <c r="B106" s="276" t="s">
        <v>890</v>
      </c>
      <c r="C106" s="276"/>
      <c r="D106" s="276"/>
      <c r="E106" s="276"/>
      <c r="F106" s="276"/>
      <c r="G106" s="276"/>
      <c r="H106" s="276"/>
      <c r="I106" s="276"/>
      <c r="J106" s="276"/>
      <c r="K106" s="276"/>
      <c r="L106" s="276"/>
      <c r="M106" s="276"/>
      <c r="N106" s="276"/>
      <c r="O106" s="276"/>
      <c r="P106" s="276"/>
      <c r="Q106" s="276"/>
      <c r="R106" s="231"/>
    </row>
    <row r="107" spans="1:18" x14ac:dyDescent="0.25">
      <c r="A107" s="137"/>
      <c r="B107" s="276"/>
      <c r="C107" s="276"/>
      <c r="D107" s="276"/>
      <c r="E107" s="276"/>
      <c r="F107" s="276"/>
      <c r="G107" s="276"/>
      <c r="H107" s="276"/>
      <c r="I107" s="276"/>
      <c r="J107" s="276"/>
      <c r="K107" s="276"/>
      <c r="L107" s="276"/>
      <c r="M107" s="276"/>
      <c r="N107" s="276"/>
      <c r="O107" s="276"/>
      <c r="P107" s="276"/>
      <c r="Q107" s="276"/>
      <c r="R107" s="231"/>
    </row>
    <row r="108" spans="1:18" x14ac:dyDescent="0.25">
      <c r="A108" s="6"/>
      <c r="D108" s="104" t="s">
        <v>542</v>
      </c>
      <c r="E108" s="104" t="s">
        <v>541</v>
      </c>
      <c r="F108" s="104" t="s">
        <v>540</v>
      </c>
      <c r="G108" s="104" t="s">
        <v>539</v>
      </c>
      <c r="H108" s="104" t="s">
        <v>564</v>
      </c>
      <c r="I108" s="55"/>
      <c r="J108" s="55"/>
      <c r="K108" s="55"/>
      <c r="L108" s="55"/>
      <c r="M108" s="55"/>
      <c r="N108" s="55"/>
      <c r="R108" s="231"/>
    </row>
    <row r="109" spans="1:18" ht="30" x14ac:dyDescent="0.25">
      <c r="B109" s="231"/>
      <c r="C109" s="231"/>
      <c r="D109" s="278" t="s">
        <v>222</v>
      </c>
      <c r="E109" s="278" t="s">
        <v>889</v>
      </c>
      <c r="F109" s="284" t="s">
        <v>888</v>
      </c>
      <c r="G109" s="278" t="s">
        <v>887</v>
      </c>
      <c r="H109" s="278" t="s">
        <v>886</v>
      </c>
      <c r="I109" s="55"/>
      <c r="J109" s="55"/>
      <c r="K109" s="55"/>
      <c r="L109" s="55"/>
      <c r="M109" s="55"/>
      <c r="N109" s="55"/>
      <c r="R109" s="231"/>
    </row>
    <row r="110" spans="1:18" x14ac:dyDescent="0.25">
      <c r="B110" s="231"/>
      <c r="C110" s="231"/>
      <c r="D110" s="104"/>
      <c r="F110" s="217"/>
      <c r="G110" s="283"/>
      <c r="H110" s="283"/>
      <c r="I110" s="55"/>
      <c r="J110" s="55"/>
      <c r="K110" s="55"/>
      <c r="L110" s="55"/>
      <c r="M110" s="55"/>
      <c r="N110" s="55"/>
      <c r="R110" s="231"/>
    </row>
    <row r="111" spans="1:18" x14ac:dyDescent="0.25">
      <c r="B111" s="231"/>
      <c r="C111" s="231"/>
      <c r="D111" s="104"/>
      <c r="E111" s="6" t="s">
        <v>885</v>
      </c>
      <c r="F111" s="6" t="s">
        <v>885</v>
      </c>
      <c r="G111" s="6"/>
      <c r="H111" s="132"/>
      <c r="I111" s="55"/>
      <c r="J111" s="55"/>
      <c r="K111" s="55"/>
      <c r="L111" s="55"/>
      <c r="M111" s="55"/>
      <c r="N111" s="55"/>
      <c r="R111" s="231"/>
    </row>
    <row r="112" spans="1:18" x14ac:dyDescent="0.25">
      <c r="B112" s="231"/>
      <c r="C112" s="231"/>
      <c r="D112" s="240" t="s">
        <v>884</v>
      </c>
      <c r="E112" s="6" t="s">
        <v>583</v>
      </c>
      <c r="F112" s="6" t="s">
        <v>583</v>
      </c>
      <c r="G112" s="132" t="s">
        <v>883</v>
      </c>
      <c r="H112" s="132" t="s">
        <v>882</v>
      </c>
      <c r="I112" s="55"/>
      <c r="J112" s="55"/>
      <c r="K112" s="55"/>
      <c r="L112" s="55"/>
      <c r="M112" s="55"/>
      <c r="N112" s="55"/>
      <c r="R112" s="231"/>
    </row>
    <row r="113" spans="1:18" x14ac:dyDescent="0.25">
      <c r="A113" s="39" t="s">
        <v>100</v>
      </c>
      <c r="B113" s="39" t="s">
        <v>533</v>
      </c>
      <c r="C113" s="39" t="s">
        <v>555</v>
      </c>
      <c r="D113" s="282" t="s">
        <v>881</v>
      </c>
      <c r="E113" s="282" t="s">
        <v>880</v>
      </c>
      <c r="F113" s="277" t="s">
        <v>879</v>
      </c>
      <c r="G113" s="277" t="s">
        <v>879</v>
      </c>
      <c r="H113" s="277" t="s">
        <v>879</v>
      </c>
      <c r="I113" s="55"/>
      <c r="J113" s="55"/>
      <c r="K113" s="55"/>
      <c r="L113" s="55"/>
      <c r="M113" s="55"/>
      <c r="N113" s="55"/>
      <c r="R113" s="39" t="str">
        <f>A113</f>
        <v>Line</v>
      </c>
    </row>
    <row r="114" spans="1:18" x14ac:dyDescent="0.25">
      <c r="A114" s="231">
        <v>600</v>
      </c>
      <c r="B114" s="276" t="s">
        <v>517</v>
      </c>
      <c r="C114" s="275">
        <f>'1-BaseTRR_RY27'!$F$2-1</f>
        <v>2021</v>
      </c>
      <c r="D114" s="281">
        <v>228511816.55000007</v>
      </c>
      <c r="E114" s="51">
        <f>'24-Allocators_RY26'!$C$23</f>
        <v>0.13501303344003782</v>
      </c>
      <c r="F114" s="274">
        <f>+D114*E114</f>
        <v>30852073.529308945</v>
      </c>
      <c r="G114" s="280">
        <f>+F114*'24-Allocators_RY26'!$C$43</f>
        <v>10419272.963011939</v>
      </c>
      <c r="H114" s="280">
        <f>+F114*'24-Allocators_RY26'!$C$44</f>
        <v>20432800.566297006</v>
      </c>
      <c r="I114" s="270" t="s">
        <v>878</v>
      </c>
      <c r="J114" s="55"/>
      <c r="K114" s="55"/>
      <c r="L114" s="55"/>
      <c r="M114" s="55"/>
      <c r="N114" s="55"/>
      <c r="R114" s="231">
        <f>A114</f>
        <v>600</v>
      </c>
    </row>
    <row r="115" spans="1:18" x14ac:dyDescent="0.25">
      <c r="A115" s="231">
        <f>+A114+1</f>
        <v>601</v>
      </c>
      <c r="B115" s="273" t="s">
        <v>517</v>
      </c>
      <c r="C115" s="272">
        <f>'1-BaseTRR_RY27'!$F$2</f>
        <v>2022</v>
      </c>
      <c r="D115" s="279">
        <v>231726351.07000005</v>
      </c>
      <c r="E115" s="69">
        <f>'24-Allocators_RY26'!$C$23</f>
        <v>0.13501303344003782</v>
      </c>
      <c r="F115" s="271">
        <f>+D115*E115</f>
        <v>31286077.585951861</v>
      </c>
      <c r="G115" s="271">
        <f>+F115*'24-Allocators_RY26'!$C$43</f>
        <v>10565843.556684395</v>
      </c>
      <c r="H115" s="271">
        <f>+F115*'24-Allocators_RY26'!$C$44</f>
        <v>20720234.029267468</v>
      </c>
      <c r="I115" s="270" t="s">
        <v>877</v>
      </c>
      <c r="J115" s="55"/>
      <c r="K115" s="55"/>
      <c r="L115" s="55"/>
      <c r="M115" s="55"/>
      <c r="N115" s="55"/>
      <c r="R115" s="231">
        <f>A115</f>
        <v>601</v>
      </c>
    </row>
    <row r="116" spans="1:18" x14ac:dyDescent="0.25">
      <c r="A116" s="231">
        <f>A115+1</f>
        <v>602</v>
      </c>
      <c r="B116" s="266" t="s">
        <v>865</v>
      </c>
      <c r="C116" s="266"/>
      <c r="D116" s="268">
        <f>AVERAGE(D114:D115)</f>
        <v>230119083.81000006</v>
      </c>
      <c r="E116" s="17"/>
      <c r="F116" s="268">
        <f>AVERAGE(F114:F115)</f>
        <v>31069075.557630405</v>
      </c>
      <c r="G116" s="268">
        <f>AVERAGE(G114:G115)</f>
        <v>10492558.259848166</v>
      </c>
      <c r="H116" s="268">
        <f>AVERAGE(H114:H115)</f>
        <v>20576517.297782235</v>
      </c>
      <c r="I116" s="55" t="s">
        <v>876</v>
      </c>
      <c r="J116" s="55"/>
      <c r="K116" s="55"/>
      <c r="L116" s="55"/>
      <c r="M116" s="55"/>
      <c r="N116" s="55"/>
      <c r="R116" s="231">
        <f>A116</f>
        <v>602</v>
      </c>
    </row>
    <row r="117" spans="1:18" x14ac:dyDescent="0.25">
      <c r="A117" s="231"/>
      <c r="B117" s="276"/>
      <c r="C117" s="276"/>
      <c r="D117" s="55"/>
      <c r="E117" s="55"/>
      <c r="F117" s="55"/>
      <c r="G117" s="55"/>
      <c r="H117" s="55"/>
      <c r="I117" s="55"/>
      <c r="J117" s="55"/>
      <c r="K117" s="55"/>
      <c r="L117" s="55"/>
      <c r="M117" s="55"/>
      <c r="N117" s="55"/>
      <c r="R117" s="231"/>
    </row>
    <row r="118" spans="1:18" x14ac:dyDescent="0.25">
      <c r="A118" s="231"/>
      <c r="B118" s="276"/>
      <c r="C118" s="276"/>
      <c r="D118" s="55"/>
      <c r="E118" s="55"/>
      <c r="F118" s="55"/>
      <c r="G118" s="55"/>
      <c r="H118" s="55"/>
      <c r="I118" s="55"/>
      <c r="J118" s="55"/>
      <c r="K118" s="55"/>
      <c r="L118" s="55"/>
      <c r="M118" s="55"/>
      <c r="N118" s="55"/>
      <c r="R118" s="231"/>
    </row>
    <row r="119" spans="1:18" x14ac:dyDescent="0.25">
      <c r="B119" s="90" t="s">
        <v>875</v>
      </c>
      <c r="C119" s="90"/>
      <c r="D119" s="40"/>
      <c r="E119" s="40"/>
      <c r="F119" s="40"/>
      <c r="G119" s="40"/>
      <c r="H119" s="40"/>
      <c r="I119" s="41"/>
      <c r="J119" s="41"/>
      <c r="K119" s="40"/>
      <c r="L119" s="40"/>
      <c r="M119" s="40"/>
      <c r="N119" s="41"/>
      <c r="O119" s="41"/>
      <c r="P119" s="41"/>
      <c r="Q119" s="41"/>
    </row>
    <row r="120" spans="1:18" x14ac:dyDescent="0.25">
      <c r="A120" s="137"/>
      <c r="B120" s="276" t="s">
        <v>874</v>
      </c>
      <c r="C120" s="276"/>
      <c r="D120" s="276"/>
      <c r="E120" s="276"/>
      <c r="F120" s="276"/>
      <c r="G120" s="276"/>
      <c r="H120" s="276"/>
      <c r="I120" s="276"/>
      <c r="J120" s="276"/>
      <c r="K120" s="276"/>
      <c r="L120" s="276"/>
      <c r="M120" s="276"/>
      <c r="N120" s="276"/>
      <c r="O120" s="276"/>
      <c r="P120" s="276"/>
      <c r="Q120" s="276"/>
      <c r="R120" s="231"/>
    </row>
    <row r="121" spans="1:18" x14ac:dyDescent="0.25">
      <c r="A121" s="137"/>
      <c r="C121" s="43"/>
      <c r="D121" s="43"/>
      <c r="E121" s="43"/>
      <c r="F121" s="43"/>
      <c r="G121" s="43"/>
      <c r="H121" s="43"/>
      <c r="I121" s="43"/>
      <c r="J121" s="43"/>
      <c r="K121" s="43"/>
      <c r="L121" s="43"/>
      <c r="M121" s="43"/>
      <c r="R121" s="231"/>
    </row>
    <row r="122" spans="1:18" x14ac:dyDescent="0.25">
      <c r="A122" s="6"/>
      <c r="D122" s="104" t="s">
        <v>542</v>
      </c>
      <c r="E122" s="104" t="s">
        <v>541</v>
      </c>
      <c r="F122" s="104" t="s">
        <v>540</v>
      </c>
      <c r="G122" s="104"/>
      <c r="H122" s="104"/>
      <c r="I122" s="104"/>
      <c r="J122" s="104"/>
      <c r="K122" s="104"/>
      <c r="L122" s="104"/>
      <c r="M122" s="104"/>
      <c r="N122" s="104"/>
      <c r="R122" s="231"/>
    </row>
    <row r="123" spans="1:18" ht="30" x14ac:dyDescent="0.25">
      <c r="B123" s="231"/>
      <c r="C123" s="231"/>
      <c r="D123" s="278" t="s">
        <v>873</v>
      </c>
      <c r="E123" s="278" t="s">
        <v>873</v>
      </c>
      <c r="F123" s="278" t="s">
        <v>873</v>
      </c>
      <c r="R123" s="231"/>
    </row>
    <row r="124" spans="1:18" x14ac:dyDescent="0.25">
      <c r="B124" s="231"/>
      <c r="C124" s="231"/>
      <c r="D124" s="240"/>
      <c r="E124" s="104"/>
      <c r="R124" s="231"/>
    </row>
    <row r="125" spans="1:18" x14ac:dyDescent="0.25">
      <c r="B125" s="231"/>
      <c r="C125" s="231"/>
      <c r="D125" s="6" t="s">
        <v>872</v>
      </c>
      <c r="E125" s="132" t="s">
        <v>871</v>
      </c>
      <c r="F125" s="132" t="s">
        <v>870</v>
      </c>
      <c r="R125" s="231"/>
    </row>
    <row r="126" spans="1:18" x14ac:dyDescent="0.25">
      <c r="A126" s="39" t="s">
        <v>100</v>
      </c>
      <c r="B126" s="39" t="s">
        <v>533</v>
      </c>
      <c r="C126" s="39" t="s">
        <v>555</v>
      </c>
      <c r="D126" s="37" t="s">
        <v>869</v>
      </c>
      <c r="E126" s="277" t="s">
        <v>868</v>
      </c>
      <c r="F126" s="277" t="s">
        <v>868</v>
      </c>
      <c r="G126" s="104" t="s">
        <v>155</v>
      </c>
      <c r="H126" s="104"/>
      <c r="I126" s="104"/>
      <c r="J126" s="104"/>
      <c r="K126" s="104"/>
      <c r="L126" s="104"/>
      <c r="M126" s="104"/>
      <c r="N126" s="39"/>
      <c r="R126" s="39" t="str">
        <f>A126</f>
        <v>Line</v>
      </c>
    </row>
    <row r="127" spans="1:18" x14ac:dyDescent="0.25">
      <c r="A127" s="231">
        <v>700</v>
      </c>
      <c r="B127" s="276" t="s">
        <v>517</v>
      </c>
      <c r="C127" s="275">
        <f>'1-BaseTRR_RY27'!$F$2-1</f>
        <v>2021</v>
      </c>
      <c r="D127" s="274">
        <f>+D86+F100+F114</f>
        <v>1320353372.8456852</v>
      </c>
      <c r="E127" s="274">
        <f>+E86+G100+G114</f>
        <v>457209592.30537975</v>
      </c>
      <c r="F127" s="274">
        <f>+F86+H100+H114</f>
        <v>863143780.54030538</v>
      </c>
      <c r="G127" s="270" t="s">
        <v>867</v>
      </c>
      <c r="H127" s="270"/>
      <c r="I127" s="270"/>
      <c r="J127" s="270"/>
      <c r="K127" s="270"/>
      <c r="L127" s="270"/>
      <c r="M127" s="270"/>
      <c r="N127" s="55"/>
      <c r="R127" s="231">
        <f>A127</f>
        <v>700</v>
      </c>
    </row>
    <row r="128" spans="1:18" x14ac:dyDescent="0.25">
      <c r="A128" s="231">
        <f>+A127+1</f>
        <v>701</v>
      </c>
      <c r="B128" s="273" t="s">
        <v>517</v>
      </c>
      <c r="C128" s="272">
        <f>'1-BaseTRR_RY27'!$F$2</f>
        <v>2022</v>
      </c>
      <c r="D128" s="271">
        <f>+D87+F101+F115</f>
        <v>1465638468.3207698</v>
      </c>
      <c r="E128" s="271">
        <f>+E87+G101+G115</f>
        <v>490076711.1389811</v>
      </c>
      <c r="F128" s="271">
        <f>+F87+H101+H115</f>
        <v>975561757.18178856</v>
      </c>
      <c r="G128" s="270" t="s">
        <v>866</v>
      </c>
      <c r="H128" s="269"/>
      <c r="I128" s="269"/>
      <c r="J128" s="269"/>
      <c r="K128" s="269"/>
      <c r="L128" s="269"/>
      <c r="M128" s="269"/>
      <c r="N128" s="269"/>
      <c r="R128" s="231">
        <f>A128</f>
        <v>701</v>
      </c>
    </row>
    <row r="129" spans="1:18" x14ac:dyDescent="0.25">
      <c r="A129" s="231">
        <f>A128+1</f>
        <v>702</v>
      </c>
      <c r="B129" s="266" t="s">
        <v>865</v>
      </c>
      <c r="C129" s="266"/>
      <c r="D129" s="268">
        <f>AVERAGE(D127:D128)</f>
        <v>1392995920.5832276</v>
      </c>
      <c r="E129" s="268">
        <f>AVERAGE(E127:E128)</f>
        <v>473643151.72218043</v>
      </c>
      <c r="F129" s="268">
        <f>AVERAGE(F127:F128)</f>
        <v>919352768.86104703</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C131" s="267"/>
      <c r="D131" s="55"/>
      <c r="E131" s="55"/>
      <c r="F131" s="55"/>
      <c r="G131" s="55"/>
      <c r="H131" s="55"/>
      <c r="I131" s="55"/>
      <c r="J131" s="55"/>
      <c r="K131" s="55"/>
      <c r="L131" s="55"/>
      <c r="M131" s="55"/>
      <c r="N131" s="55"/>
    </row>
    <row r="132" spans="1:18" x14ac:dyDescent="0.25">
      <c r="B132" s="85" t="s">
        <v>142</v>
      </c>
      <c r="C132" s="266"/>
      <c r="D132" s="55"/>
      <c r="E132" s="55"/>
      <c r="F132" s="55"/>
      <c r="G132" s="55"/>
      <c r="H132" s="55"/>
      <c r="I132" s="55"/>
      <c r="J132" s="55"/>
      <c r="K132" s="55"/>
      <c r="L132" s="55"/>
      <c r="M132" s="55"/>
      <c r="N132" s="55"/>
    </row>
    <row r="133" spans="1:18" ht="15" customHeight="1" x14ac:dyDescent="0.25">
      <c r="B133" s="245" t="s">
        <v>863</v>
      </c>
      <c r="C133" s="245"/>
      <c r="D133" s="245"/>
      <c r="E133" s="245"/>
      <c r="F133" s="245"/>
      <c r="G133" s="245"/>
      <c r="H133" s="245"/>
      <c r="I133" s="245"/>
      <c r="J133" s="245"/>
      <c r="K133" s="245"/>
      <c r="L133" s="245"/>
      <c r="M133" s="245"/>
      <c r="N133" s="18"/>
      <c r="O133" s="18"/>
      <c r="P133" s="18"/>
      <c r="Q133" s="66"/>
    </row>
    <row r="134" spans="1:18" x14ac:dyDescent="0.25">
      <c r="A134" s="231"/>
      <c r="B134" s="245" t="s">
        <v>862</v>
      </c>
      <c r="C134" s="245"/>
      <c r="D134" s="245"/>
      <c r="E134" s="245"/>
      <c r="F134" s="245"/>
      <c r="G134" s="245"/>
      <c r="H134" s="245"/>
      <c r="I134" s="245"/>
      <c r="J134" s="245"/>
      <c r="K134" s="245"/>
      <c r="L134" s="245"/>
      <c r="M134" s="245"/>
      <c r="N134" s="104"/>
      <c r="O134" s="104"/>
    </row>
    <row r="135" spans="1:18" x14ac:dyDescent="0.25">
      <c r="B135" s="245" t="s">
        <v>861</v>
      </c>
      <c r="C135" s="245"/>
      <c r="D135" s="245"/>
      <c r="E135" s="245"/>
      <c r="F135" s="245"/>
      <c r="G135" s="245"/>
      <c r="H135" s="245"/>
      <c r="I135" s="245"/>
      <c r="J135" s="245"/>
      <c r="K135" s="245"/>
      <c r="L135" s="245"/>
      <c r="M135" s="245"/>
    </row>
    <row r="136" spans="1:18" x14ac:dyDescent="0.25">
      <c r="B136" s="245" t="s">
        <v>814</v>
      </c>
      <c r="C136" s="245"/>
      <c r="D136" s="245"/>
      <c r="E136" s="245"/>
      <c r="F136" s="245"/>
      <c r="G136" s="245"/>
      <c r="H136" s="245"/>
      <c r="I136" s="245"/>
      <c r="J136" s="245"/>
      <c r="K136" s="245"/>
      <c r="L136" s="245"/>
      <c r="M136" s="245"/>
    </row>
    <row r="137" spans="1:18" x14ac:dyDescent="0.25">
      <c r="B137" s="231"/>
      <c r="C137" s="231"/>
      <c r="D137" s="55"/>
      <c r="E137" s="104"/>
      <c r="H137" s="43"/>
      <c r="I137" s="43"/>
      <c r="L137" s="43"/>
      <c r="M137" s="43"/>
    </row>
  </sheetData>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0" max="17" man="1"/>
    <brk id="102" max="17" man="1"/>
  </rowBreaks>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A18B8-2C60-42FA-B8FA-8A14070E5490}">
  <sheetPr>
    <pageSetUpPr fitToPage="1"/>
  </sheetPr>
  <dimension ref="A1:Q22"/>
  <sheetViews>
    <sheetView workbookViewId="0">
      <selection sqref="A1:B1"/>
    </sheetView>
  </sheetViews>
  <sheetFormatPr defaultColWidth="9.28515625" defaultRowHeight="15" x14ac:dyDescent="0.25"/>
  <cols>
    <col min="1" max="1" width="6.7109375" style="315" bestFit="1" customWidth="1"/>
    <col min="2" max="2" width="66.28515625" style="148" customWidth="1"/>
    <col min="3" max="3" width="7.7109375" style="148" bestFit="1" customWidth="1"/>
    <col min="4" max="4" width="12.28515625" style="148" bestFit="1" customWidth="1"/>
    <col min="5" max="5" width="12.42578125" style="148" bestFit="1" customWidth="1"/>
    <col min="6" max="7" width="12.5703125" style="148" bestFit="1" customWidth="1"/>
    <col min="8" max="8" width="12" style="315" bestFit="1" customWidth="1"/>
    <col min="9" max="9" width="12.5703125" style="315" bestFit="1" customWidth="1"/>
    <col min="10" max="10" width="11.7109375" style="148" bestFit="1" customWidth="1"/>
    <col min="11" max="11" width="14.7109375" style="148" bestFit="1" customWidth="1"/>
    <col min="12" max="12" width="25" style="148" bestFit="1" customWidth="1"/>
    <col min="13" max="13" width="12.28515625" style="148" bestFit="1" customWidth="1"/>
    <col min="14" max="14" width="15.7109375" style="148" bestFit="1" customWidth="1"/>
    <col min="15" max="15" width="15" style="148" bestFit="1" customWidth="1"/>
    <col min="16" max="16" width="14.7109375" style="148" bestFit="1" customWidth="1"/>
    <col min="17" max="17" width="4.7109375" style="148" bestFit="1" customWidth="1"/>
    <col min="18" max="16384" width="9.28515625" style="148"/>
  </cols>
  <sheetData>
    <row r="1" spans="1:17" x14ac:dyDescent="0.25">
      <c r="B1" s="153" t="s">
        <v>51</v>
      </c>
      <c r="G1" s="265"/>
      <c r="H1" s="6"/>
      <c r="I1" s="6"/>
      <c r="P1" s="79" t="str">
        <f>CONCATENATE("Prior Year: ",'1-BaseTRR_RY27'!$F$2)</f>
        <v>Prior Year: 2022</v>
      </c>
    </row>
    <row r="2" spans="1:17" x14ac:dyDescent="0.25">
      <c r="B2" s="244" t="s">
        <v>370</v>
      </c>
      <c r="C2" s="188"/>
      <c r="D2" s="188"/>
      <c r="H2" s="6"/>
      <c r="I2" s="6"/>
      <c r="J2" s="79"/>
    </row>
    <row r="3" spans="1:17" x14ac:dyDescent="0.25">
      <c r="B3" s="148" t="s">
        <v>976</v>
      </c>
      <c r="H3" s="148"/>
      <c r="I3" s="148"/>
    </row>
    <row r="5" spans="1:17" x14ac:dyDescent="0.25">
      <c r="B5" s="333" t="s">
        <v>975</v>
      </c>
      <c r="C5" s="333"/>
      <c r="D5" s="333"/>
      <c r="E5" s="331"/>
      <c r="F5" s="331"/>
      <c r="G5" s="331"/>
      <c r="H5" s="331"/>
      <c r="I5" s="331"/>
      <c r="J5" s="332"/>
      <c r="K5" s="331"/>
      <c r="L5" s="331"/>
      <c r="M5" s="331"/>
      <c r="N5" s="331"/>
      <c r="O5" s="331"/>
      <c r="P5" s="331"/>
      <c r="Q5" s="315"/>
    </row>
    <row r="6" spans="1:17" x14ac:dyDescent="0.25">
      <c r="A6" s="119"/>
      <c r="E6" s="329"/>
      <c r="F6" s="329"/>
      <c r="G6" s="329"/>
      <c r="H6"/>
      <c r="I6"/>
      <c r="J6" s="330"/>
      <c r="K6"/>
      <c r="L6"/>
      <c r="M6"/>
      <c r="N6"/>
      <c r="O6"/>
      <c r="P6"/>
      <c r="Q6" s="119"/>
    </row>
    <row r="7" spans="1:17" x14ac:dyDescent="0.25">
      <c r="A7" s="119"/>
      <c r="C7" s="330" t="s">
        <v>542</v>
      </c>
      <c r="D7" s="330" t="s">
        <v>541</v>
      </c>
      <c r="E7" s="330" t="s">
        <v>540</v>
      </c>
      <c r="F7" s="330" t="s">
        <v>539</v>
      </c>
      <c r="G7" s="330" t="s">
        <v>564</v>
      </c>
      <c r="H7" s="330" t="s">
        <v>563</v>
      </c>
      <c r="I7" s="330" t="s">
        <v>562</v>
      </c>
      <c r="J7" s="330" t="s">
        <v>592</v>
      </c>
      <c r="K7" s="330" t="s">
        <v>591</v>
      </c>
      <c r="L7" s="330" t="s">
        <v>735</v>
      </c>
      <c r="M7" s="330" t="s">
        <v>734</v>
      </c>
      <c r="N7" s="330" t="s">
        <v>733</v>
      </c>
      <c r="O7" s="330" t="s">
        <v>732</v>
      </c>
      <c r="P7" s="330" t="s">
        <v>731</v>
      </c>
      <c r="Q7" s="119"/>
    </row>
    <row r="8" spans="1:17" x14ac:dyDescent="0.25">
      <c r="A8" s="119"/>
      <c r="C8" s="329"/>
      <c r="D8" s="329"/>
      <c r="E8" s="329"/>
      <c r="F8" s="329"/>
      <c r="G8" s="330"/>
      <c r="J8" s="315"/>
      <c r="K8" s="315" t="s">
        <v>974</v>
      </c>
      <c r="L8" s="315" t="s">
        <v>973</v>
      </c>
      <c r="M8" s="315" t="s">
        <v>972</v>
      </c>
      <c r="N8" s="315" t="s">
        <v>971</v>
      </c>
      <c r="O8" s="315"/>
      <c r="P8" s="315"/>
      <c r="Q8" s="119"/>
    </row>
    <row r="9" spans="1:17" x14ac:dyDescent="0.25">
      <c r="A9" s="119"/>
      <c r="E9" s="329"/>
      <c r="F9" s="329"/>
      <c r="G9" s="329"/>
      <c r="H9"/>
      <c r="I9"/>
      <c r="J9" s="328"/>
      <c r="K9"/>
      <c r="L9"/>
      <c r="M9"/>
      <c r="N9"/>
      <c r="O9"/>
      <c r="P9"/>
      <c r="Q9" s="119"/>
    </row>
    <row r="10" spans="1:17" x14ac:dyDescent="0.25">
      <c r="A10" s="119"/>
      <c r="D10" s="231" t="s">
        <v>970</v>
      </c>
      <c r="E10" s="231" t="s">
        <v>969</v>
      </c>
      <c r="F10" s="231" t="s">
        <v>553</v>
      </c>
      <c r="G10" s="231" t="s">
        <v>968</v>
      </c>
      <c r="H10"/>
      <c r="I10" s="231" t="s">
        <v>532</v>
      </c>
      <c r="J10" s="327" t="s">
        <v>967</v>
      </c>
      <c r="K10" s="231" t="s">
        <v>966</v>
      </c>
      <c r="L10"/>
      <c r="M10" s="327" t="s">
        <v>965</v>
      </c>
      <c r="N10" s="6" t="s">
        <v>964</v>
      </c>
      <c r="O10" s="231" t="s">
        <v>853</v>
      </c>
      <c r="P10" s="231" t="s">
        <v>963</v>
      </c>
      <c r="Q10" s="119"/>
    </row>
    <row r="11" spans="1:17" ht="30" x14ac:dyDescent="0.25">
      <c r="A11" s="185" t="s">
        <v>100</v>
      </c>
      <c r="C11" s="185" t="s">
        <v>962</v>
      </c>
      <c r="D11" s="185" t="s">
        <v>961</v>
      </c>
      <c r="E11" s="185" t="s">
        <v>961</v>
      </c>
      <c r="F11" s="39" t="s">
        <v>960</v>
      </c>
      <c r="G11" s="39" t="s">
        <v>553</v>
      </c>
      <c r="H11" s="185" t="s">
        <v>959</v>
      </c>
      <c r="I11" s="185" t="s">
        <v>553</v>
      </c>
      <c r="J11" s="185" t="s">
        <v>554</v>
      </c>
      <c r="K11" s="185" t="s">
        <v>554</v>
      </c>
      <c r="L11" s="185" t="s">
        <v>958</v>
      </c>
      <c r="M11" s="37" t="s">
        <v>957</v>
      </c>
      <c r="N11" s="37" t="s">
        <v>957</v>
      </c>
      <c r="O11" s="321" t="s">
        <v>956</v>
      </c>
      <c r="P11" s="321" t="s">
        <v>955</v>
      </c>
      <c r="Q11" s="185" t="str">
        <f>A11</f>
        <v>Line</v>
      </c>
    </row>
    <row r="12" spans="1:17" x14ac:dyDescent="0.25">
      <c r="A12" s="152">
        <v>100</v>
      </c>
      <c r="B12" s="148" t="s">
        <v>954</v>
      </c>
      <c r="C12" s="315" t="s">
        <v>871</v>
      </c>
      <c r="D12" s="317">
        <f ca="1">SUMIF($C$17:$P18,$C12,D$17:D$18)</f>
        <v>0</v>
      </c>
      <c r="E12" s="317">
        <f ca="1">SUMIF($C$17:$P18,$C12,E$17:E$18)</f>
        <v>0</v>
      </c>
      <c r="F12" s="326"/>
      <c r="G12" s="326"/>
      <c r="H12" s="317">
        <f ca="1">SUMIF($C$17:$P18,$C12,H$17:H$18)</f>
        <v>0</v>
      </c>
      <c r="I12" s="317">
        <f ca="1">SUMIF($C$17:$P18,$C12,I$17:I$18)</f>
        <v>0</v>
      </c>
      <c r="J12" s="317">
        <f ca="1">SUMIF($C$17:$P18,$C12,J$17:J$18)</f>
        <v>0</v>
      </c>
      <c r="K12" s="317">
        <f ca="1">SUMIF($C$17:$P18,$C12,K$17:K$18)</f>
        <v>0</v>
      </c>
      <c r="L12" s="317">
        <f ca="1">SUMIF($C$17:$P18,$C12,L$17:L$18)</f>
        <v>0</v>
      </c>
      <c r="M12" s="317">
        <f ca="1">SUMIF($C$17:$P18,$C12,M$17:M$18)</f>
        <v>0</v>
      </c>
      <c r="N12" s="317">
        <f ca="1">SUMIF($C$17:$P18,$C12,N$17:N$18)</f>
        <v>0</v>
      </c>
      <c r="O12" s="326"/>
      <c r="P12" s="326"/>
      <c r="Q12" s="152">
        <f>A12</f>
        <v>100</v>
      </c>
    </row>
    <row r="13" spans="1:17" x14ac:dyDescent="0.25">
      <c r="A13" s="152">
        <f>A12+1</f>
        <v>101</v>
      </c>
      <c r="B13" s="325" t="s">
        <v>953</v>
      </c>
      <c r="C13" s="324" t="s">
        <v>870</v>
      </c>
      <c r="D13" s="323">
        <f ca="1">SUMIF($C$17:$P18,$C13,D$17:D$18)</f>
        <v>0</v>
      </c>
      <c r="E13" s="323">
        <f ca="1">SUMIF($C$17:$P18,$C13,E$17:E$18)</f>
        <v>0</v>
      </c>
      <c r="F13" s="322"/>
      <c r="G13" s="322"/>
      <c r="H13" s="323">
        <f ca="1">SUMIF($C$17:$P18,$C13,H$17:H$18)</f>
        <v>0</v>
      </c>
      <c r="I13" s="323">
        <f ca="1">SUMIF($C$17:$P18,$C13,I$17:I$18)</f>
        <v>0</v>
      </c>
      <c r="J13" s="323">
        <f ca="1">SUMIF($C$17:$P18,$C13,J$17:J$18)</f>
        <v>0</v>
      </c>
      <c r="K13" s="323">
        <f ca="1">SUMIF($C$17:$P18,$C13,K$17:K$18)</f>
        <v>0</v>
      </c>
      <c r="L13" s="323">
        <f ca="1">SUMIF($C$17:$P18,$C13,L$17:L$18)</f>
        <v>0</v>
      </c>
      <c r="M13" s="323">
        <f ca="1">SUMIF($C$17:$P18,$C13,M$17:M$18)</f>
        <v>0</v>
      </c>
      <c r="N13" s="323">
        <f ca="1">SUMIF($C$17:$P18,$C13,N$17:N$18)</f>
        <v>0</v>
      </c>
      <c r="O13" s="322"/>
      <c r="P13" s="322"/>
      <c r="Q13" s="152">
        <f>A13</f>
        <v>101</v>
      </c>
    </row>
    <row r="14" spans="1:17" x14ac:dyDescent="0.25">
      <c r="A14" s="152">
        <f>A13+1</f>
        <v>102</v>
      </c>
      <c r="B14" s="187" t="s">
        <v>952</v>
      </c>
      <c r="C14" s="187"/>
      <c r="D14" s="187"/>
      <c r="E14" s="317">
        <f ca="1">E12+E13</f>
        <v>0</v>
      </c>
      <c r="F14" s="317"/>
      <c r="G14" s="317"/>
      <c r="H14" s="317">
        <f ca="1">H12+H13</f>
        <v>0</v>
      </c>
      <c r="I14" s="317">
        <f ca="1">I12+I13</f>
        <v>0</v>
      </c>
      <c r="J14" s="317">
        <f ca="1">J12+J13</f>
        <v>0</v>
      </c>
      <c r="K14" s="317">
        <f ca="1">K12+K13</f>
        <v>0</v>
      </c>
      <c r="L14" s="317">
        <f ca="1">L12+L13</f>
        <v>0</v>
      </c>
      <c r="M14" s="317">
        <f ca="1">M12+M13</f>
        <v>0</v>
      </c>
      <c r="N14" s="317">
        <f ca="1">N12+N13</f>
        <v>0</v>
      </c>
      <c r="O14" s="317"/>
      <c r="P14"/>
      <c r="Q14" s="152">
        <f>A14</f>
        <v>102</v>
      </c>
    </row>
    <row r="15" spans="1:17" x14ac:dyDescent="0.25">
      <c r="A15" s="185"/>
      <c r="C15" s="185"/>
      <c r="D15" s="185"/>
      <c r="E15" s="185"/>
      <c r="F15" s="39"/>
      <c r="G15" s="39"/>
      <c r="H15" s="185"/>
      <c r="I15" s="185"/>
      <c r="J15" s="185"/>
      <c r="K15" s="185"/>
      <c r="L15" s="185"/>
      <c r="M15" s="185"/>
      <c r="N15" s="37"/>
      <c r="O15" s="321"/>
      <c r="P15" s="321"/>
      <c r="Q15" s="185"/>
    </row>
    <row r="16" spans="1:17" x14ac:dyDescent="0.25">
      <c r="A16" s="185"/>
      <c r="C16" s="185"/>
      <c r="D16" s="185"/>
      <c r="E16" s="185"/>
      <c r="F16" s="39"/>
      <c r="G16" s="39"/>
      <c r="H16" s="185"/>
      <c r="I16" s="185"/>
      <c r="J16" s="185"/>
      <c r="K16" s="185"/>
      <c r="L16" s="185"/>
      <c r="M16" s="185"/>
      <c r="N16" s="37"/>
      <c r="O16" s="321"/>
      <c r="P16" s="321"/>
      <c r="Q16" s="185"/>
    </row>
    <row r="17" spans="1:17" x14ac:dyDescent="0.25">
      <c r="A17" s="152">
        <f>A14+1</f>
        <v>103</v>
      </c>
      <c r="B17" s="316"/>
      <c r="C17" s="221"/>
      <c r="D17" s="320"/>
      <c r="E17" s="318"/>
      <c r="F17" s="221"/>
      <c r="G17" s="319"/>
      <c r="H17" s="318"/>
      <c r="I17" s="318"/>
      <c r="J17" s="318"/>
      <c r="K17" s="317">
        <f>(H17+J17)/2</f>
        <v>0</v>
      </c>
      <c r="L17" s="317">
        <f>K17*'1-BaseTRR_RY27'!$D$99</f>
        <v>0</v>
      </c>
      <c r="M17" s="317">
        <f>J17-L17</f>
        <v>0</v>
      </c>
      <c r="N17" s="317">
        <f>K17-L17</f>
        <v>0</v>
      </c>
      <c r="O17" s="221"/>
      <c r="P17" s="221"/>
      <c r="Q17" s="152">
        <f>A17</f>
        <v>103</v>
      </c>
    </row>
    <row r="18" spans="1:17" x14ac:dyDescent="0.25">
      <c r="A18" s="152">
        <f>A17+1</f>
        <v>104</v>
      </c>
      <c r="B18" s="245" t="s">
        <v>814</v>
      </c>
      <c r="C18" s="221"/>
      <c r="D18" s="320"/>
      <c r="E18" s="318"/>
      <c r="F18" s="221"/>
      <c r="G18" s="319"/>
      <c r="H18" s="318"/>
      <c r="I18" s="318"/>
      <c r="J18" s="318"/>
      <c r="K18" s="317"/>
      <c r="L18" s="317"/>
      <c r="M18" s="317"/>
      <c r="N18" s="317"/>
      <c r="O18" s="221"/>
      <c r="P18" s="221"/>
      <c r="Q18" s="152">
        <f>A18</f>
        <v>104</v>
      </c>
    </row>
    <row r="19" spans="1:17" x14ac:dyDescent="0.25">
      <c r="H19" s="148"/>
      <c r="I19" s="148"/>
      <c r="K19" s="317"/>
      <c r="L19" s="317"/>
      <c r="M19" s="317"/>
      <c r="N19" s="317"/>
      <c r="Q19" s="315"/>
    </row>
    <row r="20" spans="1:17" x14ac:dyDescent="0.25">
      <c r="B20" s="85" t="s">
        <v>142</v>
      </c>
      <c r="H20" s="148"/>
      <c r="I20" s="148"/>
      <c r="K20" s="317"/>
      <c r="L20" s="317"/>
      <c r="M20" s="317"/>
      <c r="N20" s="317"/>
    </row>
    <row r="21" spans="1:17" x14ac:dyDescent="0.25">
      <c r="B21" s="316" t="s">
        <v>951</v>
      </c>
      <c r="C21" s="316"/>
      <c r="D21" s="316"/>
      <c r="E21" s="316"/>
      <c r="F21" s="316"/>
      <c r="G21" s="316"/>
      <c r="H21" s="316"/>
      <c r="I21" s="316"/>
      <c r="J21" s="316"/>
      <c r="K21" s="316"/>
      <c r="L21" s="316"/>
      <c r="M21" s="316"/>
      <c r="N21" s="316"/>
      <c r="O21" s="316"/>
      <c r="P21" s="316"/>
    </row>
    <row r="22" spans="1:17" x14ac:dyDescent="0.25">
      <c r="B22" s="316" t="s">
        <v>77</v>
      </c>
      <c r="C22" s="316"/>
      <c r="D22" s="316"/>
      <c r="E22" s="316"/>
      <c r="F22" s="316"/>
      <c r="G22" s="316"/>
      <c r="H22" s="316"/>
      <c r="I22" s="316"/>
      <c r="J22" s="316"/>
      <c r="K22" s="316"/>
      <c r="L22" s="316"/>
      <c r="M22" s="316"/>
      <c r="N22" s="316"/>
      <c r="O22" s="316"/>
      <c r="P22" s="316"/>
    </row>
  </sheetData>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664C3-538E-43AF-A10B-FB9955EF397D}">
  <sheetPr>
    <pageSetUpPr fitToPage="1"/>
  </sheetPr>
  <dimension ref="A1:V128"/>
  <sheetViews>
    <sheetView workbookViewId="0">
      <selection sqref="A1:B1"/>
    </sheetView>
  </sheetViews>
  <sheetFormatPr defaultColWidth="9.28515625" defaultRowHeight="15" x14ac:dyDescent="0.25"/>
  <cols>
    <col min="1" max="1" width="5.28515625" style="334" customWidth="1"/>
    <col min="2" max="2" width="15.42578125" style="334" customWidth="1"/>
    <col min="3" max="3" width="18.28515625" style="334" bestFit="1" customWidth="1"/>
    <col min="4" max="4" width="29" style="334" customWidth="1"/>
    <col min="5" max="5" width="18.7109375" style="334" customWidth="1"/>
    <col min="6" max="6" width="28.42578125" style="334" bestFit="1" customWidth="1"/>
    <col min="7" max="7" width="18.7109375" style="334" customWidth="1"/>
    <col min="8" max="8" width="24.42578125" style="334" bestFit="1" customWidth="1"/>
    <col min="9" max="9" width="18.7109375" style="334" customWidth="1"/>
    <col min="10" max="10" width="5.7109375" style="335" customWidth="1"/>
    <col min="11" max="12" width="15.5703125" style="334" customWidth="1"/>
    <col min="13" max="14" width="18.5703125" style="334" customWidth="1"/>
    <col min="15" max="27" width="15.5703125" style="334" customWidth="1"/>
    <col min="28" max="16384" width="9.28515625" style="334"/>
  </cols>
  <sheetData>
    <row r="1" spans="1:22" x14ac:dyDescent="0.25">
      <c r="B1" s="341" t="s">
        <v>49</v>
      </c>
      <c r="F1" s="265"/>
      <c r="G1" s="149"/>
      <c r="H1" s="6"/>
      <c r="I1" s="79" t="str">
        <f>CONCATENATE("Prior Year: ",'1-BaseTRR_RY27'!$F$2)</f>
        <v>Prior Year: 2022</v>
      </c>
    </row>
    <row r="2" spans="1:22" x14ac:dyDescent="0.25">
      <c r="B2" s="244" t="s">
        <v>370</v>
      </c>
      <c r="C2" s="244"/>
      <c r="G2" s="149"/>
      <c r="H2" s="79"/>
      <c r="I2" s="6"/>
    </row>
    <row r="3" spans="1:22" x14ac:dyDescent="0.25">
      <c r="B3" s="263"/>
    </row>
    <row r="4" spans="1:22" x14ac:dyDescent="0.25">
      <c r="B4" s="334" t="s">
        <v>1011</v>
      </c>
    </row>
    <row r="5" spans="1:22" x14ac:dyDescent="0.25">
      <c r="B5" s="334" t="s">
        <v>1010</v>
      </c>
    </row>
    <row r="7" spans="1:22" x14ac:dyDescent="0.25">
      <c r="B7" s="354" t="s">
        <v>1009</v>
      </c>
      <c r="C7" s="352"/>
      <c r="D7" s="352"/>
      <c r="E7" s="352"/>
      <c r="F7" s="352"/>
      <c r="G7" s="352"/>
      <c r="H7" s="352"/>
      <c r="I7" s="352"/>
    </row>
    <row r="8" spans="1:22" x14ac:dyDescent="0.25">
      <c r="B8" s="334" t="s">
        <v>1008</v>
      </c>
    </row>
    <row r="9" spans="1:22" x14ac:dyDescent="0.25">
      <c r="B9" s="347"/>
    </row>
    <row r="10" spans="1:22" x14ac:dyDescent="0.25">
      <c r="D10" s="330" t="s">
        <v>542</v>
      </c>
      <c r="E10" s="330" t="s">
        <v>541</v>
      </c>
      <c r="F10" s="330" t="s">
        <v>540</v>
      </c>
      <c r="G10" s="330" t="s">
        <v>539</v>
      </c>
      <c r="H10" s="330" t="s">
        <v>564</v>
      </c>
      <c r="I10" s="330" t="s">
        <v>563</v>
      </c>
      <c r="J10" s="336"/>
      <c r="M10" s="348"/>
      <c r="N10" s="348"/>
      <c r="O10" s="348"/>
      <c r="P10" s="348"/>
      <c r="Q10" s="348"/>
      <c r="R10" s="348"/>
      <c r="S10" s="348"/>
      <c r="T10" s="348"/>
      <c r="U10" s="348"/>
      <c r="V10" s="348"/>
    </row>
    <row r="11" spans="1:22" ht="30" x14ac:dyDescent="0.25">
      <c r="D11" s="358" t="s">
        <v>1007</v>
      </c>
      <c r="E11" s="358" t="s">
        <v>1007</v>
      </c>
      <c r="F11" s="358" t="s">
        <v>1007</v>
      </c>
      <c r="G11" s="358" t="s">
        <v>1007</v>
      </c>
      <c r="H11" s="358" t="s">
        <v>1007</v>
      </c>
      <c r="I11" s="358" t="s">
        <v>1007</v>
      </c>
      <c r="J11" s="336"/>
    </row>
    <row r="12" spans="1:22" x14ac:dyDescent="0.25">
      <c r="E12" s="336"/>
      <c r="F12" s="336"/>
      <c r="G12" s="336"/>
      <c r="H12" s="336"/>
      <c r="J12" s="336"/>
      <c r="M12" s="336"/>
      <c r="N12" s="336"/>
      <c r="O12" s="336"/>
      <c r="P12" s="336"/>
      <c r="Q12" s="336"/>
      <c r="R12" s="336"/>
      <c r="S12" s="336"/>
      <c r="T12" s="336"/>
      <c r="U12" s="336"/>
      <c r="V12" s="336"/>
    </row>
    <row r="13" spans="1:22" x14ac:dyDescent="0.25">
      <c r="B13" s="350" t="s">
        <v>1006</v>
      </c>
      <c r="C13" s="350"/>
      <c r="D13" s="336" t="s">
        <v>989</v>
      </c>
      <c r="E13" s="336" t="s">
        <v>986</v>
      </c>
      <c r="F13" s="336" t="s">
        <v>988</v>
      </c>
      <c r="G13" s="336" t="s">
        <v>987</v>
      </c>
      <c r="H13" s="336" t="s">
        <v>986</v>
      </c>
      <c r="I13" s="336" t="s">
        <v>985</v>
      </c>
      <c r="J13" s="336"/>
      <c r="M13" s="336"/>
      <c r="N13" s="336"/>
      <c r="O13" s="336"/>
      <c r="P13" s="336"/>
      <c r="Q13" s="336"/>
      <c r="R13" s="336"/>
      <c r="S13" s="336"/>
      <c r="T13" s="336"/>
      <c r="U13" s="336"/>
      <c r="V13" s="336"/>
    </row>
    <row r="14" spans="1:22" x14ac:dyDescent="0.25">
      <c r="A14" s="348" t="s">
        <v>100</v>
      </c>
      <c r="B14" s="348" t="s">
        <v>533</v>
      </c>
      <c r="C14" s="348" t="s">
        <v>555</v>
      </c>
      <c r="D14" s="348" t="s">
        <v>1005</v>
      </c>
      <c r="E14" s="348" t="s">
        <v>984</v>
      </c>
      <c r="F14" s="348" t="s">
        <v>983</v>
      </c>
      <c r="G14" s="348" t="s">
        <v>982</v>
      </c>
      <c r="H14" s="348" t="s">
        <v>981</v>
      </c>
      <c r="I14" s="348" t="s">
        <v>980</v>
      </c>
      <c r="J14" s="348" t="str">
        <f>A14</f>
        <v>Line</v>
      </c>
      <c r="M14" s="348"/>
      <c r="N14" s="348"/>
      <c r="O14" s="348"/>
      <c r="P14" s="348"/>
      <c r="Q14" s="348"/>
      <c r="R14" s="348"/>
      <c r="S14" s="348"/>
      <c r="T14" s="348"/>
      <c r="U14" s="348"/>
      <c r="V14" s="348"/>
    </row>
    <row r="15" spans="1:22" x14ac:dyDescent="0.25">
      <c r="A15" s="336">
        <v>100</v>
      </c>
      <c r="B15" s="334" t="str">
        <f>B52</f>
        <v>January</v>
      </c>
      <c r="C15" s="275">
        <f>'1-BaseTRR_RY27'!$F$2+1</f>
        <v>2023</v>
      </c>
      <c r="D15" s="274">
        <f>D52+D88</f>
        <v>55340744.102750301</v>
      </c>
      <c r="E15" s="274">
        <f>E52+E88</f>
        <v>55340744.102750301</v>
      </c>
      <c r="F15" s="274">
        <f>F52+F88</f>
        <v>132214.90376666523</v>
      </c>
      <c r="G15" s="274">
        <f>G52+G88</f>
        <v>5067068.2120023929</v>
      </c>
      <c r="H15" s="274">
        <f>H52+H88</f>
        <v>-4934853.3082357282</v>
      </c>
      <c r="I15" s="274">
        <f>I52+I88</f>
        <v>60275597.410986029</v>
      </c>
      <c r="J15" s="336">
        <f>A15</f>
        <v>100</v>
      </c>
      <c r="M15" s="31"/>
      <c r="N15" s="339"/>
      <c r="O15" s="339"/>
      <c r="P15" s="339"/>
      <c r="Q15" s="339"/>
      <c r="R15" s="339"/>
      <c r="S15" s="339"/>
      <c r="T15" s="339"/>
      <c r="U15" s="339"/>
      <c r="V15" s="339"/>
    </row>
    <row r="16" spans="1:22" x14ac:dyDescent="0.25">
      <c r="A16" s="336">
        <f>A15+1</f>
        <v>101</v>
      </c>
      <c r="B16" s="334" t="str">
        <f>B53</f>
        <v>February</v>
      </c>
      <c r="C16" s="275">
        <f>'1-BaseTRR_RY27'!$F$2+1</f>
        <v>2023</v>
      </c>
      <c r="D16" s="274">
        <f>D53+D89</f>
        <v>69352119.224187255</v>
      </c>
      <c r="E16" s="274">
        <f>E53+E89</f>
        <v>124692863.32693756</v>
      </c>
      <c r="F16" s="274">
        <f>F53+F89</f>
        <v>297904.46790074266</v>
      </c>
      <c r="G16" s="274">
        <f>G53+G89</f>
        <v>6800480.5096731782</v>
      </c>
      <c r="H16" s="274">
        <f>H53+H89</f>
        <v>-11437429.350008164</v>
      </c>
      <c r="I16" s="274">
        <f>I53+I89</f>
        <v>136130292.67694572</v>
      </c>
      <c r="J16" s="336">
        <f>A16</f>
        <v>101</v>
      </c>
      <c r="M16" s="31"/>
      <c r="N16" s="339"/>
      <c r="O16" s="339"/>
      <c r="P16" s="339"/>
      <c r="Q16" s="339"/>
      <c r="R16" s="339"/>
      <c r="S16" s="339"/>
      <c r="T16" s="339"/>
      <c r="U16" s="339"/>
      <c r="V16" s="339"/>
    </row>
    <row r="17" spans="1:22" x14ac:dyDescent="0.25">
      <c r="A17" s="336">
        <f>A16+1</f>
        <v>102</v>
      </c>
      <c r="B17" s="334" t="str">
        <f>B54</f>
        <v>March</v>
      </c>
      <c r="C17" s="275">
        <f>'1-BaseTRR_RY27'!$F$2+1</f>
        <v>2023</v>
      </c>
      <c r="D17" s="274">
        <f>D54+D90</f>
        <v>84168508.657962263</v>
      </c>
      <c r="E17" s="274">
        <f>E54+E90</f>
        <v>208861371.98489982</v>
      </c>
      <c r="F17" s="274">
        <f>F54+F90</f>
        <v>498991.95692572591</v>
      </c>
      <c r="G17" s="274">
        <f>G54+G90</f>
        <v>4979071.2928128196</v>
      </c>
      <c r="H17" s="274">
        <f>H54+H90</f>
        <v>-15917508.685895257</v>
      </c>
      <c r="I17" s="274">
        <f>I54+I90</f>
        <v>224778880.67079508</v>
      </c>
      <c r="J17" s="336">
        <f>A17</f>
        <v>102</v>
      </c>
      <c r="M17" s="31"/>
      <c r="N17" s="339"/>
      <c r="O17" s="339"/>
      <c r="P17" s="339"/>
      <c r="Q17" s="339"/>
      <c r="R17" s="339"/>
      <c r="S17" s="339"/>
      <c r="T17" s="339"/>
      <c r="U17" s="339"/>
      <c r="V17" s="339"/>
    </row>
    <row r="18" spans="1:22" x14ac:dyDescent="0.25">
      <c r="A18" s="336">
        <f>A17+1</f>
        <v>103</v>
      </c>
      <c r="B18" s="334" t="str">
        <f>B55</f>
        <v>April</v>
      </c>
      <c r="C18" s="275">
        <f>'1-BaseTRR_RY27'!$F$2+1</f>
        <v>2023</v>
      </c>
      <c r="D18" s="274">
        <f>D55+D91</f>
        <v>195584190.89286771</v>
      </c>
      <c r="E18" s="274">
        <f>E55+E91</f>
        <v>404445562.87776756</v>
      </c>
      <c r="F18" s="274">
        <f>F55+F91</f>
        <v>966263.32084467355</v>
      </c>
      <c r="G18" s="274">
        <f>G55+G91</f>
        <v>6353928.2057424672</v>
      </c>
      <c r="H18" s="274">
        <f>H55+H91</f>
        <v>-21305173.570793051</v>
      </c>
      <c r="I18" s="274">
        <f>I55+I91</f>
        <v>425750736.4485606</v>
      </c>
      <c r="J18" s="336">
        <f>A18</f>
        <v>103</v>
      </c>
      <c r="M18" s="31"/>
      <c r="N18" s="339"/>
      <c r="O18" s="339"/>
      <c r="P18" s="339"/>
      <c r="Q18" s="339"/>
      <c r="R18" s="339"/>
      <c r="S18" s="339"/>
      <c r="T18" s="339"/>
      <c r="U18" s="339"/>
      <c r="V18" s="339"/>
    </row>
    <row r="19" spans="1:22" x14ac:dyDescent="0.25">
      <c r="A19" s="336">
        <f>A18+1</f>
        <v>104</v>
      </c>
      <c r="B19" s="334" t="str">
        <f>B56</f>
        <v>May</v>
      </c>
      <c r="C19" s="275">
        <f>'1-BaseTRR_RY27'!$F$2+1</f>
        <v>2023</v>
      </c>
      <c r="D19" s="274">
        <f>D56+D92</f>
        <v>122601960.12913752</v>
      </c>
      <c r="E19" s="274">
        <f>E56+E92</f>
        <v>527047523.00690508</v>
      </c>
      <c r="F19" s="274">
        <f>F56+F92</f>
        <v>1259172.3993706498</v>
      </c>
      <c r="G19" s="274">
        <f>G56+G92</f>
        <v>6744703.7899779519</v>
      </c>
      <c r="H19" s="274">
        <f>H56+H92</f>
        <v>-26790704.961400352</v>
      </c>
      <c r="I19" s="274">
        <f>I56+I92</f>
        <v>553838227.96830547</v>
      </c>
      <c r="J19" s="336">
        <f>A19</f>
        <v>104</v>
      </c>
      <c r="M19" s="31"/>
      <c r="N19" s="339"/>
      <c r="O19" s="339"/>
      <c r="P19" s="339"/>
      <c r="Q19" s="339"/>
      <c r="R19" s="339"/>
      <c r="S19" s="339"/>
      <c r="T19" s="339"/>
      <c r="U19" s="339"/>
      <c r="V19" s="339"/>
    </row>
    <row r="20" spans="1:22" x14ac:dyDescent="0.25">
      <c r="A20" s="336">
        <f>A19+1</f>
        <v>105</v>
      </c>
      <c r="B20" s="334" t="str">
        <f>B57</f>
        <v xml:space="preserve">June </v>
      </c>
      <c r="C20" s="275">
        <f>'1-BaseTRR_RY27'!$F$2+1</f>
        <v>2023</v>
      </c>
      <c r="D20" s="274">
        <f>D57+D93</f>
        <v>246277910.87847403</v>
      </c>
      <c r="E20" s="274">
        <f>E57+E93</f>
        <v>773325433.88537908</v>
      </c>
      <c r="F20" s="274">
        <f>F57+F93</f>
        <v>1847556.4338569979</v>
      </c>
      <c r="G20" s="274">
        <f>G57+G93</f>
        <v>12014059.667358551</v>
      </c>
      <c r="H20" s="274">
        <f>H57+H93</f>
        <v>-36957208.194901906</v>
      </c>
      <c r="I20" s="274">
        <f>I57+I93</f>
        <v>810282642.08028102</v>
      </c>
      <c r="J20" s="336">
        <f>A20</f>
        <v>105</v>
      </c>
      <c r="M20" s="31"/>
      <c r="N20" s="339"/>
      <c r="O20" s="339"/>
      <c r="P20" s="339"/>
      <c r="Q20" s="339"/>
      <c r="R20" s="339"/>
      <c r="S20" s="339"/>
      <c r="T20" s="339"/>
      <c r="U20" s="339"/>
      <c r="V20" s="339"/>
    </row>
    <row r="21" spans="1:22" x14ac:dyDescent="0.25">
      <c r="A21" s="336">
        <f>A20+1</f>
        <v>106</v>
      </c>
      <c r="B21" s="334" t="str">
        <f>B58</f>
        <v>July</v>
      </c>
      <c r="C21" s="275">
        <f>'1-BaseTRR_RY27'!$F$2+1</f>
        <v>2023</v>
      </c>
      <c r="D21" s="274">
        <f>D58+D94</f>
        <v>41886224.018000633</v>
      </c>
      <c r="E21" s="274">
        <f>E58+E94</f>
        <v>815211657.90337968</v>
      </c>
      <c r="F21" s="274">
        <f>F58+F94</f>
        <v>1947627.0629653931</v>
      </c>
      <c r="G21" s="274">
        <f>G58+G94</f>
        <v>4083647.1338168988</v>
      </c>
      <c r="H21" s="274">
        <f>H58+H94</f>
        <v>-39093228.265753411</v>
      </c>
      <c r="I21" s="274">
        <f>I58+I94</f>
        <v>854304886.16913319</v>
      </c>
      <c r="J21" s="336">
        <f>A21</f>
        <v>106</v>
      </c>
      <c r="M21" s="31"/>
      <c r="N21" s="339"/>
      <c r="O21" s="339"/>
      <c r="P21" s="339"/>
      <c r="Q21" s="339"/>
      <c r="R21" s="339"/>
      <c r="S21" s="339"/>
      <c r="T21" s="339"/>
      <c r="U21" s="339"/>
      <c r="V21" s="339"/>
    </row>
    <row r="22" spans="1:22" x14ac:dyDescent="0.25">
      <c r="A22" s="336">
        <f>A21+1</f>
        <v>107</v>
      </c>
      <c r="B22" s="334" t="str">
        <f>B59</f>
        <v>August</v>
      </c>
      <c r="C22" s="275">
        <f>'1-BaseTRR_RY27'!$F$2+1</f>
        <v>2023</v>
      </c>
      <c r="D22" s="274">
        <f>D59+D95</f>
        <v>64514102.755534619</v>
      </c>
      <c r="E22" s="274">
        <f>E59+E95</f>
        <v>879725760.65891433</v>
      </c>
      <c r="F22" s="274">
        <f>F59+F95</f>
        <v>2101758.0929273097</v>
      </c>
      <c r="G22" s="274">
        <f>G59+G95</f>
        <v>6465088.5961552626</v>
      </c>
      <c r="H22" s="274">
        <f>H59+H95</f>
        <v>-43456558.768981367</v>
      </c>
      <c r="I22" s="274">
        <f>I59+I95</f>
        <v>923182319.42789578</v>
      </c>
      <c r="J22" s="336">
        <f>A22</f>
        <v>107</v>
      </c>
      <c r="M22" s="31"/>
      <c r="N22" s="339"/>
      <c r="O22" s="339"/>
      <c r="P22" s="339"/>
      <c r="Q22" s="339"/>
      <c r="R22" s="339"/>
      <c r="S22" s="339"/>
      <c r="T22" s="339"/>
      <c r="U22" s="339"/>
      <c r="V22" s="339"/>
    </row>
    <row r="23" spans="1:22" x14ac:dyDescent="0.25">
      <c r="A23" s="336">
        <f>A22+1</f>
        <v>108</v>
      </c>
      <c r="B23" s="334" t="str">
        <f>B60</f>
        <v>September</v>
      </c>
      <c r="C23" s="275">
        <f>'1-BaseTRR_RY27'!$F$2+1</f>
        <v>2023</v>
      </c>
      <c r="D23" s="274">
        <f>D60+D96</f>
        <v>102755732.31802866</v>
      </c>
      <c r="E23" s="274">
        <f>E60+E96</f>
        <v>982481492.97694302</v>
      </c>
      <c r="F23" s="274">
        <f>F60+F96</f>
        <v>2347252.429517305</v>
      </c>
      <c r="G23" s="274">
        <f>G60+G96</f>
        <v>5374716.6198882796</v>
      </c>
      <c r="H23" s="274">
        <f>H60+H96</f>
        <v>-46484022.959352344</v>
      </c>
      <c r="I23" s="274">
        <f>I60+I96</f>
        <v>1028965515.9362954</v>
      </c>
      <c r="J23" s="336">
        <f>A23</f>
        <v>108</v>
      </c>
      <c r="M23" s="31"/>
      <c r="N23" s="339"/>
      <c r="O23" s="339"/>
      <c r="P23" s="339"/>
      <c r="Q23" s="339"/>
      <c r="R23" s="339"/>
      <c r="S23" s="339"/>
      <c r="T23" s="339"/>
      <c r="U23" s="339"/>
      <c r="V23" s="339"/>
    </row>
    <row r="24" spans="1:22" x14ac:dyDescent="0.25">
      <c r="A24" s="336">
        <f>A23+1</f>
        <v>109</v>
      </c>
      <c r="B24" s="334" t="str">
        <f>B61</f>
        <v xml:space="preserve">October </v>
      </c>
      <c r="C24" s="275">
        <f>'1-BaseTRR_RY27'!$F$2+1</f>
        <v>2023</v>
      </c>
      <c r="D24" s="274">
        <f>D61+D97</f>
        <v>87574375.395581886</v>
      </c>
      <c r="E24" s="274">
        <f>E61+E97</f>
        <v>1070055868.372525</v>
      </c>
      <c r="F24" s="274">
        <f>F61+F97</f>
        <v>2556476.895199494</v>
      </c>
      <c r="G24" s="274">
        <f>G61+G97</f>
        <v>5290107.3675843701</v>
      </c>
      <c r="H24" s="274">
        <f>H61+H97</f>
        <v>-49217653.431737214</v>
      </c>
      <c r="I24" s="274">
        <f>I61+I97</f>
        <v>1119273521.8042622</v>
      </c>
      <c r="J24" s="336">
        <f>A24</f>
        <v>109</v>
      </c>
      <c r="M24" s="31"/>
      <c r="N24" s="339"/>
      <c r="O24" s="339"/>
      <c r="P24" s="339"/>
      <c r="Q24" s="339"/>
      <c r="R24" s="339"/>
      <c r="S24" s="339"/>
      <c r="T24" s="339"/>
      <c r="U24" s="339"/>
      <c r="V24" s="339"/>
    </row>
    <row r="25" spans="1:22" x14ac:dyDescent="0.25">
      <c r="A25" s="336">
        <f>A24+1</f>
        <v>110</v>
      </c>
      <c r="B25" s="334" t="str">
        <f>B62</f>
        <v>November</v>
      </c>
      <c r="C25" s="275">
        <f>'1-BaseTRR_RY27'!$F$2+1</f>
        <v>2023</v>
      </c>
      <c r="D25" s="274">
        <f>D62+D98</f>
        <v>60098352.574760981</v>
      </c>
      <c r="E25" s="274">
        <f>E62+E98</f>
        <v>1130154220.9472859</v>
      </c>
      <c r="F25" s="274">
        <f>F62+F98</f>
        <v>2700058.2299111141</v>
      </c>
      <c r="G25" s="274">
        <f>G62+G98</f>
        <v>4788741.8438121136</v>
      </c>
      <c r="H25" s="274">
        <f>H62+H98</f>
        <v>-51306337.045638211</v>
      </c>
      <c r="I25" s="274">
        <f>I62+I98</f>
        <v>1181460557.9929242</v>
      </c>
      <c r="J25" s="336">
        <f>A25</f>
        <v>110</v>
      </c>
      <c r="M25" s="31"/>
      <c r="N25" s="339"/>
      <c r="O25" s="339"/>
      <c r="P25" s="339"/>
      <c r="Q25" s="339"/>
      <c r="R25" s="339"/>
      <c r="S25" s="339"/>
      <c r="T25" s="339"/>
      <c r="U25" s="339"/>
      <c r="V25" s="339"/>
    </row>
    <row r="26" spans="1:22" x14ac:dyDescent="0.25">
      <c r="A26" s="336">
        <f>A25+1</f>
        <v>111</v>
      </c>
      <c r="B26" s="334" t="str">
        <f>B63</f>
        <v>December</v>
      </c>
      <c r="C26" s="275">
        <f>'1-BaseTRR_RY27'!$F$2+1</f>
        <v>2023</v>
      </c>
      <c r="D26" s="274">
        <f>D63+D99</f>
        <v>130277673.49302877</v>
      </c>
      <c r="E26" s="274">
        <f>E63+E99</f>
        <v>1260431894.4403148</v>
      </c>
      <c r="F26" s="274">
        <f>F63+F99</f>
        <v>3011305.4012871459</v>
      </c>
      <c r="G26" s="274">
        <f>G63+G99</f>
        <v>4227877.7348411288</v>
      </c>
      <c r="H26" s="274">
        <f>H63+H99</f>
        <v>-52522909.379192188</v>
      </c>
      <c r="I26" s="274">
        <f>I63+I99</f>
        <v>1312954803.8195069</v>
      </c>
      <c r="J26" s="336">
        <f>A26</f>
        <v>111</v>
      </c>
      <c r="M26" s="31"/>
      <c r="N26" s="339"/>
      <c r="O26" s="339"/>
      <c r="P26" s="339"/>
      <c r="Q26" s="339"/>
      <c r="R26" s="339"/>
      <c r="S26" s="339"/>
      <c r="T26" s="339"/>
      <c r="U26" s="339"/>
      <c r="V26" s="339"/>
    </row>
    <row r="27" spans="1:22" x14ac:dyDescent="0.25">
      <c r="A27" s="336">
        <f>A26+1</f>
        <v>112</v>
      </c>
      <c r="B27" s="334" t="str">
        <f>B64</f>
        <v>January</v>
      </c>
      <c r="C27" s="275">
        <f>'1-BaseTRR_RY27'!$F$1</f>
        <v>2024</v>
      </c>
      <c r="D27" s="274">
        <f>D64+D100</f>
        <v>55109132.746046238</v>
      </c>
      <c r="E27" s="274">
        <f>E64+E100</f>
        <v>1315541027.1863608</v>
      </c>
      <c r="F27" s="274">
        <f>F64+F100</f>
        <v>3142966.9609718984</v>
      </c>
      <c r="G27" s="274">
        <f>G64+G100</f>
        <v>5346938.9695845712</v>
      </c>
      <c r="H27" s="274">
        <f>H64+H100</f>
        <v>-54726881.387804866</v>
      </c>
      <c r="I27" s="274">
        <f>I64+I100</f>
        <v>1370267908.5741658</v>
      </c>
      <c r="J27" s="336">
        <f>A27</f>
        <v>112</v>
      </c>
      <c r="M27" s="31"/>
      <c r="N27" s="339"/>
      <c r="O27" s="339"/>
      <c r="P27" s="339"/>
      <c r="Q27" s="339"/>
      <c r="R27" s="339"/>
      <c r="S27" s="339"/>
      <c r="T27" s="339"/>
      <c r="U27" s="339"/>
      <c r="V27" s="339"/>
    </row>
    <row r="28" spans="1:22" x14ac:dyDescent="0.25">
      <c r="A28" s="336">
        <f>A27+1</f>
        <v>113</v>
      </c>
      <c r="B28" s="334" t="str">
        <f>B65</f>
        <v>February</v>
      </c>
      <c r="C28" s="346">
        <f>'1-BaseTRR_RY27'!$F$1</f>
        <v>2024</v>
      </c>
      <c r="D28" s="274">
        <f>D65+D101</f>
        <v>106226944.35288081</v>
      </c>
      <c r="E28" s="274">
        <f>E65+E101</f>
        <v>1421767971.5392416</v>
      </c>
      <c r="F28" s="274">
        <f>F65+F101</f>
        <v>3396754.3910607733</v>
      </c>
      <c r="G28" s="274">
        <f>G65+G101</f>
        <v>5063498.3962393962</v>
      </c>
      <c r="H28" s="274">
        <f>H65+H101</f>
        <v>-56393625.392983496</v>
      </c>
      <c r="I28" s="274">
        <f>I65+I101</f>
        <v>1478161596.932225</v>
      </c>
      <c r="J28" s="336">
        <f>A28</f>
        <v>113</v>
      </c>
      <c r="M28" s="31"/>
      <c r="N28" s="339"/>
      <c r="O28" s="339"/>
      <c r="P28" s="339"/>
      <c r="Q28" s="339"/>
      <c r="R28" s="339"/>
      <c r="S28" s="339"/>
      <c r="T28" s="339"/>
      <c r="U28" s="339"/>
      <c r="V28" s="339"/>
    </row>
    <row r="29" spans="1:22" x14ac:dyDescent="0.25">
      <c r="A29" s="336">
        <f>A28+1</f>
        <v>114</v>
      </c>
      <c r="B29" s="334" t="str">
        <f>B66</f>
        <v>March</v>
      </c>
      <c r="C29" s="346">
        <f>'1-BaseTRR_RY27'!$F$1</f>
        <v>2024</v>
      </c>
      <c r="D29" s="274">
        <f>D66+D102</f>
        <v>88345572.166623652</v>
      </c>
      <c r="E29" s="274">
        <f>E66+E102</f>
        <v>1510113543.7058654</v>
      </c>
      <c r="F29" s="274">
        <f>F66+F102</f>
        <v>3607821.3275756473</v>
      </c>
      <c r="G29" s="274">
        <f>G66+G102</f>
        <v>6233622.7975996993</v>
      </c>
      <c r="H29" s="274">
        <f>H66+H102</f>
        <v>-59019426.863007545</v>
      </c>
      <c r="I29" s="274">
        <f>I66+I102</f>
        <v>1569132970.5688729</v>
      </c>
      <c r="J29" s="336">
        <f>A29</f>
        <v>114</v>
      </c>
      <c r="M29" s="31"/>
      <c r="N29" s="339"/>
      <c r="O29" s="339"/>
      <c r="P29" s="339"/>
      <c r="Q29" s="339"/>
      <c r="R29" s="339"/>
      <c r="S29" s="339"/>
      <c r="T29" s="339"/>
      <c r="U29" s="339"/>
      <c r="V29" s="339"/>
    </row>
    <row r="30" spans="1:22" x14ac:dyDescent="0.25">
      <c r="A30" s="336">
        <f>A29+1</f>
        <v>115</v>
      </c>
      <c r="B30" s="334" t="str">
        <f>B67</f>
        <v>April</v>
      </c>
      <c r="C30" s="346">
        <f>'1-BaseTRR_RY27'!$F$1</f>
        <v>2024</v>
      </c>
      <c r="D30" s="274">
        <f>D67+D103</f>
        <v>119667139.64027068</v>
      </c>
      <c r="E30" s="274">
        <f>E67+E103</f>
        <v>1629780683.3461361</v>
      </c>
      <c r="F30" s="274">
        <f>F67+F103</f>
        <v>3893718.808863475</v>
      </c>
      <c r="G30" s="274">
        <f>G67+G103</f>
        <v>5175026.3731623041</v>
      </c>
      <c r="H30" s="274">
        <f>H67+H103</f>
        <v>-60300734.427306369</v>
      </c>
      <c r="I30" s="274">
        <f>I67+I103</f>
        <v>1690081417.7734423</v>
      </c>
      <c r="J30" s="336">
        <f>A30</f>
        <v>115</v>
      </c>
      <c r="M30" s="31"/>
      <c r="N30" s="339"/>
      <c r="O30" s="339"/>
      <c r="P30" s="339"/>
      <c r="Q30" s="339"/>
      <c r="R30" s="339"/>
      <c r="S30" s="339"/>
      <c r="T30" s="339"/>
      <c r="U30" s="339"/>
      <c r="V30" s="339"/>
    </row>
    <row r="31" spans="1:22" x14ac:dyDescent="0.25">
      <c r="A31" s="336">
        <f>A30+1</f>
        <v>116</v>
      </c>
      <c r="B31" s="334" t="str">
        <f>B68</f>
        <v>May</v>
      </c>
      <c r="C31" s="346">
        <f>'1-BaseTRR_RY27'!$F$1</f>
        <v>2024</v>
      </c>
      <c r="D31" s="274">
        <f>D68+D104</f>
        <v>116543495.15783252</v>
      </c>
      <c r="E31" s="274">
        <f>E68+E104</f>
        <v>1746324178.5039685</v>
      </c>
      <c r="F31" s="274">
        <f>F68+F104</f>
        <v>4172153.5723772142</v>
      </c>
      <c r="G31" s="274">
        <f>G68+G104</f>
        <v>5256951.5418913886</v>
      </c>
      <c r="H31" s="274">
        <f>H68+H104</f>
        <v>-61385532.396820545</v>
      </c>
      <c r="I31" s="274">
        <f>I68+I104</f>
        <v>1807709710.900789</v>
      </c>
      <c r="J31" s="336">
        <f>A31</f>
        <v>116</v>
      </c>
      <c r="M31" s="31"/>
      <c r="N31" s="339"/>
      <c r="O31" s="339"/>
      <c r="P31" s="339"/>
      <c r="Q31" s="339"/>
      <c r="R31" s="339"/>
      <c r="S31" s="339"/>
      <c r="T31" s="339"/>
      <c r="U31" s="339"/>
      <c r="V31" s="339"/>
    </row>
    <row r="32" spans="1:22" x14ac:dyDescent="0.25">
      <c r="A32" s="336">
        <f>A31+1</f>
        <v>117</v>
      </c>
      <c r="B32" s="334" t="str">
        <f>B69</f>
        <v xml:space="preserve">June </v>
      </c>
      <c r="C32" s="346">
        <f>'1-BaseTRR_RY27'!$F$1</f>
        <v>2024</v>
      </c>
      <c r="D32" s="274">
        <f>D69+D105</f>
        <v>66454498.352867521</v>
      </c>
      <c r="E32" s="274">
        <f>E69+E105</f>
        <v>1812778676.8568358</v>
      </c>
      <c r="F32" s="274">
        <f>F69+F105</f>
        <v>4330920.4131026119</v>
      </c>
      <c r="G32" s="274">
        <f>G69+G105</f>
        <v>4914479.9507559743</v>
      </c>
      <c r="H32" s="274">
        <f>H69+H105</f>
        <v>-61969091.934473909</v>
      </c>
      <c r="I32" s="274">
        <f>I69+I105</f>
        <v>1874747768.7913098</v>
      </c>
      <c r="J32" s="336">
        <f>A32</f>
        <v>117</v>
      </c>
      <c r="M32" s="31"/>
      <c r="N32" s="339"/>
      <c r="O32" s="339"/>
      <c r="P32" s="339"/>
      <c r="Q32" s="339"/>
      <c r="R32" s="339"/>
      <c r="S32" s="339"/>
      <c r="T32" s="339"/>
      <c r="U32" s="339"/>
      <c r="V32" s="339"/>
    </row>
    <row r="33" spans="1:22" x14ac:dyDescent="0.25">
      <c r="A33" s="336">
        <f>A32+1</f>
        <v>118</v>
      </c>
      <c r="B33" s="334" t="str">
        <f>B70</f>
        <v>July</v>
      </c>
      <c r="C33" s="346">
        <f>'1-BaseTRR_RY27'!$F$1</f>
        <v>2024</v>
      </c>
      <c r="D33" s="274">
        <f>D70+D106</f>
        <v>98550311.261942178</v>
      </c>
      <c r="E33" s="274">
        <f>E70+E106</f>
        <v>1911328988.1187782</v>
      </c>
      <c r="F33" s="274">
        <f>F70+F106</f>
        <v>4566367.5530160237</v>
      </c>
      <c r="G33" s="274">
        <f>G70+G106</f>
        <v>4455474.6937215589</v>
      </c>
      <c r="H33" s="274">
        <f>H70+H106</f>
        <v>-61858199.075179443</v>
      </c>
      <c r="I33" s="274">
        <f>I70+I106</f>
        <v>1973187187.1939576</v>
      </c>
      <c r="J33" s="336">
        <f>A33</f>
        <v>118</v>
      </c>
      <c r="M33" s="31"/>
      <c r="N33" s="339"/>
      <c r="O33" s="339"/>
      <c r="P33" s="339"/>
      <c r="Q33" s="339"/>
      <c r="R33" s="339"/>
      <c r="S33" s="339"/>
      <c r="T33" s="339"/>
      <c r="U33" s="339"/>
      <c r="V33" s="339"/>
    </row>
    <row r="34" spans="1:22" x14ac:dyDescent="0.25">
      <c r="A34" s="336">
        <f>A33+1</f>
        <v>119</v>
      </c>
      <c r="B34" s="334" t="str">
        <f>B71</f>
        <v>August</v>
      </c>
      <c r="C34" s="346">
        <f>'1-BaseTRR_RY27'!$F$1</f>
        <v>2024</v>
      </c>
      <c r="D34" s="274">
        <f>D71+D107</f>
        <v>140050138.26468539</v>
      </c>
      <c r="E34" s="274">
        <f>E71+E107</f>
        <v>2051379126.3834634</v>
      </c>
      <c r="F34" s="274">
        <f>F71+F107</f>
        <v>4900962.1786103938</v>
      </c>
      <c r="G34" s="274">
        <f>G71+G107</f>
        <v>4580647.2848468143</v>
      </c>
      <c r="H34" s="274">
        <f>H71+H107</f>
        <v>-61537884.181415856</v>
      </c>
      <c r="I34" s="274">
        <f>I71+I107</f>
        <v>2112917010.5648794</v>
      </c>
      <c r="J34" s="336">
        <f>A34</f>
        <v>119</v>
      </c>
      <c r="M34" s="31"/>
      <c r="N34" s="339"/>
      <c r="O34" s="339"/>
      <c r="P34" s="339"/>
      <c r="Q34" s="339"/>
      <c r="R34" s="339"/>
      <c r="S34" s="339"/>
      <c r="T34" s="339"/>
      <c r="U34" s="339"/>
      <c r="V34" s="339"/>
    </row>
    <row r="35" spans="1:22" x14ac:dyDescent="0.25">
      <c r="A35" s="336">
        <f>A34+1</f>
        <v>120</v>
      </c>
      <c r="B35" s="334" t="str">
        <f>B72</f>
        <v>September</v>
      </c>
      <c r="C35" s="346">
        <f>'1-BaseTRR_RY27'!$F$1</f>
        <v>2024</v>
      </c>
      <c r="D35" s="274">
        <f>D72+D108</f>
        <v>98701983.515771031</v>
      </c>
      <c r="E35" s="274">
        <f>E72+E108</f>
        <v>2150081109.8992348</v>
      </c>
      <c r="F35" s="274">
        <f>F72+F108</f>
        <v>5136771.6796154249</v>
      </c>
      <c r="G35" s="274">
        <f>G72+G108</f>
        <v>4793983.6379899001</v>
      </c>
      <c r="H35" s="274">
        <f>H72+H108</f>
        <v>-61195096.139790341</v>
      </c>
      <c r="I35" s="274">
        <f>I72+I108</f>
        <v>2211276206.0390248</v>
      </c>
      <c r="J35" s="336">
        <f>A35</f>
        <v>120</v>
      </c>
      <c r="M35" s="31"/>
      <c r="N35" s="339"/>
      <c r="O35" s="339"/>
      <c r="P35" s="339"/>
      <c r="Q35" s="339"/>
      <c r="R35" s="339"/>
      <c r="S35" s="339"/>
      <c r="T35" s="339"/>
      <c r="U35" s="339"/>
      <c r="V35" s="339"/>
    </row>
    <row r="36" spans="1:22" x14ac:dyDescent="0.25">
      <c r="A36" s="336">
        <f>A35+1</f>
        <v>121</v>
      </c>
      <c r="B36" s="334" t="str">
        <f>B73</f>
        <v>October</v>
      </c>
      <c r="C36" s="346">
        <f>'1-BaseTRR_RY27'!$F$1</f>
        <v>2024</v>
      </c>
      <c r="D36" s="274">
        <f>D73+D109</f>
        <v>75330090.252181843</v>
      </c>
      <c r="E36" s="274">
        <f>E73+E109</f>
        <v>2225411200.1514163</v>
      </c>
      <c r="F36" s="274">
        <f>F73+F109</f>
        <v>5316743.2501988318</v>
      </c>
      <c r="G36" s="274">
        <f>G73+G109</f>
        <v>5050522.4507157803</v>
      </c>
      <c r="H36" s="274">
        <f>H73+H109</f>
        <v>-60928875.34030728</v>
      </c>
      <c r="I36" s="274">
        <f>I73+I109</f>
        <v>2286340075.491724</v>
      </c>
      <c r="J36" s="336">
        <f>A36</f>
        <v>121</v>
      </c>
      <c r="M36" s="31"/>
      <c r="N36" s="339"/>
      <c r="O36" s="339"/>
      <c r="P36" s="339"/>
      <c r="Q36" s="339"/>
      <c r="R36" s="339"/>
      <c r="S36" s="339"/>
      <c r="T36" s="339"/>
      <c r="U36" s="339"/>
      <c r="V36" s="339"/>
    </row>
    <row r="37" spans="1:22" x14ac:dyDescent="0.25">
      <c r="A37" s="336">
        <f>A36+1</f>
        <v>122</v>
      </c>
      <c r="B37" s="334" t="str">
        <f>B74</f>
        <v>November</v>
      </c>
      <c r="C37" s="346">
        <f>'1-BaseTRR_RY27'!$F$1</f>
        <v>2024</v>
      </c>
      <c r="D37" s="274">
        <f>D74+D110</f>
        <v>125850537.83818357</v>
      </c>
      <c r="E37" s="274">
        <f>E74+E110</f>
        <v>2351261737.9896002</v>
      </c>
      <c r="F37" s="274">
        <f>F74+F110</f>
        <v>5617413.5252201539</v>
      </c>
      <c r="G37" s="274">
        <f>G74+G110</f>
        <v>4490682.7931886306</v>
      </c>
      <c r="H37" s="274">
        <f>H74+H110</f>
        <v>-59802144.608275764</v>
      </c>
      <c r="I37" s="274">
        <f>I74+I110</f>
        <v>2411063882.5978756</v>
      </c>
      <c r="J37" s="336">
        <f>A37</f>
        <v>122</v>
      </c>
      <c r="M37" s="31"/>
      <c r="N37" s="339"/>
      <c r="O37" s="339"/>
      <c r="P37" s="339"/>
      <c r="Q37" s="339"/>
      <c r="R37" s="339"/>
      <c r="S37" s="339"/>
      <c r="T37" s="339"/>
      <c r="U37" s="339"/>
      <c r="V37" s="339"/>
    </row>
    <row r="38" spans="1:22" x14ac:dyDescent="0.25">
      <c r="A38" s="336">
        <f>A37+1</f>
        <v>123</v>
      </c>
      <c r="B38" s="357" t="str">
        <f>B75</f>
        <v>December</v>
      </c>
      <c r="C38" s="344">
        <f>'1-BaseTRR_RY27'!$F$1</f>
        <v>2024</v>
      </c>
      <c r="D38" s="271">
        <f>D75+D111</f>
        <v>377359225.8425191</v>
      </c>
      <c r="E38" s="271">
        <f>E75+E111</f>
        <v>2728620963.832119</v>
      </c>
      <c r="F38" s="271">
        <f>F75+F111</f>
        <v>6518964.715742589</v>
      </c>
      <c r="G38" s="271">
        <f>G75+G111</f>
        <v>4150690.5857558455</v>
      </c>
      <c r="H38" s="271">
        <f>H75+H111</f>
        <v>-57433870.478289023</v>
      </c>
      <c r="I38" s="271">
        <f>I75+I111</f>
        <v>2786054834.3104076</v>
      </c>
      <c r="J38" s="336">
        <f>A38</f>
        <v>123</v>
      </c>
      <c r="M38" s="31"/>
      <c r="N38" s="339"/>
      <c r="O38" s="339"/>
      <c r="P38" s="339"/>
      <c r="Q38" s="339"/>
      <c r="R38" s="339"/>
      <c r="S38" s="339"/>
      <c r="T38" s="339"/>
      <c r="U38" s="339"/>
      <c r="V38" s="339"/>
    </row>
    <row r="39" spans="1:22" s="341" customFormat="1" x14ac:dyDescent="0.25">
      <c r="A39" s="336">
        <f>A38+1</f>
        <v>124</v>
      </c>
      <c r="C39" s="341" t="s">
        <v>1004</v>
      </c>
      <c r="D39" s="289"/>
      <c r="E39" s="289">
        <f>SUM(E26:E38)/13</f>
        <v>1854986238.6117949</v>
      </c>
      <c r="H39" s="274"/>
      <c r="I39" s="289">
        <f>SUM(I26:I38)/13</f>
        <v>1914145797.9660139</v>
      </c>
      <c r="J39" s="336">
        <f>A39</f>
        <v>124</v>
      </c>
    </row>
    <row r="40" spans="1:22" x14ac:dyDescent="0.25">
      <c r="A40" s="336">
        <v>125</v>
      </c>
      <c r="C40" s="290" t="s">
        <v>1003</v>
      </c>
      <c r="F40" s="289">
        <f>SUM(F27:F38)</f>
        <v>54601558.376355037</v>
      </c>
      <c r="J40" s="336">
        <v>125</v>
      </c>
      <c r="N40" s="339"/>
    </row>
    <row r="41" spans="1:22" x14ac:dyDescent="0.25">
      <c r="A41" s="336"/>
      <c r="C41" s="290"/>
      <c r="F41" s="289"/>
      <c r="J41" s="336"/>
      <c r="N41" s="339"/>
    </row>
    <row r="42" spans="1:22" x14ac:dyDescent="0.25">
      <c r="B42" s="354" t="s">
        <v>1002</v>
      </c>
      <c r="C42" s="352"/>
      <c r="D42" s="352"/>
      <c r="E42" s="352"/>
      <c r="F42" s="356"/>
      <c r="G42" s="352"/>
      <c r="H42" s="352"/>
      <c r="I42" s="356"/>
    </row>
    <row r="43" spans="1:22" x14ac:dyDescent="0.25">
      <c r="B43" s="334" t="s">
        <v>1001</v>
      </c>
    </row>
    <row r="44" spans="1:22" x14ac:dyDescent="0.25">
      <c r="B44" s="334" t="s">
        <v>1000</v>
      </c>
    </row>
    <row r="45" spans="1:22" x14ac:dyDescent="0.25">
      <c r="B45" s="334" t="s">
        <v>999</v>
      </c>
    </row>
    <row r="47" spans="1:22" x14ac:dyDescent="0.25">
      <c r="A47" s="336"/>
      <c r="D47" s="330" t="s">
        <v>542</v>
      </c>
      <c r="E47" s="330" t="s">
        <v>541</v>
      </c>
      <c r="F47" s="330" t="s">
        <v>540</v>
      </c>
      <c r="G47" s="330" t="s">
        <v>539</v>
      </c>
      <c r="H47" s="330" t="s">
        <v>564</v>
      </c>
      <c r="I47" s="330" t="s">
        <v>563</v>
      </c>
      <c r="J47" s="336"/>
    </row>
    <row r="48" spans="1:22" ht="30" x14ac:dyDescent="0.25">
      <c r="A48" s="336"/>
      <c r="D48" s="351" t="s">
        <v>93</v>
      </c>
      <c r="E48" s="351" t="s">
        <v>993</v>
      </c>
      <c r="F48" s="351" t="s">
        <v>992</v>
      </c>
      <c r="G48" s="351" t="s">
        <v>285</v>
      </c>
      <c r="H48" s="351" t="s">
        <v>991</v>
      </c>
      <c r="I48" s="351" t="s">
        <v>990</v>
      </c>
      <c r="J48" s="336"/>
    </row>
    <row r="49" spans="1:13" x14ac:dyDescent="0.25">
      <c r="A49" s="336"/>
      <c r="E49" s="336"/>
      <c r="F49" s="336"/>
      <c r="G49" s="336"/>
      <c r="H49" s="336"/>
      <c r="J49" s="336"/>
    </row>
    <row r="50" spans="1:13" x14ac:dyDescent="0.25">
      <c r="A50" s="336"/>
      <c r="B50" s="350" t="str">
        <f>B13</f>
        <v>Forecast Period</v>
      </c>
      <c r="C50" s="350"/>
      <c r="D50" s="336" t="s">
        <v>989</v>
      </c>
      <c r="E50" s="336" t="s">
        <v>986</v>
      </c>
      <c r="F50" s="336" t="s">
        <v>988</v>
      </c>
      <c r="G50" s="336" t="s">
        <v>987</v>
      </c>
      <c r="H50" s="336" t="s">
        <v>986</v>
      </c>
      <c r="I50" s="336" t="s">
        <v>985</v>
      </c>
      <c r="J50" s="336"/>
    </row>
    <row r="51" spans="1:13" x14ac:dyDescent="0.25">
      <c r="A51" s="348" t="s">
        <v>100</v>
      </c>
      <c r="B51" s="348" t="str">
        <f>B14</f>
        <v>Month</v>
      </c>
      <c r="C51" s="348" t="str">
        <f>C14</f>
        <v>Year</v>
      </c>
      <c r="D51" s="348" t="s">
        <v>980</v>
      </c>
      <c r="E51" s="348" t="s">
        <v>984</v>
      </c>
      <c r="F51" s="348" t="s">
        <v>983</v>
      </c>
      <c r="G51" s="348" t="s">
        <v>982</v>
      </c>
      <c r="H51" s="348" t="s">
        <v>981</v>
      </c>
      <c r="I51" s="348" t="s">
        <v>980</v>
      </c>
      <c r="J51" s="348" t="str">
        <f>A51</f>
        <v>Line</v>
      </c>
      <c r="M51" s="348"/>
    </row>
    <row r="52" spans="1:13" x14ac:dyDescent="0.25">
      <c r="A52" s="336">
        <v>200</v>
      </c>
      <c r="B52" s="347" t="s">
        <v>528</v>
      </c>
      <c r="C52" s="275">
        <f>'1-BaseTRR_RY27'!$F$2+1</f>
        <v>2023</v>
      </c>
      <c r="D52" s="281">
        <v>16675589.980820369</v>
      </c>
      <c r="E52" s="274">
        <f>D52</f>
        <v>16675589.980820369</v>
      </c>
      <c r="F52" s="274">
        <f>E52*'12-DepRates'!$N$21/12</f>
        <v>39839.752072595649</v>
      </c>
      <c r="G52" s="281">
        <v>2304219.63894179</v>
      </c>
      <c r="H52" s="274">
        <f>F52-G52</f>
        <v>-2264379.8868691945</v>
      </c>
      <c r="I52" s="274">
        <f>E52-H52</f>
        <v>18939969.867689565</v>
      </c>
      <c r="J52" s="336">
        <f>A52</f>
        <v>200</v>
      </c>
      <c r="L52" s="339"/>
    </row>
    <row r="53" spans="1:13" x14ac:dyDescent="0.25">
      <c r="A53" s="336">
        <f>A52+1</f>
        <v>201</v>
      </c>
      <c r="B53" s="347" t="s">
        <v>527</v>
      </c>
      <c r="C53" s="275">
        <f>'1-BaseTRR_RY27'!$F$2+1</f>
        <v>2023</v>
      </c>
      <c r="D53" s="281">
        <v>22357154.664427545</v>
      </c>
      <c r="E53" s="274">
        <f>E52+D53</f>
        <v>39032744.645247914</v>
      </c>
      <c r="F53" s="274">
        <f>E53*'12-DepRates'!$N$21/12</f>
        <v>93253.364418780839</v>
      </c>
      <c r="G53" s="281">
        <v>3073179.0535585629</v>
      </c>
      <c r="H53" s="274">
        <f>H52+F53-G53</f>
        <v>-5244305.5760089764</v>
      </c>
      <c r="I53" s="274">
        <f>E53-H53</f>
        <v>44277050.221256889</v>
      </c>
      <c r="J53" s="336">
        <f>A53</f>
        <v>201</v>
      </c>
      <c r="L53" s="339"/>
    </row>
    <row r="54" spans="1:13" x14ac:dyDescent="0.25">
      <c r="A54" s="336">
        <f>A53+1</f>
        <v>202</v>
      </c>
      <c r="B54" s="347" t="s">
        <v>526</v>
      </c>
      <c r="C54" s="275">
        <f>'1-BaseTRR_RY27'!$F$2+1</f>
        <v>2023</v>
      </c>
      <c r="D54" s="281">
        <v>43171312.76864779</v>
      </c>
      <c r="E54" s="274">
        <f>E53+D54</f>
        <v>82204057.413895696</v>
      </c>
      <c r="F54" s="274">
        <f>E54*'12-DepRates'!$N$21/12</f>
        <v>196394.20677156199</v>
      </c>
      <c r="G54" s="281">
        <v>3018697.1278705485</v>
      </c>
      <c r="H54" s="274">
        <f>H53+F54-G54</f>
        <v>-8066608.4971079631</v>
      </c>
      <c r="I54" s="274">
        <f>E54-H54</f>
        <v>90270665.911003664</v>
      </c>
      <c r="J54" s="336">
        <f>A54</f>
        <v>202</v>
      </c>
      <c r="L54" s="339"/>
    </row>
    <row r="55" spans="1:13" x14ac:dyDescent="0.25">
      <c r="A55" s="336">
        <f>A54+1</f>
        <v>203</v>
      </c>
      <c r="B55" s="347" t="s">
        <v>525</v>
      </c>
      <c r="C55" s="275">
        <f>'1-BaseTRR_RY27'!$F$2+1</f>
        <v>2023</v>
      </c>
      <c r="D55" s="281">
        <v>147338174.37739632</v>
      </c>
      <c r="E55" s="274">
        <f>E54+D55</f>
        <v>229542231.79129201</v>
      </c>
      <c r="F55" s="274">
        <f>E55*'12-DepRates'!$N$21/12</f>
        <v>548400.7231692241</v>
      </c>
      <c r="G55" s="281">
        <v>3126368.8367966595</v>
      </c>
      <c r="H55" s="274">
        <f>H54+F55-G55</f>
        <v>-10644576.610735398</v>
      </c>
      <c r="I55" s="274">
        <f>E55-H55</f>
        <v>240186808.4020274</v>
      </c>
      <c r="J55" s="336">
        <f>A55</f>
        <v>203</v>
      </c>
      <c r="L55" s="339"/>
    </row>
    <row r="56" spans="1:13" x14ac:dyDescent="0.25">
      <c r="A56" s="336">
        <f>A55+1</f>
        <v>204</v>
      </c>
      <c r="B56" s="347" t="s">
        <v>524</v>
      </c>
      <c r="C56" s="275">
        <f>'1-BaseTRR_RY27'!$F$2+1</f>
        <v>2023</v>
      </c>
      <c r="D56" s="281">
        <v>69198072.648887321</v>
      </c>
      <c r="E56" s="274">
        <f>E55+D56</f>
        <v>298740304.44017935</v>
      </c>
      <c r="F56" s="274">
        <f>E56*'12-DepRates'!$N$21/12</f>
        <v>713722.25370601099</v>
      </c>
      <c r="G56" s="281">
        <v>3452426.3536368972</v>
      </c>
      <c r="H56" s="274">
        <f>H55+F56-G56</f>
        <v>-13383280.710666284</v>
      </c>
      <c r="I56" s="274">
        <f>E56-H56</f>
        <v>312123585.15084565</v>
      </c>
      <c r="J56" s="336">
        <f>A56</f>
        <v>204</v>
      </c>
      <c r="L56" s="339"/>
    </row>
    <row r="57" spans="1:13" x14ac:dyDescent="0.25">
      <c r="A57" s="336">
        <f>A56+1</f>
        <v>205</v>
      </c>
      <c r="B57" s="347" t="s">
        <v>523</v>
      </c>
      <c r="C57" s="275">
        <f>'1-BaseTRR_RY27'!$F$2+1</f>
        <v>2023</v>
      </c>
      <c r="D57" s="281">
        <v>130065168.31213123</v>
      </c>
      <c r="E57" s="274">
        <f>E56+D57</f>
        <v>428805472.75231057</v>
      </c>
      <c r="F57" s="274">
        <f>E57*'12-DepRates'!$N$21/12</f>
        <v>1024461.7276793817</v>
      </c>
      <c r="G57" s="281">
        <v>5401622.3564167954</v>
      </c>
      <c r="H57" s="274">
        <f>H56+F57-G57</f>
        <v>-17760441.339403696</v>
      </c>
      <c r="I57" s="274">
        <f>E57-H57</f>
        <v>446565914.09171426</v>
      </c>
      <c r="J57" s="336">
        <f>A57</f>
        <v>205</v>
      </c>
    </row>
    <row r="58" spans="1:13" x14ac:dyDescent="0.25">
      <c r="A58" s="336">
        <f>A57+1</f>
        <v>206</v>
      </c>
      <c r="B58" s="347" t="s">
        <v>522</v>
      </c>
      <c r="C58" s="275">
        <f>'1-BaseTRR_RY27'!$F$2+1</f>
        <v>2023</v>
      </c>
      <c r="D58" s="281">
        <v>18557803.667985521</v>
      </c>
      <c r="E58" s="274">
        <f>E57+D58</f>
        <v>447363276.42029607</v>
      </c>
      <c r="F58" s="274">
        <f>E58*'12-DepRates'!$N$21/12</f>
        <v>1068798.2877648005</v>
      </c>
      <c r="G58" s="281">
        <v>2356918.5090836701</v>
      </c>
      <c r="H58" s="274">
        <f>H57+F58-G58</f>
        <v>-19048561.560722567</v>
      </c>
      <c r="I58" s="274">
        <f>E58-H58</f>
        <v>466411837.98101866</v>
      </c>
      <c r="J58" s="336">
        <f>A58</f>
        <v>206</v>
      </c>
      <c r="L58" s="339"/>
    </row>
    <row r="59" spans="1:13" x14ac:dyDescent="0.25">
      <c r="A59" s="336">
        <f>A58+1</f>
        <v>207</v>
      </c>
      <c r="B59" s="347" t="s">
        <v>521</v>
      </c>
      <c r="C59" s="275">
        <f>'1-BaseTRR_RY27'!$F$2+1</f>
        <v>2023</v>
      </c>
      <c r="D59" s="281">
        <v>26968389.475252487</v>
      </c>
      <c r="E59" s="274">
        <f>E58+D59</f>
        <v>474331665.89554858</v>
      </c>
      <c r="F59" s="274">
        <f>E59*'12-DepRates'!$N$21/12</f>
        <v>1133228.6288637966</v>
      </c>
      <c r="G59" s="281">
        <v>3035800.9668500153</v>
      </c>
      <c r="H59" s="274">
        <f>H58+F59-G59</f>
        <v>-20951133.898708787</v>
      </c>
      <c r="I59" s="274">
        <f>E59-H59</f>
        <v>495282799.79425734</v>
      </c>
      <c r="J59" s="336">
        <f>A59</f>
        <v>207</v>
      </c>
      <c r="L59" s="339"/>
    </row>
    <row r="60" spans="1:13" x14ac:dyDescent="0.25">
      <c r="A60" s="336">
        <f>A59+1</f>
        <v>208</v>
      </c>
      <c r="B60" s="347" t="s">
        <v>520</v>
      </c>
      <c r="C60" s="275">
        <f>'1-BaseTRR_RY27'!$F$2+1</f>
        <v>2023</v>
      </c>
      <c r="D60" s="281">
        <v>22529352.072784312</v>
      </c>
      <c r="E60" s="274">
        <f>E59+D60</f>
        <v>496861017.96833289</v>
      </c>
      <c r="F60" s="274">
        <f>E60*'12-DepRates'!$N$21/12</f>
        <v>1187053.6390714289</v>
      </c>
      <c r="G60" s="281">
        <v>2283880.2709592436</v>
      </c>
      <c r="H60" s="274">
        <f>H59+F60-G60</f>
        <v>-22047960.530596603</v>
      </c>
      <c r="I60" s="274">
        <f>E60-H60</f>
        <v>518908978.4989295</v>
      </c>
      <c r="J60" s="336">
        <f>A60</f>
        <v>208</v>
      </c>
      <c r="L60" s="339"/>
    </row>
    <row r="61" spans="1:13" x14ac:dyDescent="0.25">
      <c r="A61" s="336">
        <f>A60+1</f>
        <v>209</v>
      </c>
      <c r="B61" s="347" t="s">
        <v>998</v>
      </c>
      <c r="C61" s="275">
        <f>'1-BaseTRR_RY27'!$F$2+1</f>
        <v>2023</v>
      </c>
      <c r="D61" s="281">
        <v>18776084.076793775</v>
      </c>
      <c r="E61" s="274">
        <f>E60+D61</f>
        <v>515637102.04512668</v>
      </c>
      <c r="F61" s="274">
        <f>E61*'12-DepRates'!$N$21/12</f>
        <v>1231911.6941911599</v>
      </c>
      <c r="G61" s="281">
        <v>2179956.5138005414</v>
      </c>
      <c r="H61" s="274">
        <f>H60+F61-G61</f>
        <v>-22996005.350205984</v>
      </c>
      <c r="I61" s="274">
        <f>E61-H61</f>
        <v>538633107.39533269</v>
      </c>
      <c r="J61" s="336">
        <f>A61</f>
        <v>209</v>
      </c>
      <c r="L61" s="339"/>
    </row>
    <row r="62" spans="1:13" x14ac:dyDescent="0.25">
      <c r="A62" s="336">
        <f>A61+1</f>
        <v>210</v>
      </c>
      <c r="B62" s="347" t="s">
        <v>518</v>
      </c>
      <c r="C62" s="275">
        <f>'1-BaseTRR_RY27'!$F$2+1</f>
        <v>2023</v>
      </c>
      <c r="D62" s="281">
        <v>28558892.857113134</v>
      </c>
      <c r="E62" s="274">
        <f>E61+D62</f>
        <v>544195994.9022398</v>
      </c>
      <c r="F62" s="274">
        <f>E62*'12-DepRates'!$N$21/12</f>
        <v>1300141.9164623863</v>
      </c>
      <c r="G62" s="281">
        <v>2053268.9057413344</v>
      </c>
      <c r="H62" s="274">
        <f>H61+F62-G62</f>
        <v>-23749132.33948493</v>
      </c>
      <c r="I62" s="274">
        <f>E62-H62</f>
        <v>567945127.24172473</v>
      </c>
      <c r="J62" s="336">
        <f>A62</f>
        <v>210</v>
      </c>
      <c r="L62" s="339"/>
    </row>
    <row r="63" spans="1:13" x14ac:dyDescent="0.25">
      <c r="A63" s="336">
        <f>A62+1</f>
        <v>211</v>
      </c>
      <c r="B63" s="347" t="s">
        <v>517</v>
      </c>
      <c r="C63" s="275">
        <f>'1-BaseTRR_RY27'!$F$2+1</f>
        <v>2023</v>
      </c>
      <c r="D63" s="281">
        <v>57723526.553956985</v>
      </c>
      <c r="E63" s="274">
        <f>E62+D63</f>
        <v>601919521.45619678</v>
      </c>
      <c r="F63" s="274">
        <f>E63*'12-DepRates'!$N$21/12</f>
        <v>1438049.540079335</v>
      </c>
      <c r="G63" s="281">
        <v>1621408.2434501275</v>
      </c>
      <c r="H63" s="274">
        <f>H62+F63-G63</f>
        <v>-23932491.042855721</v>
      </c>
      <c r="I63" s="274">
        <f>E63-H63</f>
        <v>625852012.49905252</v>
      </c>
      <c r="J63" s="336">
        <f>A63</f>
        <v>211</v>
      </c>
      <c r="L63" s="339"/>
    </row>
    <row r="64" spans="1:13" x14ac:dyDescent="0.25">
      <c r="A64" s="336">
        <f>A63+1</f>
        <v>212</v>
      </c>
      <c r="B64" s="347" t="s">
        <v>528</v>
      </c>
      <c r="C64" s="275">
        <f>'1-BaseTRR_RY27'!$F$1</f>
        <v>2024</v>
      </c>
      <c r="D64" s="281">
        <v>18180688.187197454</v>
      </c>
      <c r="E64" s="274">
        <f>E63+D64</f>
        <v>620100209.64339423</v>
      </c>
      <c r="F64" s="274">
        <f>E64*'12-DepRates'!$N$21/12</f>
        <v>1481485.1313070033</v>
      </c>
      <c r="G64" s="281">
        <v>2485725.5948420009</v>
      </c>
      <c r="H64" s="274">
        <f>H63+F64-G64</f>
        <v>-24936731.506390721</v>
      </c>
      <c r="I64" s="274">
        <f>E64-H64</f>
        <v>645036941.14978492</v>
      </c>
      <c r="J64" s="336">
        <f>A64</f>
        <v>212</v>
      </c>
      <c r="L64" s="339"/>
    </row>
    <row r="65" spans="1:12" x14ac:dyDescent="0.25">
      <c r="A65" s="336">
        <f>A64+1</f>
        <v>213</v>
      </c>
      <c r="B65" s="347" t="s">
        <v>527</v>
      </c>
      <c r="C65" s="346">
        <f>'1-BaseTRR_RY27'!$F$1</f>
        <v>2024</v>
      </c>
      <c r="D65" s="281">
        <v>62198359.028782174</v>
      </c>
      <c r="E65" s="274">
        <f>E64+D65</f>
        <v>682298568.67217636</v>
      </c>
      <c r="F65" s="274">
        <f>E65*'12-DepRates'!$N$21/12</f>
        <v>1630083.6040374457</v>
      </c>
      <c r="G65" s="281">
        <v>2254404.9320763787</v>
      </c>
      <c r="H65" s="274">
        <f>H64+F65-G65</f>
        <v>-25561052.834429655</v>
      </c>
      <c r="I65" s="274">
        <f>E65-H65</f>
        <v>707859621.50660598</v>
      </c>
      <c r="J65" s="336">
        <f>A65</f>
        <v>213</v>
      </c>
      <c r="L65" s="339"/>
    </row>
    <row r="66" spans="1:12" x14ac:dyDescent="0.25">
      <c r="A66" s="336">
        <f>A65+1</f>
        <v>214</v>
      </c>
      <c r="B66" s="347" t="s">
        <v>526</v>
      </c>
      <c r="C66" s="346">
        <f>'1-BaseTRR_RY27'!$F$1</f>
        <v>2024</v>
      </c>
      <c r="D66" s="281">
        <v>40778200.891874164</v>
      </c>
      <c r="E66" s="274">
        <f>E65+D66</f>
        <v>723076769.56405056</v>
      </c>
      <c r="F66" s="274">
        <f>E66*'12-DepRates'!$N$21/12</f>
        <v>1727507.0484473472</v>
      </c>
      <c r="G66" s="281">
        <v>3463969.8173053642</v>
      </c>
      <c r="H66" s="274">
        <f>H65+F66-G66</f>
        <v>-27297515.603287671</v>
      </c>
      <c r="I66" s="274">
        <f>E66-H66</f>
        <v>750374285.16733825</v>
      </c>
      <c r="J66" s="336">
        <f>A66</f>
        <v>214</v>
      </c>
      <c r="L66" s="339"/>
    </row>
    <row r="67" spans="1:12" x14ac:dyDescent="0.25">
      <c r="A67" s="336">
        <f>A66+1</f>
        <v>215</v>
      </c>
      <c r="B67" s="347" t="s">
        <v>525</v>
      </c>
      <c r="C67" s="346">
        <f>'1-BaseTRR_RY27'!$F$1</f>
        <v>2024</v>
      </c>
      <c r="D67" s="281">
        <v>60641905.539679952</v>
      </c>
      <c r="E67" s="274">
        <f>E66+D67</f>
        <v>783718675.10373056</v>
      </c>
      <c r="F67" s="274">
        <f>E67*'12-DepRates'!$N$21/12</f>
        <v>1872386.9888086393</v>
      </c>
      <c r="G67" s="281">
        <v>2177706.2198300781</v>
      </c>
      <c r="H67" s="274">
        <f>H66+F67-G67</f>
        <v>-27602834.834309109</v>
      </c>
      <c r="I67" s="274">
        <f>E67-H67</f>
        <v>811321509.93803966</v>
      </c>
      <c r="J67" s="336">
        <f>A67</f>
        <v>215</v>
      </c>
      <c r="L67" s="339"/>
    </row>
    <row r="68" spans="1:12" x14ac:dyDescent="0.25">
      <c r="A68" s="336">
        <f>A67+1</f>
        <v>216</v>
      </c>
      <c r="B68" s="347" t="s">
        <v>524</v>
      </c>
      <c r="C68" s="346">
        <f>'1-BaseTRR_RY27'!$F$1</f>
        <v>2024</v>
      </c>
      <c r="D68" s="281">
        <v>51488456.570937864</v>
      </c>
      <c r="E68" s="274">
        <f>E67+D68</f>
        <v>835207131.67466843</v>
      </c>
      <c r="F68" s="274">
        <f>E68*'12-DepRates'!$N$21/12</f>
        <v>1995398.3693202788</v>
      </c>
      <c r="G68" s="281">
        <v>2177849.3499797792</v>
      </c>
      <c r="H68" s="274">
        <f>H67+F68-G68</f>
        <v>-27785285.814968612</v>
      </c>
      <c r="I68" s="274">
        <f>E68-H68</f>
        <v>862992417.48963702</v>
      </c>
      <c r="J68" s="336">
        <f>A68</f>
        <v>216</v>
      </c>
      <c r="L68" s="339"/>
    </row>
    <row r="69" spans="1:12" x14ac:dyDescent="0.25">
      <c r="A69" s="336">
        <f>A68+1</f>
        <v>217</v>
      </c>
      <c r="B69" s="347" t="s">
        <v>523</v>
      </c>
      <c r="C69" s="346">
        <f>'1-BaseTRR_RY27'!$F$1</f>
        <v>2024</v>
      </c>
      <c r="D69" s="281">
        <v>23172826.657267697</v>
      </c>
      <c r="E69" s="274">
        <f>E68+D69</f>
        <v>858379958.33193612</v>
      </c>
      <c r="F69" s="274">
        <f>E69*'12-DepRates'!$N$21/12</f>
        <v>2050760.7085183887</v>
      </c>
      <c r="G69" s="281">
        <v>1968312.8797495905</v>
      </c>
      <c r="H69" s="274">
        <f>H68+F69-G69</f>
        <v>-27702837.986199811</v>
      </c>
      <c r="I69" s="274">
        <f>E69-H69</f>
        <v>886082796.31813598</v>
      </c>
      <c r="J69" s="336">
        <f>A69</f>
        <v>217</v>
      </c>
      <c r="L69" s="339"/>
    </row>
    <row r="70" spans="1:12" x14ac:dyDescent="0.25">
      <c r="A70" s="336">
        <f>A69+1</f>
        <v>218</v>
      </c>
      <c r="B70" s="347" t="s">
        <v>522</v>
      </c>
      <c r="C70" s="346">
        <f>'1-BaseTRR_RY27'!$F$1</f>
        <v>2024</v>
      </c>
      <c r="D70" s="281">
        <v>36799582.855153695</v>
      </c>
      <c r="E70" s="274">
        <f>E69+D70</f>
        <v>895179541.1870898</v>
      </c>
      <c r="F70" s="274">
        <f>E70*'12-DepRates'!$N$21/12</f>
        <v>2138678.8127060365</v>
      </c>
      <c r="G70" s="281">
        <v>1716374.6628185962</v>
      </c>
      <c r="H70" s="274">
        <f>H69+F70-G70</f>
        <v>-27280533.836312369</v>
      </c>
      <c r="I70" s="274">
        <f>E70-H70</f>
        <v>922460075.02340221</v>
      </c>
      <c r="J70" s="336">
        <f>A70</f>
        <v>218</v>
      </c>
      <c r="L70" s="339"/>
    </row>
    <row r="71" spans="1:12" x14ac:dyDescent="0.25">
      <c r="A71" s="336">
        <f>A70+1</f>
        <v>219</v>
      </c>
      <c r="B71" s="347" t="s">
        <v>521</v>
      </c>
      <c r="C71" s="346">
        <f>'1-BaseTRR_RY27'!$F$1</f>
        <v>2024</v>
      </c>
      <c r="D71" s="281">
        <v>89420859.299033791</v>
      </c>
      <c r="E71" s="274">
        <f>E70+D71</f>
        <v>984600400.48612356</v>
      </c>
      <c r="F71" s="274">
        <f>E71*'12-DepRates'!$N$21/12</f>
        <v>2352314.7241604091</v>
      </c>
      <c r="G71" s="281">
        <v>1649895.0508095506</v>
      </c>
      <c r="H71" s="274">
        <f>H70+F71-G71</f>
        <v>-26578114.162961509</v>
      </c>
      <c r="I71" s="274">
        <f>E71-H71</f>
        <v>1011178514.649085</v>
      </c>
      <c r="J71" s="336">
        <f>A71</f>
        <v>219</v>
      </c>
      <c r="L71" s="339"/>
    </row>
    <row r="72" spans="1:12" x14ac:dyDescent="0.25">
      <c r="A72" s="336">
        <f>A71+1</f>
        <v>220</v>
      </c>
      <c r="B72" s="347" t="s">
        <v>520</v>
      </c>
      <c r="C72" s="346">
        <f>'1-BaseTRR_RY27'!$F$1</f>
        <v>2024</v>
      </c>
      <c r="D72" s="281">
        <v>57027268.905176878</v>
      </c>
      <c r="E72" s="274">
        <f>E71+D72</f>
        <v>1041627669.3913004</v>
      </c>
      <c r="F72" s="274">
        <f>E72*'12-DepRates'!$N$21/12</f>
        <v>2488558.9144512839</v>
      </c>
      <c r="G72" s="281">
        <v>1572181.7433107255</v>
      </c>
      <c r="H72" s="274">
        <f>H71+F72-G72</f>
        <v>-25661736.991820954</v>
      </c>
      <c r="I72" s="274">
        <f>E72-H72</f>
        <v>1067289406.3831214</v>
      </c>
      <c r="J72" s="336">
        <f>A72</f>
        <v>220</v>
      </c>
      <c r="L72" s="339"/>
    </row>
    <row r="73" spans="1:12" x14ac:dyDescent="0.25">
      <c r="A73" s="336">
        <f>A72+1</f>
        <v>221</v>
      </c>
      <c r="B73" s="347" t="s">
        <v>519</v>
      </c>
      <c r="C73" s="346">
        <f>'1-BaseTRR_RY27'!$F$1</f>
        <v>2024</v>
      </c>
      <c r="D73" s="281">
        <v>17653430.230873507</v>
      </c>
      <c r="E73" s="274">
        <f>E72+D73</f>
        <v>1059281099.6221739</v>
      </c>
      <c r="F73" s="274">
        <f>E73*'12-DepRates'!$N$21/12</f>
        <v>2530734.830532081</v>
      </c>
      <c r="G73" s="281">
        <v>1673938.0791716021</v>
      </c>
      <c r="H73" s="274">
        <f>H72+F73-G73</f>
        <v>-24804940.240460474</v>
      </c>
      <c r="I73" s="274">
        <f>E73-H73</f>
        <v>1084086039.8626344</v>
      </c>
      <c r="J73" s="336">
        <f>A73</f>
        <v>221</v>
      </c>
      <c r="L73" s="339"/>
    </row>
    <row r="74" spans="1:12" x14ac:dyDescent="0.25">
      <c r="A74" s="336">
        <f>A73+1</f>
        <v>222</v>
      </c>
      <c r="B74" s="347" t="s">
        <v>518</v>
      </c>
      <c r="C74" s="346">
        <f>'1-BaseTRR_RY27'!$F$1</f>
        <v>2024</v>
      </c>
      <c r="D74" s="281">
        <v>37141812.863691255</v>
      </c>
      <c r="E74" s="274">
        <f>E73+D74</f>
        <v>1096422912.4858651</v>
      </c>
      <c r="F74" s="274">
        <f>E74*'12-DepRates'!$N$21/12</f>
        <v>2619470.5584864216</v>
      </c>
      <c r="G74" s="281">
        <v>1455156.7779038781</v>
      </c>
      <c r="H74" s="274">
        <f>H73+F74-G74</f>
        <v>-23640626.459877931</v>
      </c>
      <c r="I74" s="274">
        <f>E74-H74</f>
        <v>1120063538.9457431</v>
      </c>
      <c r="J74" s="336">
        <f>A74</f>
        <v>222</v>
      </c>
      <c r="L74" s="339"/>
    </row>
    <row r="75" spans="1:12" x14ac:dyDescent="0.25">
      <c r="A75" s="336">
        <f>A74+1</f>
        <v>223</v>
      </c>
      <c r="B75" s="345" t="s">
        <v>517</v>
      </c>
      <c r="C75" s="344">
        <f>'1-BaseTRR_RY27'!$F$1</f>
        <v>2024</v>
      </c>
      <c r="D75" s="279">
        <v>198972197.9599542</v>
      </c>
      <c r="E75" s="271">
        <f>E74+D75</f>
        <v>1295395110.4458194</v>
      </c>
      <c r="F75" s="271">
        <f>E75*'12-DepRates'!$N$21/12</f>
        <v>3094836.2304165508</v>
      </c>
      <c r="G75" s="279">
        <v>1721566.0180773053</v>
      </c>
      <c r="H75" s="271">
        <f>H74+F75-G75</f>
        <v>-22267356.247538686</v>
      </c>
      <c r="I75" s="271">
        <f>E75-H75</f>
        <v>1317662466.6933579</v>
      </c>
      <c r="J75" s="336">
        <f>A75</f>
        <v>223</v>
      </c>
      <c r="L75" s="339"/>
    </row>
    <row r="76" spans="1:12" x14ac:dyDescent="0.25">
      <c r="A76" s="336">
        <f>A75+1</f>
        <v>224</v>
      </c>
      <c r="B76" s="341"/>
      <c r="C76" s="336" t="s">
        <v>979</v>
      </c>
      <c r="D76" s="289"/>
      <c r="E76" s="289">
        <f>SUM(E63:E75)/13</f>
        <v>882862120.62034798</v>
      </c>
      <c r="F76" s="274"/>
      <c r="G76" s="274"/>
      <c r="H76" s="274"/>
      <c r="I76" s="289">
        <f>SUM(I63:I75)/13</f>
        <v>908635355.81737983</v>
      </c>
      <c r="J76" s="336">
        <f>A76</f>
        <v>224</v>
      </c>
    </row>
    <row r="77" spans="1:12" x14ac:dyDescent="0.25">
      <c r="A77" s="336"/>
      <c r="D77" s="355"/>
      <c r="J77" s="336"/>
    </row>
    <row r="78" spans="1:12" x14ac:dyDescent="0.25">
      <c r="B78" s="354" t="s">
        <v>997</v>
      </c>
      <c r="C78" s="352"/>
      <c r="D78" s="353"/>
      <c r="E78" s="352"/>
      <c r="F78" s="352"/>
      <c r="G78" s="352"/>
      <c r="H78" s="352"/>
      <c r="I78" s="352"/>
    </row>
    <row r="79" spans="1:12" x14ac:dyDescent="0.25">
      <c r="B79" s="334" t="s">
        <v>996</v>
      </c>
    </row>
    <row r="80" spans="1:12" x14ac:dyDescent="0.25">
      <c r="B80" s="334" t="s">
        <v>995</v>
      </c>
    </row>
    <row r="81" spans="1:13" x14ac:dyDescent="0.25">
      <c r="B81" s="334" t="s">
        <v>994</v>
      </c>
    </row>
    <row r="83" spans="1:13" x14ac:dyDescent="0.25">
      <c r="A83" s="336"/>
      <c r="D83" s="330" t="s">
        <v>542</v>
      </c>
      <c r="E83" s="330" t="s">
        <v>541</v>
      </c>
      <c r="F83" s="330" t="s">
        <v>540</v>
      </c>
      <c r="G83" s="330" t="s">
        <v>539</v>
      </c>
      <c r="H83" s="330" t="s">
        <v>564</v>
      </c>
      <c r="I83" s="330" t="s">
        <v>563</v>
      </c>
      <c r="J83" s="336"/>
    </row>
    <row r="84" spans="1:13" ht="30" x14ac:dyDescent="0.25">
      <c r="A84" s="336"/>
      <c r="D84" s="351" t="s">
        <v>93</v>
      </c>
      <c r="E84" s="351" t="s">
        <v>993</v>
      </c>
      <c r="F84" s="351" t="s">
        <v>992</v>
      </c>
      <c r="G84" s="351" t="s">
        <v>285</v>
      </c>
      <c r="H84" s="351" t="s">
        <v>991</v>
      </c>
      <c r="I84" s="351" t="s">
        <v>990</v>
      </c>
      <c r="J84" s="336"/>
    </row>
    <row r="85" spans="1:13" x14ac:dyDescent="0.25">
      <c r="A85" s="336"/>
      <c r="E85" s="336"/>
      <c r="F85" s="336"/>
      <c r="G85" s="336"/>
      <c r="H85" s="336"/>
      <c r="I85" s="346"/>
      <c r="J85" s="336"/>
    </row>
    <row r="86" spans="1:13" x14ac:dyDescent="0.25">
      <c r="A86" s="336"/>
      <c r="B86" s="350" t="str">
        <f>B13</f>
        <v>Forecast Period</v>
      </c>
      <c r="C86" s="350"/>
      <c r="D86" s="336" t="s">
        <v>989</v>
      </c>
      <c r="E86" s="336" t="s">
        <v>986</v>
      </c>
      <c r="F86" s="336" t="s">
        <v>988</v>
      </c>
      <c r="G86" s="336" t="s">
        <v>987</v>
      </c>
      <c r="H86" s="336" t="s">
        <v>986</v>
      </c>
      <c r="I86" s="336" t="s">
        <v>985</v>
      </c>
      <c r="J86" s="336"/>
    </row>
    <row r="87" spans="1:13" x14ac:dyDescent="0.25">
      <c r="A87" s="348" t="s">
        <v>100</v>
      </c>
      <c r="B87" s="348" t="str">
        <f>B14</f>
        <v>Month</v>
      </c>
      <c r="C87" s="348" t="str">
        <f>C14</f>
        <v>Year</v>
      </c>
      <c r="D87" s="348" t="s">
        <v>980</v>
      </c>
      <c r="E87" s="348" t="s">
        <v>984</v>
      </c>
      <c r="F87" s="348" t="s">
        <v>983</v>
      </c>
      <c r="G87" s="348" t="s">
        <v>982</v>
      </c>
      <c r="H87" s="348" t="s">
        <v>981</v>
      </c>
      <c r="I87" s="348" t="s">
        <v>980</v>
      </c>
      <c r="J87" s="348" t="str">
        <f>A87</f>
        <v>Line</v>
      </c>
      <c r="L87" s="349"/>
      <c r="M87" s="348"/>
    </row>
    <row r="88" spans="1:13" x14ac:dyDescent="0.25">
      <c r="A88" s="336">
        <v>300</v>
      </c>
      <c r="B88" s="347" t="str">
        <f>B52</f>
        <v>January</v>
      </c>
      <c r="C88" s="275">
        <f>'1-BaseTRR_RY27'!$F$2+1</f>
        <v>2023</v>
      </c>
      <c r="D88" s="281">
        <v>38665154.121929929</v>
      </c>
      <c r="E88" s="274">
        <f>D88</f>
        <v>38665154.121929929</v>
      </c>
      <c r="F88" s="274">
        <f>E88*'12-DepRates'!$N$21/12</f>
        <v>92375.151694069573</v>
      </c>
      <c r="G88" s="281">
        <v>2762848.5730606033</v>
      </c>
      <c r="H88" s="274">
        <f>F88-G88</f>
        <v>-2670473.4213665337</v>
      </c>
      <c r="I88" s="274">
        <f>E88-H88</f>
        <v>41335627.543296464</v>
      </c>
      <c r="J88" s="336">
        <f>A88</f>
        <v>300</v>
      </c>
      <c r="K88" s="343"/>
      <c r="L88" s="342"/>
      <c r="M88" s="31"/>
    </row>
    <row r="89" spans="1:13" x14ac:dyDescent="0.25">
      <c r="A89" s="336">
        <f>A88+1</f>
        <v>301</v>
      </c>
      <c r="B89" s="347" t="str">
        <f>B53</f>
        <v>February</v>
      </c>
      <c r="C89" s="275">
        <f>'1-BaseTRR_RY27'!$F$2+1</f>
        <v>2023</v>
      </c>
      <c r="D89" s="281">
        <v>46994964.559759714</v>
      </c>
      <c r="E89" s="274">
        <f>E88+D89</f>
        <v>85660118.68168965</v>
      </c>
      <c r="F89" s="274">
        <f>E89*'12-DepRates'!$N$21/12</f>
        <v>204651.10348196179</v>
      </c>
      <c r="G89" s="281">
        <v>3727301.4561146153</v>
      </c>
      <c r="H89" s="274">
        <f>H88+F89-G89</f>
        <v>-6193123.7739991872</v>
      </c>
      <c r="I89" s="274">
        <f>E89-H89</f>
        <v>91853242.455688834</v>
      </c>
      <c r="J89" s="336">
        <f>A89</f>
        <v>301</v>
      </c>
      <c r="K89" s="343"/>
      <c r="L89" s="342"/>
      <c r="M89" s="31"/>
    </row>
    <row r="90" spans="1:13" x14ac:dyDescent="0.25">
      <c r="A90" s="336">
        <f>A89+1</f>
        <v>302</v>
      </c>
      <c r="B90" s="347" t="str">
        <f>B54</f>
        <v>March</v>
      </c>
      <c r="C90" s="275">
        <f>'1-BaseTRR_RY27'!$F$2+1</f>
        <v>2023</v>
      </c>
      <c r="D90" s="281">
        <v>40997195.88931448</v>
      </c>
      <c r="E90" s="274">
        <f>E89+D90</f>
        <v>126657314.57100412</v>
      </c>
      <c r="F90" s="274">
        <f>E90*'12-DepRates'!$N$21/12</f>
        <v>302597.75015416392</v>
      </c>
      <c r="G90" s="281">
        <v>1960374.1649422711</v>
      </c>
      <c r="H90" s="274">
        <f>H89+F90-G90</f>
        <v>-7850900.1887872946</v>
      </c>
      <c r="I90" s="274">
        <f>E90-H90</f>
        <v>134508214.7597914</v>
      </c>
      <c r="J90" s="336">
        <f>A90</f>
        <v>302</v>
      </c>
      <c r="K90" s="343"/>
      <c r="L90" s="342"/>
      <c r="M90" s="31"/>
    </row>
    <row r="91" spans="1:13" x14ac:dyDescent="0.25">
      <c r="A91" s="336">
        <f>A90+1</f>
        <v>303</v>
      </c>
      <c r="B91" s="347" t="str">
        <f>B55</f>
        <v>April</v>
      </c>
      <c r="C91" s="275">
        <f>'1-BaseTRR_RY27'!$F$2+1</f>
        <v>2023</v>
      </c>
      <c r="D91" s="281">
        <v>48246016.515471399</v>
      </c>
      <c r="E91" s="274">
        <f>E90+D91</f>
        <v>174903331.08647552</v>
      </c>
      <c r="F91" s="274">
        <f>E91*'12-DepRates'!$N$21/12</f>
        <v>417862.59767544939</v>
      </c>
      <c r="G91" s="281">
        <v>3227559.3689458072</v>
      </c>
      <c r="H91" s="274">
        <f>H90+F91-G91</f>
        <v>-10660596.960057653</v>
      </c>
      <c r="I91" s="274">
        <f>E91-H91</f>
        <v>185563928.04653317</v>
      </c>
      <c r="J91" s="336">
        <f>A91</f>
        <v>303</v>
      </c>
      <c r="K91" s="343"/>
      <c r="L91" s="342"/>
      <c r="M91" s="31"/>
    </row>
    <row r="92" spans="1:13" x14ac:dyDescent="0.25">
      <c r="A92" s="336">
        <f>A91+1</f>
        <v>304</v>
      </c>
      <c r="B92" s="347" t="str">
        <f>B56</f>
        <v>May</v>
      </c>
      <c r="C92" s="275">
        <f>'1-BaseTRR_RY27'!$F$2+1</f>
        <v>2023</v>
      </c>
      <c r="D92" s="281">
        <v>53403887.480250195</v>
      </c>
      <c r="E92" s="274">
        <f>E91+D92</f>
        <v>228307218.56672573</v>
      </c>
      <c r="F92" s="274">
        <f>E92*'12-DepRates'!$N$21/12</f>
        <v>545450.14566463872</v>
      </c>
      <c r="G92" s="281">
        <v>3292277.4363410547</v>
      </c>
      <c r="H92" s="274">
        <f>H91+F92-G92</f>
        <v>-13407424.25073407</v>
      </c>
      <c r="I92" s="274">
        <f>E92-H92</f>
        <v>241714642.81745979</v>
      </c>
      <c r="J92" s="336">
        <f>A92</f>
        <v>304</v>
      </c>
      <c r="K92" s="343"/>
      <c r="L92" s="342"/>
      <c r="M92" s="31"/>
    </row>
    <row r="93" spans="1:13" x14ac:dyDescent="0.25">
      <c r="A93" s="336">
        <f>A92+1</f>
        <v>305</v>
      </c>
      <c r="B93" s="347" t="str">
        <f>B57</f>
        <v xml:space="preserve">June </v>
      </c>
      <c r="C93" s="275">
        <f>'1-BaseTRR_RY27'!$F$2+1</f>
        <v>2023</v>
      </c>
      <c r="D93" s="281">
        <v>116212742.5663428</v>
      </c>
      <c r="E93" s="274">
        <f>E92+D93</f>
        <v>344519961.13306856</v>
      </c>
      <c r="F93" s="274">
        <f>E93*'12-DepRates'!$N$21/12</f>
        <v>823094.70617761614</v>
      </c>
      <c r="G93" s="281">
        <v>6612437.3109417558</v>
      </c>
      <c r="H93" s="274">
        <f>H92+F93-G93</f>
        <v>-19196766.85549821</v>
      </c>
      <c r="I93" s="274">
        <f>E93-H93</f>
        <v>363716727.98856676</v>
      </c>
      <c r="J93" s="336">
        <f>A93</f>
        <v>305</v>
      </c>
      <c r="K93" s="343"/>
      <c r="L93" s="342"/>
      <c r="M93" s="31"/>
    </row>
    <row r="94" spans="1:13" x14ac:dyDescent="0.25">
      <c r="A94" s="336">
        <f>A93+1</f>
        <v>306</v>
      </c>
      <c r="B94" s="347" t="str">
        <f>B58</f>
        <v>July</v>
      </c>
      <c r="C94" s="275">
        <f>'1-BaseTRR_RY27'!$F$2+1</f>
        <v>2023</v>
      </c>
      <c r="D94" s="281">
        <v>23328420.350015111</v>
      </c>
      <c r="E94" s="274">
        <f>E93+D94</f>
        <v>367848381.48308367</v>
      </c>
      <c r="F94" s="274">
        <f>E94*'12-DepRates'!$N$21/12</f>
        <v>878828.7752005927</v>
      </c>
      <c r="G94" s="281">
        <v>1726728.6247332285</v>
      </c>
      <c r="H94" s="274">
        <f>H93+F94-G94</f>
        <v>-20044666.705030844</v>
      </c>
      <c r="I94" s="274">
        <f>E94-H94</f>
        <v>387893048.18811452</v>
      </c>
      <c r="J94" s="336">
        <f>A94</f>
        <v>306</v>
      </c>
      <c r="K94" s="343"/>
      <c r="L94" s="342"/>
      <c r="M94" s="31"/>
    </row>
    <row r="95" spans="1:13" x14ac:dyDescent="0.25">
      <c r="A95" s="336">
        <f>A94+1</f>
        <v>307</v>
      </c>
      <c r="B95" s="347" t="str">
        <f>B59</f>
        <v>August</v>
      </c>
      <c r="C95" s="275">
        <f>'1-BaseTRR_RY27'!$F$2+1</f>
        <v>2023</v>
      </c>
      <c r="D95" s="281">
        <v>37545713.280282132</v>
      </c>
      <c r="E95" s="274">
        <f>E94+D95</f>
        <v>405394094.76336581</v>
      </c>
      <c r="F95" s="274">
        <f>E95*'12-DepRates'!$N$21/12</f>
        <v>968529.46406351309</v>
      </c>
      <c r="G95" s="281">
        <v>3429287.6293052472</v>
      </c>
      <c r="H95" s="274">
        <f>H94+F95-G95</f>
        <v>-22505424.870272577</v>
      </c>
      <c r="I95" s="274">
        <f>E95-H95</f>
        <v>427899519.63363838</v>
      </c>
      <c r="J95" s="336">
        <f>A95</f>
        <v>307</v>
      </c>
      <c r="K95" s="343"/>
      <c r="L95" s="342"/>
      <c r="M95" s="31"/>
    </row>
    <row r="96" spans="1:13" x14ac:dyDescent="0.25">
      <c r="A96" s="336">
        <f>A95+1</f>
        <v>308</v>
      </c>
      <c r="B96" s="347" t="str">
        <f>B60</f>
        <v>September</v>
      </c>
      <c r="C96" s="275">
        <f>'1-BaseTRR_RY27'!$F$2+1</f>
        <v>2023</v>
      </c>
      <c r="D96" s="281">
        <v>80226380.245244339</v>
      </c>
      <c r="E96" s="274">
        <f>E95+D96</f>
        <v>485620475.00861013</v>
      </c>
      <c r="F96" s="274">
        <f>E96*'12-DepRates'!$N$21/12</f>
        <v>1160198.7904458761</v>
      </c>
      <c r="G96" s="281">
        <v>3090836.3489290364</v>
      </c>
      <c r="H96" s="274">
        <f>H95+F96-G96</f>
        <v>-24436062.428755738</v>
      </c>
      <c r="I96" s="274">
        <f>E96-H96</f>
        <v>510056537.43736589</v>
      </c>
      <c r="J96" s="336">
        <f>A96</f>
        <v>308</v>
      </c>
      <c r="K96" s="343"/>
      <c r="L96" s="342"/>
      <c r="M96" s="31"/>
    </row>
    <row r="97" spans="1:13" x14ac:dyDescent="0.25">
      <c r="A97" s="336">
        <f>A96+1</f>
        <v>309</v>
      </c>
      <c r="B97" s="347" t="str">
        <f>B61</f>
        <v xml:space="preserve">October </v>
      </c>
      <c r="C97" s="275">
        <f>'1-BaseTRR_RY27'!$F$2+1</f>
        <v>2023</v>
      </c>
      <c r="D97" s="281">
        <v>68798291.318788111</v>
      </c>
      <c r="E97" s="274">
        <f>E96+D97</f>
        <v>554418766.3273983</v>
      </c>
      <c r="F97" s="274">
        <f>E97*'12-DepRates'!$N$21/12</f>
        <v>1324565.2010083341</v>
      </c>
      <c r="G97" s="281">
        <v>3110150.8537838282</v>
      </c>
      <c r="H97" s="274">
        <f>H96+F97-G97</f>
        <v>-26221648.08153123</v>
      </c>
      <c r="I97" s="274">
        <f>E97-H97</f>
        <v>580640414.40892959</v>
      </c>
      <c r="J97" s="336">
        <f>A97</f>
        <v>309</v>
      </c>
      <c r="K97" s="343"/>
      <c r="L97" s="342"/>
      <c r="M97" s="31"/>
    </row>
    <row r="98" spans="1:13" x14ac:dyDescent="0.25">
      <c r="A98" s="336">
        <f>A97+1</f>
        <v>310</v>
      </c>
      <c r="B98" s="347" t="str">
        <f>B62</f>
        <v>November</v>
      </c>
      <c r="C98" s="275">
        <f>'1-BaseTRR_RY27'!$F$2+1</f>
        <v>2023</v>
      </c>
      <c r="D98" s="281">
        <v>31539459.717647847</v>
      </c>
      <c r="E98" s="274">
        <f>E97+D98</f>
        <v>585958226.04504609</v>
      </c>
      <c r="F98" s="274">
        <f>E98*'12-DepRates'!$N$21/12</f>
        <v>1399916.3134487281</v>
      </c>
      <c r="G98" s="281">
        <v>2735472.9380707787</v>
      </c>
      <c r="H98" s="274">
        <f>H97+F98-G98</f>
        <v>-27557204.706153281</v>
      </c>
      <c r="I98" s="274">
        <f>E98-H98</f>
        <v>613515430.75119936</v>
      </c>
      <c r="J98" s="336">
        <f>A98</f>
        <v>310</v>
      </c>
      <c r="K98" s="343"/>
      <c r="L98" s="342"/>
      <c r="M98" s="31"/>
    </row>
    <row r="99" spans="1:13" x14ac:dyDescent="0.25">
      <c r="A99" s="336">
        <f>A98+1</f>
        <v>311</v>
      </c>
      <c r="B99" s="347" t="str">
        <f>B63</f>
        <v>December</v>
      </c>
      <c r="C99" s="275">
        <f>'1-BaseTRR_RY27'!$F$2+1</f>
        <v>2023</v>
      </c>
      <c r="D99" s="281">
        <v>72554146.939071789</v>
      </c>
      <c r="E99" s="274">
        <f>E98+D99</f>
        <v>658512372.98411787</v>
      </c>
      <c r="F99" s="274">
        <f>E99*'12-DepRates'!$N$21/12</f>
        <v>1573255.8612078109</v>
      </c>
      <c r="G99" s="281">
        <v>2606469.4913910013</v>
      </c>
      <c r="H99" s="274">
        <f>H98+F99-G99</f>
        <v>-28590418.336336471</v>
      </c>
      <c r="I99" s="274">
        <f>E99-H99</f>
        <v>687102791.32045436</v>
      </c>
      <c r="J99" s="336">
        <f>A99</f>
        <v>311</v>
      </c>
      <c r="K99" s="343"/>
      <c r="L99" s="342"/>
      <c r="M99" s="31"/>
    </row>
    <row r="100" spans="1:13" x14ac:dyDescent="0.25">
      <c r="A100" s="336">
        <f>A99+1</f>
        <v>312</v>
      </c>
      <c r="B100" s="347" t="str">
        <f>B64</f>
        <v>January</v>
      </c>
      <c r="C100" s="275">
        <f>'1-BaseTRR_RY27'!$F$1</f>
        <v>2024</v>
      </c>
      <c r="D100" s="281">
        <v>36928444.558848783</v>
      </c>
      <c r="E100" s="274">
        <f>E99+D100</f>
        <v>695440817.5429666</v>
      </c>
      <c r="F100" s="274">
        <f>E100*'12-DepRates'!$N$21/12</f>
        <v>1661481.8296648951</v>
      </c>
      <c r="G100" s="281">
        <v>2861213.3747425703</v>
      </c>
      <c r="H100" s="274">
        <f>H99+F100-G100</f>
        <v>-29790149.881414149</v>
      </c>
      <c r="I100" s="274">
        <f>E100-H100</f>
        <v>725230967.42438078</v>
      </c>
      <c r="J100" s="336">
        <f>A100</f>
        <v>312</v>
      </c>
      <c r="K100" s="343"/>
      <c r="L100" s="342"/>
      <c r="M100" s="31"/>
    </row>
    <row r="101" spans="1:13" x14ac:dyDescent="0.25">
      <c r="A101" s="336">
        <f>A100+1</f>
        <v>313</v>
      </c>
      <c r="B101" s="347" t="str">
        <f>B65</f>
        <v>February</v>
      </c>
      <c r="C101" s="346">
        <f>'1-BaseTRR_RY27'!$F$1</f>
        <v>2024</v>
      </c>
      <c r="D101" s="281">
        <v>44028585.324098639</v>
      </c>
      <c r="E101" s="274">
        <f>E100+D101</f>
        <v>739469402.86706519</v>
      </c>
      <c r="F101" s="274">
        <f>E101*'12-DepRates'!$N$21/12</f>
        <v>1766670.7870233273</v>
      </c>
      <c r="G101" s="281">
        <v>2809093.4641630175</v>
      </c>
      <c r="H101" s="274">
        <f>H100+F101-G101</f>
        <v>-30832572.558553837</v>
      </c>
      <c r="I101" s="274">
        <f>E101-H101</f>
        <v>770301975.42561901</v>
      </c>
      <c r="J101" s="336">
        <f>A101</f>
        <v>313</v>
      </c>
      <c r="K101" s="343"/>
      <c r="L101" s="342"/>
      <c r="M101" s="31"/>
    </row>
    <row r="102" spans="1:13" x14ac:dyDescent="0.25">
      <c r="A102" s="336">
        <f>A101+1</f>
        <v>314</v>
      </c>
      <c r="B102" s="347" t="str">
        <f>B66</f>
        <v>March</v>
      </c>
      <c r="C102" s="346">
        <f>'1-BaseTRR_RY27'!$F$1</f>
        <v>2024</v>
      </c>
      <c r="D102" s="281">
        <v>47567371.274749488</v>
      </c>
      <c r="E102" s="274">
        <f>E101+D102</f>
        <v>787036774.14181471</v>
      </c>
      <c r="F102" s="274">
        <f>E102*'12-DepRates'!$N$21/12</f>
        <v>1880314.2791283003</v>
      </c>
      <c r="G102" s="281">
        <v>2769652.9802943352</v>
      </c>
      <c r="H102" s="274">
        <f>H101+F102-G102</f>
        <v>-31721911.259719871</v>
      </c>
      <c r="I102" s="274">
        <f>E102-H102</f>
        <v>818758685.40153456</v>
      </c>
      <c r="J102" s="336">
        <f>A102</f>
        <v>314</v>
      </c>
      <c r="K102" s="343"/>
      <c r="L102" s="342"/>
      <c r="M102" s="31"/>
    </row>
    <row r="103" spans="1:13" x14ac:dyDescent="0.25">
      <c r="A103" s="336">
        <f>A102+1</f>
        <v>315</v>
      </c>
      <c r="B103" s="347" t="str">
        <f>B67</f>
        <v>April</v>
      </c>
      <c r="C103" s="346">
        <f>'1-BaseTRR_RY27'!$F$1</f>
        <v>2024</v>
      </c>
      <c r="D103" s="281">
        <v>59025234.100590721</v>
      </c>
      <c r="E103" s="274">
        <f>E102+D103</f>
        <v>846062008.24240541</v>
      </c>
      <c r="F103" s="274">
        <f>E103*'12-DepRates'!$N$21/12</f>
        <v>2021331.8200548354</v>
      </c>
      <c r="G103" s="281">
        <v>2997320.153332226</v>
      </c>
      <c r="H103" s="274">
        <f>H102+F103-G103</f>
        <v>-32697899.59299726</v>
      </c>
      <c r="I103" s="274">
        <f>E103-H103</f>
        <v>878759907.83540273</v>
      </c>
      <c r="J103" s="336">
        <f>A103</f>
        <v>315</v>
      </c>
      <c r="K103" s="343"/>
      <c r="L103" s="342"/>
      <c r="M103" s="31"/>
    </row>
    <row r="104" spans="1:13" x14ac:dyDescent="0.25">
      <c r="A104" s="336">
        <f>A103+1</f>
        <v>316</v>
      </c>
      <c r="B104" s="347" t="str">
        <f>B68</f>
        <v>May</v>
      </c>
      <c r="C104" s="346">
        <f>'1-BaseTRR_RY27'!$F$1</f>
        <v>2024</v>
      </c>
      <c r="D104" s="281">
        <v>65055038.586894654</v>
      </c>
      <c r="E104" s="274">
        <f>E103+D104</f>
        <v>911117046.82930005</v>
      </c>
      <c r="F104" s="274">
        <f>E104*'12-DepRates'!$N$21/12</f>
        <v>2176755.2030569352</v>
      </c>
      <c r="G104" s="281">
        <v>3079102.1919116098</v>
      </c>
      <c r="H104" s="274">
        <f>H103+F104-G104</f>
        <v>-33600246.581851937</v>
      </c>
      <c r="I104" s="274">
        <f>E104-H104</f>
        <v>944717293.41115201</v>
      </c>
      <c r="J104" s="336">
        <f>A104</f>
        <v>316</v>
      </c>
      <c r="K104" s="343"/>
      <c r="L104" s="342"/>
      <c r="M104" s="31"/>
    </row>
    <row r="105" spans="1:13" x14ac:dyDescent="0.25">
      <c r="A105" s="336">
        <f>A104+1</f>
        <v>317</v>
      </c>
      <c r="B105" s="347" t="str">
        <f>B69</f>
        <v xml:space="preserve">June </v>
      </c>
      <c r="C105" s="346">
        <f>'1-BaseTRR_RY27'!$F$1</f>
        <v>2024</v>
      </c>
      <c r="D105" s="281">
        <v>43281671.695599824</v>
      </c>
      <c r="E105" s="274">
        <f>E104+D105</f>
        <v>954398718.52489984</v>
      </c>
      <c r="F105" s="274">
        <f>E105*'12-DepRates'!$N$21/12</f>
        <v>2280159.7045842237</v>
      </c>
      <c r="G105" s="281">
        <v>2946167.0710063837</v>
      </c>
      <c r="H105" s="274">
        <f>H104+F105-G105</f>
        <v>-34266253.948274098</v>
      </c>
      <c r="I105" s="274">
        <f>E105-H105</f>
        <v>988664972.47317398</v>
      </c>
      <c r="J105" s="336">
        <f>A105</f>
        <v>317</v>
      </c>
      <c r="K105" s="343"/>
      <c r="L105" s="342"/>
      <c r="M105" s="31"/>
    </row>
    <row r="106" spans="1:13" x14ac:dyDescent="0.25">
      <c r="A106" s="336">
        <f>A105+1</f>
        <v>318</v>
      </c>
      <c r="B106" s="347" t="str">
        <f>B70</f>
        <v>July</v>
      </c>
      <c r="C106" s="346">
        <f>'1-BaseTRR_RY27'!$F$1</f>
        <v>2024</v>
      </c>
      <c r="D106" s="281">
        <v>61750728.406788483</v>
      </c>
      <c r="E106" s="274">
        <f>E105+D106</f>
        <v>1016149446.9316883</v>
      </c>
      <c r="F106" s="274">
        <f>E106*'12-DepRates'!$N$21/12</f>
        <v>2427688.7403099877</v>
      </c>
      <c r="G106" s="281">
        <v>2739100.0309029622</v>
      </c>
      <c r="H106" s="274">
        <f>H105+F106-G106</f>
        <v>-34577665.238867074</v>
      </c>
      <c r="I106" s="274">
        <f>E106-H106</f>
        <v>1050727112.1705554</v>
      </c>
      <c r="J106" s="336">
        <f>A106</f>
        <v>318</v>
      </c>
      <c r="K106" s="343"/>
      <c r="L106" s="342"/>
      <c r="M106" s="31"/>
    </row>
    <row r="107" spans="1:13" x14ac:dyDescent="0.25">
      <c r="A107" s="336">
        <f>A106+1</f>
        <v>319</v>
      </c>
      <c r="B107" s="347" t="str">
        <f>B71</f>
        <v>August</v>
      </c>
      <c r="C107" s="346">
        <f>'1-BaseTRR_RY27'!$F$1</f>
        <v>2024</v>
      </c>
      <c r="D107" s="281">
        <v>50629278.965651616</v>
      </c>
      <c r="E107" s="274">
        <f>E106+D107</f>
        <v>1066778725.8973399</v>
      </c>
      <c r="F107" s="274">
        <f>E107*'12-DepRates'!$N$21/12</f>
        <v>2548647.4544499847</v>
      </c>
      <c r="G107" s="281">
        <v>2930752.2340372633</v>
      </c>
      <c r="H107" s="274">
        <f>H106+F107-G107</f>
        <v>-34959770.018454351</v>
      </c>
      <c r="I107" s="274">
        <f>E107-H107</f>
        <v>1101738495.9157944</v>
      </c>
      <c r="J107" s="336">
        <f>A107</f>
        <v>319</v>
      </c>
      <c r="K107" s="343"/>
      <c r="L107" s="342"/>
      <c r="M107" s="31"/>
    </row>
    <row r="108" spans="1:13" x14ac:dyDescent="0.25">
      <c r="A108" s="336">
        <f>A107+1</f>
        <v>320</v>
      </c>
      <c r="B108" s="347" t="str">
        <f>B72</f>
        <v>September</v>
      </c>
      <c r="C108" s="346">
        <f>'1-BaseTRR_RY27'!$F$1</f>
        <v>2024</v>
      </c>
      <c r="D108" s="281">
        <v>41674714.610594146</v>
      </c>
      <c r="E108" s="274">
        <f>E107+D108</f>
        <v>1108453440.5079341</v>
      </c>
      <c r="F108" s="274">
        <f>E108*'12-DepRates'!$N$21/12</f>
        <v>2648212.7651641406</v>
      </c>
      <c r="G108" s="281">
        <v>3221801.8946791748</v>
      </c>
      <c r="H108" s="274">
        <f>H107+F108-G108</f>
        <v>-35533359.147969387</v>
      </c>
      <c r="I108" s="274">
        <f>E108-H108</f>
        <v>1143986799.6559036</v>
      </c>
      <c r="J108" s="336">
        <f>A108</f>
        <v>320</v>
      </c>
      <c r="K108" s="343"/>
      <c r="L108" s="342"/>
      <c r="M108" s="31"/>
    </row>
    <row r="109" spans="1:13" x14ac:dyDescent="0.25">
      <c r="A109" s="336">
        <f>A108+1</f>
        <v>321</v>
      </c>
      <c r="B109" s="347" t="str">
        <f>B73</f>
        <v>October</v>
      </c>
      <c r="C109" s="346">
        <f>'1-BaseTRR_RY27'!$F$1</f>
        <v>2024</v>
      </c>
      <c r="D109" s="281">
        <v>57676660.021308333</v>
      </c>
      <c r="E109" s="274">
        <f>E108+D109</f>
        <v>1166130100.5292425</v>
      </c>
      <c r="F109" s="274">
        <f>E109*'12-DepRates'!$N$21/12</f>
        <v>2786008.4196667513</v>
      </c>
      <c r="G109" s="281">
        <v>3376584.3715441786</v>
      </c>
      <c r="H109" s="274">
        <f>H108+F109-G109</f>
        <v>-36123935.09984681</v>
      </c>
      <c r="I109" s="274">
        <f>E109-H109</f>
        <v>1202254035.6290894</v>
      </c>
      <c r="J109" s="336">
        <f>A109</f>
        <v>321</v>
      </c>
      <c r="K109" s="343"/>
      <c r="L109" s="342"/>
      <c r="M109" s="31"/>
    </row>
    <row r="110" spans="1:13" x14ac:dyDescent="0.25">
      <c r="A110" s="336">
        <f>A109+1</f>
        <v>322</v>
      </c>
      <c r="B110" s="347" t="str">
        <f>B74</f>
        <v>November</v>
      </c>
      <c r="C110" s="346">
        <f>'1-BaseTRR_RY27'!$F$1</f>
        <v>2024</v>
      </c>
      <c r="D110" s="281">
        <v>88708724.974492311</v>
      </c>
      <c r="E110" s="274">
        <f>E109+D110</f>
        <v>1254838825.5037348</v>
      </c>
      <c r="F110" s="274">
        <f>E110*'12-DepRates'!$N$21/12</f>
        <v>2997942.9667337318</v>
      </c>
      <c r="G110" s="281">
        <v>3035526.0152847525</v>
      </c>
      <c r="H110" s="274">
        <f>H109+F110-G110</f>
        <v>-36161518.148397833</v>
      </c>
      <c r="I110" s="274">
        <f>E110-H110</f>
        <v>1291000343.6521327</v>
      </c>
      <c r="J110" s="336">
        <f>A110</f>
        <v>322</v>
      </c>
      <c r="K110" s="343"/>
      <c r="L110" s="342"/>
      <c r="M110" s="31"/>
    </row>
    <row r="111" spans="1:13" x14ac:dyDescent="0.25">
      <c r="A111" s="336">
        <f>A110+1</f>
        <v>323</v>
      </c>
      <c r="B111" s="345" t="str">
        <f>B75</f>
        <v>December</v>
      </c>
      <c r="C111" s="344">
        <f>'1-BaseTRR_RY27'!$F$1</f>
        <v>2024</v>
      </c>
      <c r="D111" s="279">
        <v>178387027.8825649</v>
      </c>
      <c r="E111" s="271">
        <f>E110+D111</f>
        <v>1433225853.3862996</v>
      </c>
      <c r="F111" s="271">
        <f>E111*'12-DepRates'!$N$21/12</f>
        <v>3424128.4853260382</v>
      </c>
      <c r="G111" s="279">
        <v>2429124.56767854</v>
      </c>
      <c r="H111" s="271">
        <f>H110+F111-G111</f>
        <v>-35166514.230750337</v>
      </c>
      <c r="I111" s="271">
        <f>E111-H111</f>
        <v>1468392367.6170499</v>
      </c>
      <c r="J111" s="336">
        <f>A111</f>
        <v>323</v>
      </c>
      <c r="K111" s="343"/>
      <c r="L111" s="342"/>
      <c r="M111" s="31"/>
    </row>
    <row r="112" spans="1:13" x14ac:dyDescent="0.25">
      <c r="A112" s="336">
        <f>A111+1</f>
        <v>324</v>
      </c>
      <c r="B112" s="341"/>
      <c r="C112" s="336" t="s">
        <v>979</v>
      </c>
      <c r="D112" s="274"/>
      <c r="E112" s="289">
        <f>SUM(E99:E111)/13</f>
        <v>972124117.99144685</v>
      </c>
      <c r="F112" s="274"/>
      <c r="G112" s="274"/>
      <c r="H112" s="274"/>
      <c r="I112" s="289">
        <f>SUM(I99:I111)/13</f>
        <v>1005510442.148634</v>
      </c>
      <c r="J112" s="336">
        <f>A112</f>
        <v>324</v>
      </c>
    </row>
    <row r="113" spans="1:10" x14ac:dyDescent="0.25">
      <c r="A113" s="336"/>
      <c r="D113" s="340"/>
      <c r="F113" s="339"/>
      <c r="I113" s="339"/>
      <c r="J113" s="336"/>
    </row>
    <row r="114" spans="1:10" x14ac:dyDescent="0.25">
      <c r="A114" s="336"/>
      <c r="J114" s="336"/>
    </row>
    <row r="115" spans="1:10" x14ac:dyDescent="0.25">
      <c r="A115" s="336"/>
      <c r="B115" s="85" t="s">
        <v>142</v>
      </c>
      <c r="J115" s="336"/>
    </row>
    <row r="116" spans="1:10" x14ac:dyDescent="0.25">
      <c r="A116" s="336"/>
      <c r="B116" s="316" t="s">
        <v>978</v>
      </c>
      <c r="C116" s="316"/>
      <c r="D116" s="316"/>
      <c r="E116" s="316"/>
      <c r="F116" s="316"/>
      <c r="G116" s="316"/>
      <c r="H116" s="316"/>
      <c r="J116" s="336"/>
    </row>
    <row r="117" spans="1:10" x14ac:dyDescent="0.25">
      <c r="A117" s="336"/>
      <c r="B117" s="316" t="s">
        <v>977</v>
      </c>
      <c r="C117" s="316"/>
      <c r="D117" s="316"/>
      <c r="E117" s="316"/>
      <c r="F117" s="316"/>
      <c r="G117" s="316"/>
      <c r="H117" s="316"/>
      <c r="J117" s="336"/>
    </row>
    <row r="118" spans="1:10" x14ac:dyDescent="0.25">
      <c r="A118" s="336"/>
      <c r="B118" s="316" t="s">
        <v>814</v>
      </c>
      <c r="C118" s="316"/>
      <c r="D118" s="316"/>
      <c r="E118" s="316"/>
      <c r="F118" s="316"/>
      <c r="G118" s="316"/>
      <c r="H118" s="316"/>
      <c r="J118" s="336"/>
    </row>
    <row r="119" spans="1:10" x14ac:dyDescent="0.25">
      <c r="A119" s="336"/>
      <c r="C119" s="274"/>
      <c r="D119" s="274"/>
      <c r="E119" s="71"/>
      <c r="J119" s="336"/>
    </row>
    <row r="120" spans="1:10" x14ac:dyDescent="0.25">
      <c r="A120" s="336"/>
      <c r="B120" s="274"/>
      <c r="C120" s="274"/>
      <c r="D120" s="274"/>
      <c r="E120" s="71"/>
      <c r="J120" s="336"/>
    </row>
    <row r="121" spans="1:10" x14ac:dyDescent="0.25">
      <c r="A121" s="336"/>
      <c r="B121" s="274"/>
      <c r="C121" s="274"/>
      <c r="D121" s="274"/>
      <c r="E121" s="71"/>
      <c r="H121" s="274"/>
      <c r="J121" s="336"/>
    </row>
    <row r="122" spans="1:10" x14ac:dyDescent="0.25">
      <c r="A122" s="336"/>
      <c r="B122" s="274"/>
      <c r="C122" s="274"/>
      <c r="D122" s="274"/>
      <c r="E122" s="71"/>
      <c r="J122" s="336"/>
    </row>
    <row r="123" spans="1:10" x14ac:dyDescent="0.25">
      <c r="A123" s="336"/>
      <c r="B123" s="274"/>
      <c r="C123" s="274"/>
      <c r="D123" s="274"/>
      <c r="E123" s="71"/>
      <c r="J123" s="336"/>
    </row>
    <row r="124" spans="1:10" x14ac:dyDescent="0.25">
      <c r="A124" s="336"/>
      <c r="B124" s="274"/>
      <c r="C124" s="274"/>
      <c r="D124" s="274"/>
      <c r="E124" s="71"/>
      <c r="J124" s="336"/>
    </row>
    <row r="125" spans="1:10" x14ac:dyDescent="0.25">
      <c r="A125" s="336"/>
      <c r="B125" s="274"/>
      <c r="C125" s="274"/>
      <c r="D125" s="274"/>
      <c r="E125" s="71"/>
      <c r="J125" s="336"/>
    </row>
    <row r="126" spans="1:10" x14ac:dyDescent="0.25">
      <c r="A126" s="336"/>
      <c r="B126" s="274"/>
      <c r="C126" s="274"/>
      <c r="D126" s="274"/>
      <c r="E126" s="71"/>
      <c r="J126" s="336"/>
    </row>
    <row r="127" spans="1:10" x14ac:dyDescent="0.25">
      <c r="A127" s="336"/>
      <c r="B127" s="289"/>
      <c r="C127" s="289"/>
      <c r="D127" s="289"/>
      <c r="E127" s="338"/>
      <c r="J127" s="336"/>
    </row>
    <row r="128" spans="1:10" x14ac:dyDescent="0.25">
      <c r="A128" s="336"/>
      <c r="B128" s="337"/>
      <c r="J128" s="336"/>
    </row>
  </sheetData>
  <mergeCells count="3">
    <mergeCell ref="B13:C13"/>
    <mergeCell ref="B50:C50"/>
    <mergeCell ref="B86:C86"/>
  </mergeCells>
  <printOptions horizontalCentered="1"/>
  <pageMargins left="1" right="1" top="1" bottom="1" header="0.5" footer="0.5"/>
  <pageSetup scale="25" orientation="landscape" r:id="rId1"/>
  <headerFooter>
    <oddHeader>&amp;C&amp;"-,Bold"Pacific Gas and Electric Company
Formula Rate Model
Schedule &amp;A&amp;R&amp;10TO Rate Year 2025 Annual Update
&amp;F</oddHeader>
  </headerFooter>
  <rowBreaks count="1" manualBreakCount="1">
    <brk id="76" max="16383"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8F126-6B2F-4226-BDFE-6537D15DE0EE}">
  <sheetPr>
    <tabColor rgb="FFFFC000"/>
    <pageSetUpPr fitToPage="1"/>
  </sheetPr>
  <dimension ref="A1:Z258"/>
  <sheetViews>
    <sheetView workbookViewId="0">
      <selection sqref="A1:B1"/>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 min="22" max="22" width="11.5703125" bestFit="1" customWidth="1"/>
    <col min="23" max="23" width="9" bestFit="1" customWidth="1"/>
    <col min="24" max="24" width="13.42578125" bestFit="1" customWidth="1"/>
    <col min="25" max="25" width="13.28515625" bestFit="1" customWidth="1"/>
    <col min="26" max="26" width="9" bestFit="1" customWidth="1"/>
    <col min="29" max="29" width="11.42578125" bestFit="1" customWidth="1"/>
  </cols>
  <sheetData>
    <row r="1" spans="1:18" x14ac:dyDescent="0.25">
      <c r="B1" s="17" t="s">
        <v>47</v>
      </c>
      <c r="H1" s="265"/>
      <c r="J1" s="43"/>
      <c r="O1" s="6"/>
      <c r="P1" s="79" t="str">
        <f>CONCATENATE("Prior Year: ",'1-BaseTRR_RY27'!$F$2)</f>
        <v>Prior Year: 2022</v>
      </c>
    </row>
    <row r="2" spans="1:18" x14ac:dyDescent="0.25">
      <c r="B2" s="244" t="s">
        <v>370</v>
      </c>
      <c r="C2" s="98"/>
      <c r="D2" s="244"/>
      <c r="J2" s="43"/>
      <c r="O2" s="79"/>
      <c r="P2" s="79"/>
      <c r="Q2" s="79"/>
    </row>
    <row r="3" spans="1:18" x14ac:dyDescent="0.25">
      <c r="B3" s="263"/>
    </row>
    <row r="4" spans="1:18" x14ac:dyDescent="0.25">
      <c r="B4" s="263"/>
    </row>
    <row r="5" spans="1:18" x14ac:dyDescent="0.25">
      <c r="B5" s="90" t="s">
        <v>1055</v>
      </c>
      <c r="C5" s="90"/>
      <c r="D5" s="41"/>
      <c r="E5" s="41"/>
      <c r="F5" s="41"/>
      <c r="G5" s="41"/>
      <c r="H5" s="41"/>
      <c r="I5" s="41"/>
      <c r="J5" s="41"/>
      <c r="K5" s="41"/>
      <c r="L5" s="41"/>
      <c r="M5" s="41"/>
      <c r="N5" s="41"/>
      <c r="O5" s="41"/>
      <c r="P5" s="41"/>
      <c r="Q5" s="41"/>
    </row>
    <row r="6" spans="1:18" x14ac:dyDescent="0.25">
      <c r="B6" s="276" t="s">
        <v>1054</v>
      </c>
    </row>
    <row r="7" spans="1:18" x14ac:dyDescent="0.25">
      <c r="B7" s="276" t="s">
        <v>1053</v>
      </c>
    </row>
    <row r="9" spans="1:18" x14ac:dyDescent="0.25">
      <c r="A9" s="17"/>
      <c r="D9" s="104" t="s">
        <v>542</v>
      </c>
      <c r="E9" s="104" t="s">
        <v>541</v>
      </c>
      <c r="F9" s="104" t="s">
        <v>540</v>
      </c>
      <c r="G9" s="104" t="s">
        <v>539</v>
      </c>
      <c r="H9" s="104" t="s">
        <v>564</v>
      </c>
      <c r="I9" s="104" t="s">
        <v>563</v>
      </c>
      <c r="J9" s="104" t="s">
        <v>562</v>
      </c>
      <c r="K9" s="104" t="s">
        <v>592</v>
      </c>
      <c r="L9" s="104" t="s">
        <v>591</v>
      </c>
      <c r="M9" s="104" t="s">
        <v>735</v>
      </c>
      <c r="N9" s="104" t="s">
        <v>734</v>
      </c>
      <c r="O9" s="104" t="s">
        <v>733</v>
      </c>
      <c r="P9" s="104" t="s">
        <v>732</v>
      </c>
      <c r="Q9" s="104"/>
      <c r="R9" s="231"/>
    </row>
    <row r="10" spans="1:18" ht="30" x14ac:dyDescent="0.25">
      <c r="A10" s="17"/>
      <c r="D10" s="303" t="s">
        <v>941</v>
      </c>
      <c r="E10" s="303" t="s">
        <v>941</v>
      </c>
      <c r="F10" s="303" t="s">
        <v>941</v>
      </c>
      <c r="G10" s="303" t="s">
        <v>941</v>
      </c>
      <c r="H10" s="303" t="s">
        <v>941</v>
      </c>
      <c r="I10" s="303" t="s">
        <v>941</v>
      </c>
      <c r="J10" s="303" t="s">
        <v>941</v>
      </c>
      <c r="K10" s="303" t="s">
        <v>941</v>
      </c>
      <c r="L10" s="303" t="s">
        <v>941</v>
      </c>
      <c r="M10" s="303" t="s">
        <v>941</v>
      </c>
      <c r="N10" s="303" t="s">
        <v>941</v>
      </c>
      <c r="O10" s="303" t="s">
        <v>941</v>
      </c>
      <c r="P10" s="278" t="s">
        <v>921</v>
      </c>
      <c r="Q10" s="278"/>
      <c r="R10" s="231"/>
    </row>
    <row r="11" spans="1:18" x14ac:dyDescent="0.25">
      <c r="B11" s="6"/>
      <c r="C11" s="6"/>
      <c r="N11" s="119"/>
      <c r="P11" s="119"/>
      <c r="Q11" s="119"/>
      <c r="R11" s="231"/>
    </row>
    <row r="12" spans="1:18" x14ac:dyDescent="0.25">
      <c r="A12" s="75"/>
      <c r="B12" s="231"/>
      <c r="C12" s="139" t="s">
        <v>920</v>
      </c>
      <c r="D12" s="240">
        <v>350.01</v>
      </c>
      <c r="E12" s="240">
        <v>350.02</v>
      </c>
      <c r="F12" s="240">
        <v>352.01</v>
      </c>
      <c r="G12" s="240">
        <v>352.02</v>
      </c>
      <c r="H12" s="240">
        <v>353.01</v>
      </c>
      <c r="I12" s="240">
        <v>353.02</v>
      </c>
      <c r="J12" s="240">
        <v>354</v>
      </c>
      <c r="K12" s="240">
        <v>355</v>
      </c>
      <c r="L12" s="240">
        <v>356</v>
      </c>
      <c r="M12" s="240">
        <v>357</v>
      </c>
      <c r="N12" s="240">
        <v>358</v>
      </c>
      <c r="O12" s="240">
        <v>359</v>
      </c>
      <c r="R12" s="231"/>
    </row>
    <row r="13" spans="1:18" x14ac:dyDescent="0.25">
      <c r="A13" s="39" t="s">
        <v>100</v>
      </c>
      <c r="B13" s="39" t="s">
        <v>533</v>
      </c>
      <c r="C13" s="39" t="s">
        <v>555</v>
      </c>
      <c r="D13" s="104" t="s">
        <v>919</v>
      </c>
      <c r="E13" s="104" t="s">
        <v>918</v>
      </c>
      <c r="F13" s="104" t="s">
        <v>917</v>
      </c>
      <c r="G13" s="104" t="s">
        <v>916</v>
      </c>
      <c r="H13" s="104" t="s">
        <v>915</v>
      </c>
      <c r="I13" s="104" t="s">
        <v>914</v>
      </c>
      <c r="J13" s="104" t="s">
        <v>913</v>
      </c>
      <c r="K13" s="104" t="s">
        <v>912</v>
      </c>
      <c r="L13" s="104" t="s">
        <v>911</v>
      </c>
      <c r="M13" s="104" t="s">
        <v>910</v>
      </c>
      <c r="N13" s="104" t="s">
        <v>909</v>
      </c>
      <c r="O13" s="104" t="s">
        <v>908</v>
      </c>
      <c r="P13" s="39" t="s">
        <v>515</v>
      </c>
      <c r="Q13" s="39" t="s">
        <v>155</v>
      </c>
      <c r="R13" s="39" t="str">
        <f>A13</f>
        <v>Line</v>
      </c>
    </row>
    <row r="14" spans="1:18" x14ac:dyDescent="0.25">
      <c r="A14" s="231">
        <v>100</v>
      </c>
      <c r="B14" s="276" t="s">
        <v>517</v>
      </c>
      <c r="C14" s="275">
        <f>'1-BaseTRR_RY27'!$F$2-1</f>
        <v>2021</v>
      </c>
      <c r="D14" s="373">
        <f>+D39+D64</f>
        <v>205288</v>
      </c>
      <c r="E14" s="373">
        <f>+E39+E64</f>
        <v>75535122.184402585</v>
      </c>
      <c r="F14" s="373">
        <f>+F39+F64</f>
        <v>116182415.37003383</v>
      </c>
      <c r="G14" s="373">
        <f>+G39+G64</f>
        <v>19478026</v>
      </c>
      <c r="H14" s="373">
        <f>+H39+H64</f>
        <v>1740723453</v>
      </c>
      <c r="I14" s="373">
        <f>+I39+I64</f>
        <v>13261218.640086517</v>
      </c>
      <c r="J14" s="373">
        <f>+J39+J64</f>
        <v>365099162</v>
      </c>
      <c r="K14" s="373">
        <f>+K39+K64</f>
        <v>408078566</v>
      </c>
      <c r="L14" s="373">
        <f>+L39+L64</f>
        <v>514976991.56900316</v>
      </c>
      <c r="M14" s="373">
        <f>+M39+M64</f>
        <v>110427376</v>
      </c>
      <c r="N14" s="373">
        <f>+N39+N64</f>
        <v>80894385</v>
      </c>
      <c r="O14" s="373">
        <f>+O39+O64</f>
        <v>10521937.36176905</v>
      </c>
      <c r="P14" s="33">
        <f>SUM(D14:O14)</f>
        <v>3455383941.1252952</v>
      </c>
      <c r="Q14" s="288" t="str">
        <f>"Line "&amp;A39&amp;" + Line "&amp;A64&amp;""</f>
        <v>Line 200 + Line 300</v>
      </c>
      <c r="R14" s="231">
        <f>A14</f>
        <v>100</v>
      </c>
    </row>
    <row r="15" spans="1:18" x14ac:dyDescent="0.25">
      <c r="A15" s="231">
        <f>A14+1</f>
        <v>101</v>
      </c>
      <c r="B15" s="276" t="s">
        <v>528</v>
      </c>
      <c r="C15" s="275">
        <f>'1-BaseTRR_RY27'!$F$2</f>
        <v>2022</v>
      </c>
      <c r="D15" s="373">
        <f>'10-AccDep_Original'!D15</f>
        <v>212550.76252211281</v>
      </c>
      <c r="E15" s="373">
        <f>+E40+E65</f>
        <v>75876293.40744248</v>
      </c>
      <c r="F15" s="373">
        <f>+F40+F65</f>
        <v>116716255.39664578</v>
      </c>
      <c r="G15" s="373">
        <f>+G40+G65</f>
        <v>19632703.143762238</v>
      </c>
      <c r="H15" s="373">
        <f>+H40+H65</f>
        <v>1736912641.1204133</v>
      </c>
      <c r="I15" s="373">
        <f>+I40+I65</f>
        <v>13301261.919967396</v>
      </c>
      <c r="J15" s="373">
        <f>+J40+J65</f>
        <v>367121577.47748166</v>
      </c>
      <c r="K15" s="373">
        <f>+K40+K65</f>
        <v>413069334.95915067</v>
      </c>
      <c r="L15" s="373">
        <f>+L40+L65</f>
        <v>526569566.04012585</v>
      </c>
      <c r="M15" s="373">
        <f>+M40+M65</f>
        <v>111251844.04907995</v>
      </c>
      <c r="N15" s="373">
        <f>+N40+N65</f>
        <v>81545696.249234617</v>
      </c>
      <c r="O15" s="373">
        <f>+O40+O65</f>
        <v>10777035.736058418</v>
      </c>
      <c r="P15" s="33">
        <f>SUM(D15:O15)</f>
        <v>3472986760.2618847</v>
      </c>
      <c r="Q15" s="288" t="str">
        <f>"Line "&amp;A40&amp;" + Line "&amp;A65&amp;""</f>
        <v>Line 201 + Line 301</v>
      </c>
      <c r="R15" s="231">
        <f>A15</f>
        <v>101</v>
      </c>
    </row>
    <row r="16" spans="1:18" x14ac:dyDescent="0.25">
      <c r="A16" s="231">
        <f>A15+1</f>
        <v>102</v>
      </c>
      <c r="B16" s="276" t="s">
        <v>527</v>
      </c>
      <c r="C16" s="275">
        <f>'1-BaseTRR_RY27'!$F$2</f>
        <v>2022</v>
      </c>
      <c r="D16" s="373">
        <f>+D41+D66</f>
        <v>215701.18821534683</v>
      </c>
      <c r="E16" s="373">
        <f>+E41+E66</f>
        <v>76190526.788648874</v>
      </c>
      <c r="F16" s="373">
        <f>+F41+F66</f>
        <v>117256560.09230621</v>
      </c>
      <c r="G16" s="373">
        <f>+G41+G66</f>
        <v>19787199.590055175</v>
      </c>
      <c r="H16" s="373">
        <f>+H41+H66</f>
        <v>1766873991.0558062</v>
      </c>
      <c r="I16" s="373">
        <f>+I41+I66</f>
        <v>13340837.808174249</v>
      </c>
      <c r="J16" s="373">
        <f>+J41+J66</f>
        <v>365210487.89950693</v>
      </c>
      <c r="K16" s="373">
        <f>+K41+K66</f>
        <v>406334767.87290609</v>
      </c>
      <c r="L16" s="373">
        <f>+L41+L66</f>
        <v>505622941.21335733</v>
      </c>
      <c r="M16" s="373">
        <f>+M41+M66</f>
        <v>111914349.58971822</v>
      </c>
      <c r="N16" s="373">
        <f>+N41+N66</f>
        <v>82029477.996959507</v>
      </c>
      <c r="O16" s="373">
        <f>+O41+O66</f>
        <v>11031364.494124534</v>
      </c>
      <c r="P16" s="33">
        <f>SUM(D16:O16)</f>
        <v>3475808205.5897789</v>
      </c>
      <c r="Q16" s="288" t="str">
        <f>"Line "&amp;A41&amp;" + Line "&amp;A66&amp;""</f>
        <v>Line 202 + Line 302</v>
      </c>
      <c r="R16" s="231">
        <f>A16</f>
        <v>102</v>
      </c>
    </row>
    <row r="17" spans="1:18" x14ac:dyDescent="0.25">
      <c r="A17" s="231">
        <f>A16+1</f>
        <v>103</v>
      </c>
      <c r="B17" s="276" t="s">
        <v>526</v>
      </c>
      <c r="C17" s="275">
        <f>'1-BaseTRR_RY27'!$F$2</f>
        <v>2022</v>
      </c>
      <c r="D17" s="373">
        <f>+D42+D67</f>
        <v>214823.21858987337</v>
      </c>
      <c r="E17" s="373">
        <f>+E42+E67</f>
        <v>76505063.377188534</v>
      </c>
      <c r="F17" s="373">
        <f>+F42+F67</f>
        <v>117797276.33875741</v>
      </c>
      <c r="G17" s="373">
        <f>+G42+G67</f>
        <v>19941540.44875158</v>
      </c>
      <c r="H17" s="373">
        <f>+H42+H67</f>
        <v>1780178472.7184319</v>
      </c>
      <c r="I17" s="373">
        <f>+I42+I67</f>
        <v>13379854.797284592</v>
      </c>
      <c r="J17" s="373">
        <f>+J42+J67</f>
        <v>370074717.66788578</v>
      </c>
      <c r="K17" s="373">
        <f>+K42+K67</f>
        <v>432408587.31919122</v>
      </c>
      <c r="L17" s="373">
        <f>+L42+L67</f>
        <v>457353602.45137513</v>
      </c>
      <c r="M17" s="373">
        <f>+M42+M67</f>
        <v>112576577.20304859</v>
      </c>
      <c r="N17" s="373">
        <f>+N42+N67</f>
        <v>82512439.010616988</v>
      </c>
      <c r="O17" s="373">
        <f>+O42+O67</f>
        <v>11260962.61768006</v>
      </c>
      <c r="P17" s="33">
        <f>SUM(D17:O17)</f>
        <v>3474203917.1688013</v>
      </c>
      <c r="Q17" s="288" t="str">
        <f>"Line "&amp;A42&amp;" + Line "&amp;A67&amp;""</f>
        <v>Line 203 + Line 303</v>
      </c>
      <c r="R17" s="231">
        <f>A17</f>
        <v>103</v>
      </c>
    </row>
    <row r="18" spans="1:18" x14ac:dyDescent="0.25">
      <c r="A18" s="231">
        <f>A17+1</f>
        <v>104</v>
      </c>
      <c r="B18" s="276" t="s">
        <v>525</v>
      </c>
      <c r="C18" s="275">
        <f>'1-BaseTRR_RY27'!$F$2</f>
        <v>2022</v>
      </c>
      <c r="D18" s="373">
        <f>+D43+D68</f>
        <v>215311.50141917693</v>
      </c>
      <c r="E18" s="373">
        <f>+E43+E68</f>
        <v>76820661.554423183</v>
      </c>
      <c r="F18" s="373">
        <f>+F43+F68</f>
        <v>118344754.25909367</v>
      </c>
      <c r="G18" s="373">
        <f>+G43+G68</f>
        <v>20082525.770664446</v>
      </c>
      <c r="H18" s="373">
        <f>+H43+H68</f>
        <v>1799089222.8815041</v>
      </c>
      <c r="I18" s="373">
        <f>+I43+I68</f>
        <v>13418407.020649567</v>
      </c>
      <c r="J18" s="373">
        <f>+J43+J68</f>
        <v>368327776.85482818</v>
      </c>
      <c r="K18" s="373">
        <f>+K43+K68</f>
        <v>440122228.68454182</v>
      </c>
      <c r="L18" s="373">
        <f>+L43+L68</f>
        <v>463360054.2019912</v>
      </c>
      <c r="M18" s="373">
        <f>+M43+M68</f>
        <v>113241823.70786633</v>
      </c>
      <c r="N18" s="373">
        <f>+N43+N68</f>
        <v>82997930.731677428</v>
      </c>
      <c r="O18" s="373">
        <f>+O43+O68</f>
        <v>11519277.153656967</v>
      </c>
      <c r="P18" s="33">
        <f>SUM(D18:O18)</f>
        <v>3507539974.3223157</v>
      </c>
      <c r="Q18" s="288" t="str">
        <f>"Line "&amp;A43&amp;" + Line "&amp;A68&amp;""</f>
        <v>Line 204 + Line 304</v>
      </c>
      <c r="R18" s="231">
        <f>A18</f>
        <v>104</v>
      </c>
    </row>
    <row r="19" spans="1:18" x14ac:dyDescent="0.25">
      <c r="A19" s="231">
        <f>A18+1</f>
        <v>105</v>
      </c>
      <c r="B19" s="276" t="s">
        <v>524</v>
      </c>
      <c r="C19" s="275">
        <f>'1-BaseTRR_RY27'!$F$2</f>
        <v>2022</v>
      </c>
      <c r="D19" s="373">
        <f>+D44+D69</f>
        <v>215856.11588597097</v>
      </c>
      <c r="E19" s="373">
        <f>+E44+E69</f>
        <v>77136471.167785227</v>
      </c>
      <c r="F19" s="373">
        <f>+F44+F69</f>
        <v>118877680.62676191</v>
      </c>
      <c r="G19" s="373">
        <f>+G44+G69</f>
        <v>20235354.60291357</v>
      </c>
      <c r="H19" s="373">
        <f>+H44+H69</f>
        <v>1815800671.1296372</v>
      </c>
      <c r="I19" s="373">
        <f>+I44+I69</f>
        <v>13456773.31470396</v>
      </c>
      <c r="J19" s="373">
        <f>+J44+J69</f>
        <v>354950486.34298414</v>
      </c>
      <c r="K19" s="373">
        <f>+K44+K69</f>
        <v>433816378.17428845</v>
      </c>
      <c r="L19" s="373">
        <f>+L44+L69</f>
        <v>492272760.05324215</v>
      </c>
      <c r="M19" s="373">
        <f>+M44+M69</f>
        <v>113667839.96058109</v>
      </c>
      <c r="N19" s="373">
        <f>+N44+N69</f>
        <v>83296498.492307931</v>
      </c>
      <c r="O19" s="373">
        <f>+O44+O69</f>
        <v>11780484.383388314</v>
      </c>
      <c r="P19" s="33">
        <f>SUM(D19:O19)</f>
        <v>3535507254.3644805</v>
      </c>
      <c r="Q19" s="288" t="str">
        <f>"Line "&amp;A44&amp;" + Line "&amp;A69&amp;""</f>
        <v>Line 205 + Line 305</v>
      </c>
      <c r="R19" s="231">
        <f>A19</f>
        <v>105</v>
      </c>
    </row>
    <row r="20" spans="1:18" x14ac:dyDescent="0.25">
      <c r="A20" s="231">
        <f>A19+1</f>
        <v>106</v>
      </c>
      <c r="B20" s="276" t="s">
        <v>729</v>
      </c>
      <c r="C20" s="275">
        <f>'1-BaseTRR_RY27'!$F$2</f>
        <v>2022</v>
      </c>
      <c r="D20" s="373">
        <f>+D45+D70</f>
        <v>213775.48082269955</v>
      </c>
      <c r="E20" s="373">
        <f>+E45+E70</f>
        <v>77452320.092580467</v>
      </c>
      <c r="F20" s="373">
        <f>+F45+F70</f>
        <v>119426244.37075794</v>
      </c>
      <c r="G20" s="373">
        <f>+G45+G70</f>
        <v>20392721.989367917</v>
      </c>
      <c r="H20" s="373">
        <f>+H45+H70</f>
        <v>1818762340.0690308</v>
      </c>
      <c r="I20" s="373">
        <f>+I45+I70</f>
        <v>13494748.283489767</v>
      </c>
      <c r="J20" s="373">
        <f>+J45+J70</f>
        <v>355774543.70034969</v>
      </c>
      <c r="K20" s="373">
        <f>+K45+K70</f>
        <v>437899192.62872201</v>
      </c>
      <c r="L20" s="373">
        <f>+L45+L70</f>
        <v>493596326.36604464</v>
      </c>
      <c r="M20" s="373">
        <f>+M45+M70</f>
        <v>114336417.5528917</v>
      </c>
      <c r="N20" s="373">
        <f>+N45+N70</f>
        <v>83780843.079857543</v>
      </c>
      <c r="O20" s="373">
        <f>+O45+O70</f>
        <v>12041224.586122951</v>
      </c>
      <c r="P20" s="33">
        <f>SUM(D20:O20)</f>
        <v>3547170698.200038</v>
      </c>
      <c r="Q20" s="288" t="str">
        <f>"Line "&amp;A45&amp;" + Line "&amp;A70&amp;""</f>
        <v>Line 206 + Line 306</v>
      </c>
      <c r="R20" s="231">
        <f>A20</f>
        <v>106</v>
      </c>
    </row>
    <row r="21" spans="1:18" x14ac:dyDescent="0.25">
      <c r="A21" s="231">
        <f>A20+1</f>
        <v>107</v>
      </c>
      <c r="B21" s="276" t="s">
        <v>522</v>
      </c>
      <c r="C21" s="275">
        <f>'1-BaseTRR_RY27'!$F$2</f>
        <v>2022</v>
      </c>
      <c r="D21" s="373">
        <f>+D46+D71</f>
        <v>198851.56120242126</v>
      </c>
      <c r="E21" s="373">
        <f>+E46+E71</f>
        <v>77768230.689023525</v>
      </c>
      <c r="F21" s="373">
        <f>+F46+F71</f>
        <v>119971288.11791715</v>
      </c>
      <c r="G21" s="373">
        <f>+G46+G71</f>
        <v>20554427.620620649</v>
      </c>
      <c r="H21" s="373">
        <f>+H46+H71</f>
        <v>1834495616.262501</v>
      </c>
      <c r="I21" s="373">
        <f>+I46+I71</f>
        <v>13528044.712449959</v>
      </c>
      <c r="J21" s="373">
        <f>+J46+J71</f>
        <v>356932860.87974209</v>
      </c>
      <c r="K21" s="373">
        <f>+K46+K71</f>
        <v>442538307.56438518</v>
      </c>
      <c r="L21" s="373">
        <f>+L46+L71</f>
        <v>495600209.70248049</v>
      </c>
      <c r="M21" s="373">
        <f>+M46+M71</f>
        <v>115004848.35260394</v>
      </c>
      <c r="N21" s="373">
        <f>+N46+N71</f>
        <v>84261558.511590466</v>
      </c>
      <c r="O21" s="373">
        <f>+O46+O71</f>
        <v>12303422.259513099</v>
      </c>
      <c r="P21" s="33">
        <f>SUM(D21:O21)</f>
        <v>3573157666.2340293</v>
      </c>
      <c r="Q21" s="288" t="str">
        <f>"Line "&amp;A46&amp;" + Line "&amp;A71&amp;""</f>
        <v>Line 207 + Line 307</v>
      </c>
      <c r="R21" s="231">
        <f>A21</f>
        <v>107</v>
      </c>
    </row>
    <row r="22" spans="1:18" x14ac:dyDescent="0.25">
      <c r="A22" s="231">
        <f>A21+1</f>
        <v>108</v>
      </c>
      <c r="B22" s="276" t="s">
        <v>521</v>
      </c>
      <c r="C22" s="275">
        <f>'1-BaseTRR_RY27'!$F$2</f>
        <v>2022</v>
      </c>
      <c r="D22" s="373">
        <f>+D47+D72</f>
        <v>-18696.210245093629</v>
      </c>
      <c r="E22" s="373">
        <f>+E47+E72</f>
        <v>78085832.449038476</v>
      </c>
      <c r="F22" s="373">
        <f>+F47+F72</f>
        <v>120518915.52629301</v>
      </c>
      <c r="G22" s="373">
        <f>+G47+G72</f>
        <v>20717277.386118673</v>
      </c>
      <c r="H22" s="373">
        <f>+H47+H72</f>
        <v>1846410743.9681997</v>
      </c>
      <c r="I22" s="373">
        <f>+I47+I72</f>
        <v>13441914.473894984</v>
      </c>
      <c r="J22" s="373">
        <f>+J47+J72</f>
        <v>358063711.06536543</v>
      </c>
      <c r="K22" s="373">
        <f>+K47+K72</f>
        <v>445526590.43297833</v>
      </c>
      <c r="L22" s="373">
        <f>+L47+L72</f>
        <v>494836186.09121323</v>
      </c>
      <c r="M22" s="373">
        <f>+M47+M72</f>
        <v>115671424.98398194</v>
      </c>
      <c r="N22" s="373">
        <f>+N47+N72</f>
        <v>84744904.518544674</v>
      </c>
      <c r="O22" s="373">
        <f>+O47+O72</f>
        <v>12606002.629317284</v>
      </c>
      <c r="P22" s="33">
        <f>SUM(D22:O22)</f>
        <v>3590604807.3147006</v>
      </c>
      <c r="Q22" s="288" t="str">
        <f>"Line "&amp;A47&amp;" + Line "&amp;A72&amp;""</f>
        <v>Line 208 + Line 308</v>
      </c>
      <c r="R22" s="231">
        <f>A22</f>
        <v>108</v>
      </c>
    </row>
    <row r="23" spans="1:18" x14ac:dyDescent="0.25">
      <c r="A23" s="231">
        <f>A22+1</f>
        <v>109</v>
      </c>
      <c r="B23" s="276" t="s">
        <v>520</v>
      </c>
      <c r="C23" s="275">
        <f>'1-BaseTRR_RY27'!$F$2</f>
        <v>2022</v>
      </c>
      <c r="D23" s="373">
        <f>+D48+D73</f>
        <v>-21781.927134259899</v>
      </c>
      <c r="E23" s="373">
        <f>+E48+E73</f>
        <v>78402206.999927223</v>
      </c>
      <c r="F23" s="373">
        <f>+F48+F73</f>
        <v>121067221.61625463</v>
      </c>
      <c r="G23" s="373">
        <f>+G48+G73</f>
        <v>20887235.607584305</v>
      </c>
      <c r="H23" s="373">
        <f>+H48+H73</f>
        <v>1863197476.7226396</v>
      </c>
      <c r="I23" s="373">
        <f>+I48+I73</f>
        <v>13479801.153634448</v>
      </c>
      <c r="J23" s="373">
        <f>+J48+J73</f>
        <v>357174568.33231479</v>
      </c>
      <c r="K23" s="373">
        <f>+K48+K73</f>
        <v>447668043.99688274</v>
      </c>
      <c r="L23" s="373">
        <f>+L48+L73</f>
        <v>493006037.57027411</v>
      </c>
      <c r="M23" s="373">
        <f>+M48+M73</f>
        <v>116339988.59016347</v>
      </c>
      <c r="N23" s="373">
        <f>+N48+N73</f>
        <v>85222766.009069562</v>
      </c>
      <c r="O23" s="373">
        <f>+O48+O73</f>
        <v>12860117.539865881</v>
      </c>
      <c r="P23" s="33">
        <f>SUM(D23:O23)</f>
        <v>3609283682.2114768</v>
      </c>
      <c r="Q23" s="288" t="str">
        <f>"Line "&amp;A48&amp;" + Line "&amp;A73&amp;""</f>
        <v>Line 209 + Line 309</v>
      </c>
      <c r="R23" s="231">
        <f>A23</f>
        <v>109</v>
      </c>
    </row>
    <row r="24" spans="1:18" x14ac:dyDescent="0.25">
      <c r="A24" s="231">
        <f>A23+1</f>
        <v>110</v>
      </c>
      <c r="B24" s="276" t="s">
        <v>519</v>
      </c>
      <c r="C24" s="275">
        <f>'1-BaseTRR_RY27'!$F$2</f>
        <v>2022</v>
      </c>
      <c r="D24" s="373">
        <f>+D49+D74</f>
        <v>-22131.452474492977</v>
      </c>
      <c r="E24" s="373">
        <f>+E49+E74</f>
        <v>78718718.757333875</v>
      </c>
      <c r="F24" s="373">
        <f>+F49+F74</f>
        <v>121615926.8016656</v>
      </c>
      <c r="G24" s="373">
        <f>+G49+G74</f>
        <v>21055747.509992875</v>
      </c>
      <c r="H24" s="373">
        <f>+H49+H74</f>
        <v>1876693137.1200705</v>
      </c>
      <c r="I24" s="373">
        <f>+I49+I74</f>
        <v>13507461.580757283</v>
      </c>
      <c r="J24" s="373">
        <f>+J49+J74</f>
        <v>355906698.47008598</v>
      </c>
      <c r="K24" s="373">
        <f>+K49+K74</f>
        <v>452837043.91168267</v>
      </c>
      <c r="L24" s="373">
        <f>+L49+L74</f>
        <v>487183006.92573738</v>
      </c>
      <c r="M24" s="373">
        <f>+M49+M74</f>
        <v>117008488.70468763</v>
      </c>
      <c r="N24" s="373">
        <f>+N49+N74</f>
        <v>85702917.680996597</v>
      </c>
      <c r="O24" s="373">
        <f>+O49+O74</f>
        <v>12689754.013420707</v>
      </c>
      <c r="P24" s="33">
        <f>SUM(D24:O24)</f>
        <v>3622896770.0239563</v>
      </c>
      <c r="Q24" s="288" t="str">
        <f>"Line "&amp;A49&amp;" + Line "&amp;A74&amp;""</f>
        <v>Line 210 + Line 310</v>
      </c>
      <c r="R24" s="231">
        <f>A24</f>
        <v>110</v>
      </c>
    </row>
    <row r="25" spans="1:18" x14ac:dyDescent="0.25">
      <c r="A25" s="231">
        <f>A24+1</f>
        <v>111</v>
      </c>
      <c r="B25" s="276" t="s">
        <v>518</v>
      </c>
      <c r="C25" s="275">
        <f>'1-BaseTRR_RY27'!$F$2</f>
        <v>2022</v>
      </c>
      <c r="D25" s="373">
        <f>+D50+D75</f>
        <v>-21894.08354691058</v>
      </c>
      <c r="E25" s="373">
        <f>+E50+E75</f>
        <v>79035248.781981915</v>
      </c>
      <c r="F25" s="373">
        <f>+F50+F75</f>
        <v>122161736.12511224</v>
      </c>
      <c r="G25" s="373">
        <f>+G50+G75</f>
        <v>21227544.838857688</v>
      </c>
      <c r="H25" s="373">
        <f>+H50+H75</f>
        <v>1884851936.0653775</v>
      </c>
      <c r="I25" s="373">
        <f>+I50+I75</f>
        <v>13587658.769975903</v>
      </c>
      <c r="J25" s="373">
        <f>+J50+J75</f>
        <v>354118580.24057782</v>
      </c>
      <c r="K25" s="373">
        <f>+K50+K75</f>
        <v>454153988.14086002</v>
      </c>
      <c r="L25" s="373">
        <f>+L50+L75</f>
        <v>487297037.51286823</v>
      </c>
      <c r="M25" s="373">
        <f>+M50+M75</f>
        <v>117677148.01090583</v>
      </c>
      <c r="N25" s="373">
        <f>+N50+N75</f>
        <v>86182802.254482046</v>
      </c>
      <c r="O25" s="373">
        <f>+O50+O75</f>
        <v>12981902.227230292</v>
      </c>
      <c r="P25" s="33">
        <f>SUM(D25:O25)</f>
        <v>3633253688.8846827</v>
      </c>
      <c r="Q25" s="288" t="str">
        <f>"Line "&amp;A50&amp;" + Line "&amp;A75&amp;""</f>
        <v>Line 211 + Line 311</v>
      </c>
      <c r="R25" s="231">
        <f>A25</f>
        <v>111</v>
      </c>
    </row>
    <row r="26" spans="1:18" x14ac:dyDescent="0.25">
      <c r="A26" s="231">
        <f>A25+1</f>
        <v>112</v>
      </c>
      <c r="B26" s="273" t="s">
        <v>517</v>
      </c>
      <c r="C26" s="272">
        <f>'1-BaseTRR_RY27'!$F$2</f>
        <v>2022</v>
      </c>
      <c r="D26" s="372">
        <f>+D51+D76</f>
        <v>-21395.290627845425</v>
      </c>
      <c r="E26" s="372">
        <f>+E51+E76</f>
        <v>79326215.99779968</v>
      </c>
      <c r="F26" s="372">
        <f>+F51+F76</f>
        <v>117490944.85978913</v>
      </c>
      <c r="G26" s="372">
        <f>+G51+G76</f>
        <v>21404561.380631234</v>
      </c>
      <c r="H26" s="372">
        <f>+H51+H76</f>
        <v>1911781498.9848204</v>
      </c>
      <c r="I26" s="372">
        <f>+I51+I76</f>
        <v>13622580.081928315</v>
      </c>
      <c r="J26" s="372">
        <f>+J51+J76</f>
        <v>355281587.71733022</v>
      </c>
      <c r="K26" s="372">
        <f>+K51+K76</f>
        <v>461317046.56149071</v>
      </c>
      <c r="L26" s="372">
        <f>+L51+L76</f>
        <v>483071662.90375376</v>
      </c>
      <c r="M26" s="372">
        <f>+M51+M76</f>
        <v>118165189.37856817</v>
      </c>
      <c r="N26" s="372">
        <f>+N51+N76</f>
        <v>86487992.5917968</v>
      </c>
      <c r="O26" s="372">
        <f>+O51+O76</f>
        <v>13209633.111555651</v>
      </c>
      <c r="P26" s="372">
        <f>SUM(D26:O26)</f>
        <v>3661137518.2788363</v>
      </c>
      <c r="Q26" s="288" t="str">
        <f>"Line "&amp;A51&amp;" + Line "&amp;A76&amp;""</f>
        <v>Line 212 + Line 312</v>
      </c>
      <c r="R26" s="231">
        <f>A26</f>
        <v>112</v>
      </c>
    </row>
    <row r="27" spans="1:18" x14ac:dyDescent="0.25">
      <c r="A27" s="231">
        <f>A26+1</f>
        <v>113</v>
      </c>
      <c r="B27" s="290" t="s">
        <v>907</v>
      </c>
      <c r="C27" s="266"/>
      <c r="D27" s="395">
        <f>SUM(D14:D26)/13</f>
        <v>122019.91266376918</v>
      </c>
      <c r="E27" s="395">
        <f>SUM(E14:E26)/13</f>
        <v>77450224.01904431</v>
      </c>
      <c r="F27" s="395">
        <f>SUM(F14:F26)/13</f>
        <v>119032863.03856835</v>
      </c>
      <c r="G27" s="395">
        <f>SUM(G14:G26)/13</f>
        <v>20415143.52994772</v>
      </c>
      <c r="H27" s="395">
        <f>SUM(H14:H26)/13</f>
        <v>1821213169.3152642</v>
      </c>
      <c r="I27" s="395">
        <f>SUM(I14:I26)/13</f>
        <v>13447735.581307454</v>
      </c>
      <c r="J27" s="395">
        <f>SUM(J14:J26)/13</f>
        <v>360310519.89603484</v>
      </c>
      <c r="K27" s="395">
        <f>SUM(K14:K26)/13</f>
        <v>436597698.17285228</v>
      </c>
      <c r="L27" s="395">
        <f>SUM(L14:L26)/13</f>
        <v>491903567.89242053</v>
      </c>
      <c r="M27" s="395">
        <f>SUM(M14:M26)/13</f>
        <v>114406408.92954591</v>
      </c>
      <c r="N27" s="395">
        <f>SUM(N14:N26)/13</f>
        <v>83820016.317471877</v>
      </c>
      <c r="O27" s="395">
        <f>SUM(O14:O26)/13</f>
        <v>11967932.162592553</v>
      </c>
      <c r="P27" s="103">
        <f>SUM(P14:P26)/13</f>
        <v>3550687298.7677135</v>
      </c>
      <c r="Q27" s="288"/>
      <c r="R27" s="231">
        <f>A27</f>
        <v>113</v>
      </c>
    </row>
    <row r="28" spans="1:18" x14ac:dyDescent="0.25">
      <c r="A28" s="43"/>
      <c r="B28" s="43"/>
      <c r="C28" s="43"/>
      <c r="D28" s="43"/>
      <c r="E28" s="43"/>
      <c r="F28" s="43"/>
      <c r="G28" s="43"/>
      <c r="H28" s="43"/>
      <c r="I28" s="43"/>
      <c r="J28" s="43"/>
      <c r="K28" s="43"/>
      <c r="L28" s="43"/>
      <c r="M28" s="43"/>
      <c r="R28" s="231"/>
    </row>
    <row r="29" spans="1:18" x14ac:dyDescent="0.25">
      <c r="A29" s="43"/>
      <c r="B29" s="43"/>
      <c r="C29" s="43"/>
      <c r="D29" s="43"/>
      <c r="E29" s="43"/>
      <c r="F29" s="43"/>
      <c r="G29" s="43"/>
      <c r="H29" s="43"/>
      <c r="I29" s="43"/>
      <c r="J29" s="43"/>
      <c r="K29" s="43"/>
      <c r="L29" s="43"/>
      <c r="M29" s="43"/>
      <c r="R29" s="231"/>
    </row>
    <row r="30" spans="1:18" x14ac:dyDescent="0.25">
      <c r="B30" s="90" t="s">
        <v>1052</v>
      </c>
      <c r="C30" s="90"/>
      <c r="D30" s="40"/>
      <c r="E30" s="40"/>
      <c r="F30" s="40"/>
      <c r="G30" s="40"/>
      <c r="H30" s="40"/>
      <c r="I30" s="40"/>
      <c r="J30" s="40"/>
      <c r="K30" s="40"/>
      <c r="L30" s="40"/>
      <c r="M30" s="40"/>
      <c r="N30" s="41"/>
      <c r="O30" s="41"/>
      <c r="P30" s="41"/>
      <c r="Q30" s="41"/>
      <c r="R30" s="231"/>
    </row>
    <row r="31" spans="1:18" x14ac:dyDescent="0.25">
      <c r="B31" s="276" t="s">
        <v>1051</v>
      </c>
    </row>
    <row r="32" spans="1:18" x14ac:dyDescent="0.25">
      <c r="B32" t="s">
        <v>1050</v>
      </c>
    </row>
    <row r="34" spans="1:25" ht="13.5" customHeight="1" x14ac:dyDescent="0.25">
      <c r="A34" s="17"/>
      <c r="D34" s="104" t="s">
        <v>542</v>
      </c>
      <c r="E34" s="104" t="s">
        <v>541</v>
      </c>
      <c r="F34" s="104" t="s">
        <v>540</v>
      </c>
      <c r="G34" s="104" t="s">
        <v>539</v>
      </c>
      <c r="H34" s="104" t="s">
        <v>564</v>
      </c>
      <c r="I34" s="104" t="s">
        <v>563</v>
      </c>
      <c r="J34" s="104" t="s">
        <v>562</v>
      </c>
      <c r="K34" s="104" t="s">
        <v>592</v>
      </c>
      <c r="L34" s="104" t="s">
        <v>591</v>
      </c>
      <c r="M34" s="104" t="s">
        <v>735</v>
      </c>
      <c r="N34" s="104" t="s">
        <v>734</v>
      </c>
      <c r="O34" s="104" t="s">
        <v>733</v>
      </c>
      <c r="P34" s="104" t="s">
        <v>732</v>
      </c>
      <c r="Q34" s="104"/>
      <c r="R34" s="231"/>
    </row>
    <row r="35" spans="1:25" ht="13.5" customHeight="1" x14ac:dyDescent="0.25">
      <c r="A35" s="17"/>
      <c r="D35" s="104"/>
      <c r="E35" s="104"/>
      <c r="F35" s="104"/>
      <c r="G35" s="104"/>
      <c r="H35" s="104"/>
      <c r="I35" s="104"/>
      <c r="J35" s="104"/>
      <c r="K35" s="104"/>
      <c r="L35" s="104"/>
      <c r="M35" s="104"/>
      <c r="N35" s="104"/>
      <c r="O35" s="104"/>
      <c r="P35" s="278" t="s">
        <v>921</v>
      </c>
      <c r="Q35" s="278"/>
      <c r="R35" s="231"/>
      <c r="U35" t="s">
        <v>495</v>
      </c>
    </row>
    <row r="36" spans="1:25" x14ac:dyDescent="0.25">
      <c r="B36" s="6"/>
      <c r="C36" s="6"/>
      <c r="R36" s="231"/>
      <c r="U36" t="s">
        <v>1046</v>
      </c>
    </row>
    <row r="37" spans="1:25" x14ac:dyDescent="0.25">
      <c r="A37" s="75"/>
      <c r="B37" s="231"/>
      <c r="C37" s="139" t="s">
        <v>920</v>
      </c>
      <c r="D37" s="240">
        <v>350.01</v>
      </c>
      <c r="E37" s="240">
        <v>350.02</v>
      </c>
      <c r="F37" s="240">
        <v>352.01</v>
      </c>
      <c r="G37" s="240">
        <v>352.02</v>
      </c>
      <c r="H37" s="240">
        <v>353.01</v>
      </c>
      <c r="I37" s="240">
        <v>353.02</v>
      </c>
      <c r="J37" s="240">
        <v>354</v>
      </c>
      <c r="K37" s="240">
        <v>355</v>
      </c>
      <c r="L37" s="240">
        <v>356</v>
      </c>
      <c r="M37" s="240">
        <v>357</v>
      </c>
      <c r="N37" s="240">
        <v>358</v>
      </c>
      <c r="O37" s="240">
        <v>359</v>
      </c>
      <c r="R37" s="231"/>
      <c r="U37" t="s">
        <v>1045</v>
      </c>
      <c r="V37" t="s">
        <v>918</v>
      </c>
      <c r="X37" t="s">
        <v>911</v>
      </c>
      <c r="Y37" t="s">
        <v>908</v>
      </c>
    </row>
    <row r="38" spans="1:25" x14ac:dyDescent="0.25">
      <c r="A38" s="39" t="s">
        <v>100</v>
      </c>
      <c r="B38" s="39" t="s">
        <v>533</v>
      </c>
      <c r="C38" s="39" t="s">
        <v>555</v>
      </c>
      <c r="D38" s="104" t="s">
        <v>919</v>
      </c>
      <c r="E38" s="104" t="s">
        <v>918</v>
      </c>
      <c r="F38" s="104" t="s">
        <v>917</v>
      </c>
      <c r="G38" s="104" t="s">
        <v>916</v>
      </c>
      <c r="H38" s="104" t="s">
        <v>915</v>
      </c>
      <c r="I38" s="104" t="s">
        <v>914</v>
      </c>
      <c r="J38" s="104" t="s">
        <v>913</v>
      </c>
      <c r="K38" s="104" t="s">
        <v>912</v>
      </c>
      <c r="L38" s="104" t="s">
        <v>911</v>
      </c>
      <c r="M38" s="104" t="s">
        <v>910</v>
      </c>
      <c r="N38" s="104" t="s">
        <v>909</v>
      </c>
      <c r="O38" s="104" t="s">
        <v>908</v>
      </c>
      <c r="P38" s="39" t="s">
        <v>515</v>
      </c>
      <c r="Q38" s="39"/>
      <c r="R38" s="39" t="str">
        <f>A38</f>
        <v>Line</v>
      </c>
      <c r="U38" t="s">
        <v>1043</v>
      </c>
      <c r="V38">
        <v>201</v>
      </c>
      <c r="X38">
        <v>201</v>
      </c>
      <c r="Y38">
        <v>201</v>
      </c>
    </row>
    <row r="39" spans="1:25" x14ac:dyDescent="0.25">
      <c r="A39" s="231">
        <v>200</v>
      </c>
      <c r="B39" s="276" t="s">
        <v>517</v>
      </c>
      <c r="C39" s="275">
        <f>'1-BaseTRR_RY27'!$F$2-1</f>
        <v>2021</v>
      </c>
      <c r="D39" s="392">
        <v>117087</v>
      </c>
      <c r="E39" s="389">
        <f>36299687-V39</f>
        <v>35538756.25423646</v>
      </c>
      <c r="F39" s="392">
        <v>62311187</v>
      </c>
      <c r="G39" s="392">
        <v>6830513</v>
      </c>
      <c r="H39" s="401">
        <f>584897560+653412</f>
        <v>585550972</v>
      </c>
      <c r="I39" s="392">
        <v>2367287</v>
      </c>
      <c r="J39" s="392">
        <v>244020243</v>
      </c>
      <c r="K39" s="392">
        <v>24685326</v>
      </c>
      <c r="L39" s="389">
        <f>220693126-X39</f>
        <v>216016730.83079517</v>
      </c>
      <c r="M39" s="392">
        <v>66329558</v>
      </c>
      <c r="N39" s="392">
        <v>36199236</v>
      </c>
      <c r="O39" s="389">
        <f>4630645-Y39</f>
        <v>4517262.5757358</v>
      </c>
      <c r="P39" s="400">
        <f>SUM(D39:O39)</f>
        <v>1284484158.6607673</v>
      </c>
      <c r="Q39" s="288"/>
      <c r="R39" s="231">
        <f>A39</f>
        <v>200</v>
      </c>
      <c r="U39" t="s">
        <v>1042</v>
      </c>
      <c r="V39" s="291">
        <v>760930.74576354132</v>
      </c>
      <c r="W39" s="291"/>
      <c r="X39" s="291">
        <v>4676395.1692048376</v>
      </c>
      <c r="Y39" s="291">
        <v>113382.42426419981</v>
      </c>
    </row>
    <row r="40" spans="1:25" x14ac:dyDescent="0.25">
      <c r="A40" s="231">
        <f>A39+1</f>
        <v>201</v>
      </c>
      <c r="B40" s="276" t="s">
        <v>528</v>
      </c>
      <c r="C40" s="275">
        <f>'1-BaseTRR_RY27'!$F$2</f>
        <v>2022</v>
      </c>
      <c r="D40" s="390">
        <v>116540.37389579572</v>
      </c>
      <c r="E40" s="389">
        <f>36467293.9076041-V40</f>
        <v>35704237.29277806</v>
      </c>
      <c r="F40" s="390">
        <v>60951947.383638978</v>
      </c>
      <c r="G40" s="390">
        <v>6468737.7523385901</v>
      </c>
      <c r="H40" s="401">
        <f>573443344.034708+655914</f>
        <v>574099258.03470802</v>
      </c>
      <c r="I40" s="390">
        <v>2351701.1870731916</v>
      </c>
      <c r="J40" s="390">
        <v>245052767.26343566</v>
      </c>
      <c r="K40" s="390">
        <v>25790303.380356889</v>
      </c>
      <c r="L40" s="389">
        <f>225284202.784599-X40</f>
        <v>220384351.23964188</v>
      </c>
      <c r="M40" s="390">
        <v>66867352.734769605</v>
      </c>
      <c r="N40" s="390">
        <v>36477899.095203832</v>
      </c>
      <c r="O40" s="389">
        <f>4743863.5276224-Y40</f>
        <v>4629087.9788073171</v>
      </c>
      <c r="P40" s="400">
        <f>SUM(D40:O40)</f>
        <v>1278894183.7166476</v>
      </c>
      <c r="Q40" s="288"/>
      <c r="R40" s="231">
        <f>A40</f>
        <v>201</v>
      </c>
      <c r="U40" t="s">
        <v>1041</v>
      </c>
      <c r="V40" s="291">
        <v>763056.61482604127</v>
      </c>
      <c r="W40" s="291"/>
      <c r="X40" s="291">
        <v>4899851.5449571321</v>
      </c>
      <c r="Y40" s="291">
        <v>114775.54881508314</v>
      </c>
    </row>
    <row r="41" spans="1:25" x14ac:dyDescent="0.25">
      <c r="A41" s="231">
        <f>A40+1</f>
        <v>202</v>
      </c>
      <c r="B41" s="276" t="s">
        <v>527</v>
      </c>
      <c r="C41" s="275">
        <f>'1-BaseTRR_RY27'!$F$2</f>
        <v>2022</v>
      </c>
      <c r="D41" s="390">
        <v>124075.37372738478</v>
      </c>
      <c r="E41" s="389">
        <f>36618648.8449488-V41</f>
        <v>35853466.361060254</v>
      </c>
      <c r="F41" s="390">
        <v>61166853.069098793</v>
      </c>
      <c r="G41" s="390">
        <v>6512095.6040084856</v>
      </c>
      <c r="H41" s="401">
        <f>583689368.390288+662976</f>
        <v>584352344.390288</v>
      </c>
      <c r="I41" s="390">
        <v>2357156.749156558</v>
      </c>
      <c r="J41" s="390">
        <v>243739737.71293798</v>
      </c>
      <c r="K41" s="390">
        <v>25275977.370284636</v>
      </c>
      <c r="L41" s="389">
        <f>217127512.333593-X41</f>
        <v>212000880.20041299</v>
      </c>
      <c r="M41" s="390">
        <v>67320310.311292738</v>
      </c>
      <c r="N41" s="390">
        <v>36677656.259570867</v>
      </c>
      <c r="O41" s="389">
        <f>4848411.88088964-Y41</f>
        <v>4732243.2075236738</v>
      </c>
      <c r="P41" s="400">
        <f>SUM(D41:O41)</f>
        <v>1280112796.6093621</v>
      </c>
      <c r="Q41" s="288"/>
      <c r="R41" s="231">
        <f>A41</f>
        <v>202</v>
      </c>
      <c r="U41" t="s">
        <v>1040</v>
      </c>
      <c r="V41" s="291">
        <v>765182.48388854123</v>
      </c>
      <c r="W41" s="291"/>
      <c r="X41" s="291">
        <v>5126632.1331800269</v>
      </c>
      <c r="Y41" s="291">
        <v>116168.67336596646</v>
      </c>
    </row>
    <row r="42" spans="1:25" x14ac:dyDescent="0.25">
      <c r="A42" s="231">
        <f>A41+1</f>
        <v>203</v>
      </c>
      <c r="B42" s="276" t="s">
        <v>526</v>
      </c>
      <c r="C42" s="275">
        <f>'1-BaseTRR_RY27'!$F$2</f>
        <v>2022</v>
      </c>
      <c r="D42" s="390">
        <v>123858.97981971189</v>
      </c>
      <c r="E42" s="389">
        <f>36771033.4312226-V42</f>
        <v>36003725.07827156</v>
      </c>
      <c r="F42" s="390">
        <v>61357637.90470814</v>
      </c>
      <c r="G42" s="390">
        <v>6554731.5195523566</v>
      </c>
      <c r="H42" s="401">
        <f>588664802.561775+653694</f>
        <v>589318496.56177497</v>
      </c>
      <c r="I42" s="390">
        <v>2362591.9857486105</v>
      </c>
      <c r="J42" s="390">
        <v>246356792.13571137</v>
      </c>
      <c r="K42" s="390">
        <v>27127669.056331091</v>
      </c>
      <c r="L42" s="389">
        <f>200922984.627592-X42</f>
        <v>195567885.00644627</v>
      </c>
      <c r="M42" s="390">
        <v>67773210.17837438</v>
      </c>
      <c r="N42" s="390">
        <v>36876837.088013582</v>
      </c>
      <c r="O42" s="389">
        <f>4943568.1594414-Y42</f>
        <v>4826006.3615245502</v>
      </c>
      <c r="P42" s="400">
        <f>SUM(D42:O42)</f>
        <v>1274249441.8562765</v>
      </c>
      <c r="Q42" s="288"/>
      <c r="R42" s="231">
        <f>A42</f>
        <v>203</v>
      </c>
      <c r="U42" t="s">
        <v>1039</v>
      </c>
      <c r="V42" s="291">
        <v>767308.35295104119</v>
      </c>
      <c r="W42" s="291"/>
      <c r="X42" s="291">
        <v>5355099.6211457215</v>
      </c>
      <c r="Y42" s="291">
        <v>117561.79791684978</v>
      </c>
    </row>
    <row r="43" spans="1:25" x14ac:dyDescent="0.25">
      <c r="A43" s="231">
        <f>A42+1</f>
        <v>204</v>
      </c>
      <c r="B43" s="276" t="s">
        <v>525</v>
      </c>
      <c r="C43" s="275">
        <f>'1-BaseTRR_RY27'!$F$2</f>
        <v>2022</v>
      </c>
      <c r="D43" s="390">
        <v>124723.87400886095</v>
      </c>
      <c r="E43" s="389">
        <f>36922061.0898684-V43</f>
        <v>36152626.867854856</v>
      </c>
      <c r="F43" s="390">
        <v>61550584.752376005</v>
      </c>
      <c r="G43" s="390">
        <v>6596129.4210268706</v>
      </c>
      <c r="H43" s="401">
        <f>595099515.107031+639031</f>
        <v>595738546.10703099</v>
      </c>
      <c r="I43" s="390">
        <v>2368039.9136675005</v>
      </c>
      <c r="J43" s="390">
        <v>245141243.71179757</v>
      </c>
      <c r="K43" s="390">
        <v>27932545.886309817</v>
      </c>
      <c r="L43" s="389">
        <f>203366936.04046-X43</f>
        <v>197781785.90001848</v>
      </c>
      <c r="M43" s="390">
        <v>68231098.462432638</v>
      </c>
      <c r="N43" s="390">
        <v>37078168.680869117</v>
      </c>
      <c r="O43" s="389">
        <f>5048845.93831941-Y43</f>
        <v>4929891.0158516774</v>
      </c>
      <c r="P43" s="400">
        <f>SUM(D43:O43)</f>
        <v>1283625384.5932446</v>
      </c>
      <c r="Q43" s="288"/>
      <c r="R43" s="231">
        <f>A43</f>
        <v>204</v>
      </c>
      <c r="U43" t="s">
        <v>1038</v>
      </c>
      <c r="V43" s="291">
        <v>769434.22201354115</v>
      </c>
      <c r="W43" s="291"/>
      <c r="X43" s="291">
        <v>5585150.1404415164</v>
      </c>
      <c r="Y43" s="291">
        <v>118954.92246773311</v>
      </c>
    </row>
    <row r="44" spans="1:25" x14ac:dyDescent="0.25">
      <c r="A44" s="231">
        <f>A43+1</f>
        <v>205</v>
      </c>
      <c r="B44" s="276" t="s">
        <v>524</v>
      </c>
      <c r="C44" s="275">
        <f>'1-BaseTRR_RY27'!$F$2</f>
        <v>2022</v>
      </c>
      <c r="D44" s="390">
        <v>125049.11367152301</v>
      </c>
      <c r="E44" s="389">
        <f>37072465.3327782-V44</f>
        <v>36300905.241702162</v>
      </c>
      <c r="F44" s="390">
        <v>61744951.99667614</v>
      </c>
      <c r="G44" s="390">
        <v>6639036.0523488997</v>
      </c>
      <c r="H44" s="401">
        <f>601226124.572944+617764</f>
        <v>601843888.57294405</v>
      </c>
      <c r="I44" s="390">
        <v>2373481.6221820042</v>
      </c>
      <c r="J44" s="390">
        <v>238039414.65723306</v>
      </c>
      <c r="K44" s="390">
        <v>27705162.149755165</v>
      </c>
      <c r="L44" s="389">
        <f>212991345.905527-X44</f>
        <v>207172354.71103269</v>
      </c>
      <c r="M44" s="390">
        <v>68643160.473071858</v>
      </c>
      <c r="N44" s="390">
        <v>37264191.853580408</v>
      </c>
      <c r="O44" s="389">
        <f>5156013.40184407-Y44</f>
        <v>5035665.3548254538</v>
      </c>
      <c r="P44" s="400">
        <f>SUM(D44:O44)</f>
        <v>1292887261.7990234</v>
      </c>
      <c r="Q44" s="288"/>
      <c r="R44" s="231">
        <f>A44</f>
        <v>205</v>
      </c>
      <c r="U44" t="s">
        <v>1037</v>
      </c>
      <c r="V44" s="291">
        <v>771560.09107604111</v>
      </c>
      <c r="W44" s="291"/>
      <c r="X44" s="291">
        <v>5818991.1944943108</v>
      </c>
      <c r="Y44" s="291">
        <v>120348.04701861643</v>
      </c>
    </row>
    <row r="45" spans="1:25" x14ac:dyDescent="0.25">
      <c r="A45" s="231">
        <f>A44+1</f>
        <v>206</v>
      </c>
      <c r="B45" s="276" t="s">
        <v>729</v>
      </c>
      <c r="C45" s="275">
        <f>'1-BaseTRR_RY27'!$F$2</f>
        <v>2022</v>
      </c>
      <c r="D45" s="390">
        <v>123943.20956192815</v>
      </c>
      <c r="E45" s="389">
        <f>37223933.2036452-V45</f>
        <v>36450247.243506655</v>
      </c>
      <c r="F45" s="390">
        <v>61946705.568375356</v>
      </c>
      <c r="G45" s="390">
        <v>6683514.2665210664</v>
      </c>
      <c r="H45" s="401">
        <f>603336447.603541+592599</f>
        <v>603929046.60354102</v>
      </c>
      <c r="I45" s="390">
        <v>2378917.1132626235</v>
      </c>
      <c r="J45" s="390">
        <v>238317400.08048373</v>
      </c>
      <c r="K45" s="390">
        <v>28192198.024211843</v>
      </c>
      <c r="L45" s="389">
        <f>213515975.370513-X45</f>
        <v>207462471.21890008</v>
      </c>
      <c r="M45" s="390">
        <v>69104105.594396591</v>
      </c>
      <c r="N45" s="390">
        <v>37463870.136798628</v>
      </c>
      <c r="O45" s="389">
        <f>5270522.35748646-Y45</f>
        <v>5148781.1859169602</v>
      </c>
      <c r="P45" s="400">
        <f>SUM(D45:O45)</f>
        <v>1297201200.2454765</v>
      </c>
      <c r="Q45" s="288"/>
      <c r="R45" s="231">
        <f>A45</f>
        <v>206</v>
      </c>
      <c r="U45" t="s">
        <v>1036</v>
      </c>
      <c r="V45" s="291">
        <v>773685.96013854106</v>
      </c>
      <c r="W45" s="291"/>
      <c r="X45" s="291">
        <v>6053504.1516129058</v>
      </c>
      <c r="Y45" s="291">
        <v>121741.17156949975</v>
      </c>
    </row>
    <row r="46" spans="1:25" x14ac:dyDescent="0.25">
      <c r="A46" s="231">
        <f>A45+1</f>
        <v>207</v>
      </c>
      <c r="B46" s="276" t="s">
        <v>522</v>
      </c>
      <c r="C46" s="275">
        <f>'1-BaseTRR_RY27'!$F$2</f>
        <v>2022</v>
      </c>
      <c r="D46" s="390">
        <v>115439.43265218161</v>
      </c>
      <c r="E46" s="389">
        <f>37375921.4514255-V46</f>
        <v>36600109.622224458</v>
      </c>
      <c r="F46" s="390">
        <v>62141197.036470316</v>
      </c>
      <c r="G46" s="390">
        <v>6728681.4459787617</v>
      </c>
      <c r="H46" s="401">
        <f>609074334.578258+567608</f>
        <v>609641942.57825804</v>
      </c>
      <c r="I46" s="390">
        <v>2383705.6860618279</v>
      </c>
      <c r="J46" s="390">
        <v>238784323.74286366</v>
      </c>
      <c r="K46" s="390">
        <v>28369473.925251868</v>
      </c>
      <c r="L46" s="389">
        <f>214401521.289173-X46</f>
        <v>208109315.68054372</v>
      </c>
      <c r="M46" s="390">
        <v>69561973.130441025</v>
      </c>
      <c r="N46" s="390">
        <v>37661219.820515163</v>
      </c>
      <c r="O46" s="389">
        <f>5387701.52472994-Y46</f>
        <v>5264567.2286095573</v>
      </c>
      <c r="P46" s="400">
        <f>SUM(D46:O46)</f>
        <v>1305361949.3298705</v>
      </c>
      <c r="Q46" s="288"/>
      <c r="R46" s="231">
        <f>A46</f>
        <v>207</v>
      </c>
      <c r="U46" t="s">
        <v>1035</v>
      </c>
      <c r="V46" s="291">
        <v>775811.82920104102</v>
      </c>
      <c r="W46" s="291"/>
      <c r="X46" s="291">
        <v>6292205.6086293003</v>
      </c>
      <c r="Y46" s="291">
        <v>123134.29612038308</v>
      </c>
    </row>
    <row r="47" spans="1:25" x14ac:dyDescent="0.25">
      <c r="A47" s="231">
        <f>A46+1</f>
        <v>208</v>
      </c>
      <c r="B47" s="276" t="s">
        <v>521</v>
      </c>
      <c r="C47" s="275">
        <f>'1-BaseTRR_RY27'!$F$2</f>
        <v>2022</v>
      </c>
      <c r="D47" s="390">
        <v>-11414.265051225944</v>
      </c>
      <c r="E47" s="389">
        <f>37528483.5999397-V47</f>
        <v>36750545.901676156</v>
      </c>
      <c r="F47" s="390">
        <v>62338955.251782373</v>
      </c>
      <c r="G47" s="390">
        <v>6775831.2442083322</v>
      </c>
      <c r="H47" s="401">
        <f>613769661.999224+542819</f>
        <v>614312480.99922395</v>
      </c>
      <c r="I47" s="390">
        <v>2372309.1966965641</v>
      </c>
      <c r="J47" s="390">
        <v>239236198.38837311</v>
      </c>
      <c r="K47" s="390">
        <v>28536703.060547635</v>
      </c>
      <c r="L47" s="389">
        <f>214105108.418812-X47</f>
        <v>207571430.3504101</v>
      </c>
      <c r="M47" s="390">
        <v>70018845.271193266</v>
      </c>
      <c r="N47" s="390">
        <v>37859059.541295335</v>
      </c>
      <c r="O47" s="389">
        <f>5523284.84323618-Y47</f>
        <v>5398757.4225649135</v>
      </c>
      <c r="P47" s="400">
        <f>SUM(D47:O47)</f>
        <v>1311159702.3629205</v>
      </c>
      <c r="Q47" s="288"/>
      <c r="R47" s="231">
        <f>A47</f>
        <v>208</v>
      </c>
      <c r="U47" t="s">
        <v>1034</v>
      </c>
      <c r="V47" s="291">
        <v>777937.69826354098</v>
      </c>
      <c r="W47" s="291"/>
      <c r="X47" s="291">
        <v>6533678.0684018955</v>
      </c>
      <c r="Y47" s="291">
        <v>124527.4206712664</v>
      </c>
    </row>
    <row r="48" spans="1:25" x14ac:dyDescent="0.25">
      <c r="A48" s="231">
        <f>A47+1</f>
        <v>209</v>
      </c>
      <c r="B48" s="276" t="s">
        <v>520</v>
      </c>
      <c r="C48" s="275">
        <f>'1-BaseTRR_RY27'!$F$2</f>
        <v>2022</v>
      </c>
      <c r="D48" s="390">
        <v>-13082.509357019324</v>
      </c>
      <c r="E48" s="389">
        <f>37679786.8348232-V48</f>
        <v>36899723.26749716</v>
      </c>
      <c r="F48" s="390">
        <v>62532073.272764876</v>
      </c>
      <c r="G48" s="390">
        <v>6827651.6430726927</v>
      </c>
      <c r="H48" s="401">
        <f>619863864.744054+518020</f>
        <v>620381884.74405396</v>
      </c>
      <c r="I48" s="390">
        <v>2377859.6170373424</v>
      </c>
      <c r="J48" s="390">
        <v>238459667.0727677</v>
      </c>
      <c r="K48" s="390">
        <v>29153008.240511715</v>
      </c>
      <c r="L48" s="389">
        <f>213581416.695192-X48</f>
        <v>206802432.73121271</v>
      </c>
      <c r="M48" s="390">
        <v>70476885.047322586</v>
      </c>
      <c r="N48" s="390">
        <v>38060886.552333623</v>
      </c>
      <c r="O48" s="389">
        <f>5642098.22757525-Y48</f>
        <v>5516177.6823530998</v>
      </c>
      <c r="P48" s="400">
        <f>SUM(D48:O48)</f>
        <v>1317475167.3615701</v>
      </c>
      <c r="Q48" s="288"/>
      <c r="R48" s="231">
        <f>A48</f>
        <v>209</v>
      </c>
      <c r="U48" t="s">
        <v>1033</v>
      </c>
      <c r="V48" s="291">
        <v>780063.56732604094</v>
      </c>
      <c r="W48" s="291"/>
      <c r="X48" s="291">
        <v>6778983.9639792899</v>
      </c>
      <c r="Y48" s="291">
        <v>125920.54522214973</v>
      </c>
    </row>
    <row r="49" spans="1:26" x14ac:dyDescent="0.25">
      <c r="A49" s="231">
        <f>A48+1</f>
        <v>210</v>
      </c>
      <c r="B49" s="276" t="s">
        <v>519</v>
      </c>
      <c r="C49" s="275">
        <f>'1-BaseTRR_RY27'!$F$2</f>
        <v>2022</v>
      </c>
      <c r="D49" s="390">
        <v>-13141.248792378063</v>
      </c>
      <c r="E49" s="389">
        <f>37831016.5700377-V49</f>
        <v>37048827.133649163</v>
      </c>
      <c r="F49" s="390">
        <v>62729472.952356383</v>
      </c>
      <c r="G49" s="390">
        <v>6847154.3995910548</v>
      </c>
      <c r="H49" s="401">
        <f>625100295.771046+492837</f>
        <v>625593132.77104604</v>
      </c>
      <c r="I49" s="390">
        <v>2382111.8444799902</v>
      </c>
      <c r="J49" s="390">
        <v>237379402.80919927</v>
      </c>
      <c r="K49" s="390">
        <v>29813542.416742563</v>
      </c>
      <c r="L49" s="389">
        <f>211573807.037867-X49</f>
        <v>204547293.97472352</v>
      </c>
      <c r="M49" s="390">
        <v>70934960.516878188</v>
      </c>
      <c r="N49" s="390">
        <v>38259063.055560559</v>
      </c>
      <c r="O49" s="389">
        <f>5590185.21047376-Y49</f>
        <v>5462871.5407007271</v>
      </c>
      <c r="P49" s="400">
        <f>SUM(D49:O49)</f>
        <v>1320984692.1661351</v>
      </c>
      <c r="Q49" s="288"/>
      <c r="R49" s="231">
        <f>A49</f>
        <v>210</v>
      </c>
      <c r="U49" t="s">
        <v>1032</v>
      </c>
      <c r="V49" s="291">
        <v>782189.4363885409</v>
      </c>
      <c r="W49" s="291"/>
      <c r="X49" s="291">
        <v>7026513.0631434843</v>
      </c>
      <c r="Y49" s="291">
        <v>127313.66977303305</v>
      </c>
    </row>
    <row r="50" spans="1:26" x14ac:dyDescent="0.25">
      <c r="A50" s="231">
        <f>A49+1</f>
        <v>211</v>
      </c>
      <c r="B50" s="276" t="s">
        <v>518</v>
      </c>
      <c r="C50" s="275">
        <f>'1-BaseTRR_RY27'!$F$2</f>
        <v>2022</v>
      </c>
      <c r="D50" s="390">
        <v>-12857.842182102109</v>
      </c>
      <c r="E50" s="389">
        <f>37983110.5447342-V50</f>
        <v>37198795.224033162</v>
      </c>
      <c r="F50" s="390">
        <v>62925047.795683756</v>
      </c>
      <c r="G50" s="390">
        <v>6891975.7214055266</v>
      </c>
      <c r="H50" s="401">
        <f>628292282.087631+468070</f>
        <v>628760352.08763099</v>
      </c>
      <c r="I50" s="390">
        <v>2390573.7384216231</v>
      </c>
      <c r="J50" s="390">
        <v>235691856.31045377</v>
      </c>
      <c r="K50" s="390">
        <v>29971521.792489778</v>
      </c>
      <c r="L50" s="389">
        <f>211768634.900424-X50</f>
        <v>204492494.15087843</v>
      </c>
      <c r="M50" s="390">
        <v>71392981.828862175</v>
      </c>
      <c r="N50" s="390">
        <v>38457431.238168888</v>
      </c>
      <c r="O50" s="389">
        <f>5712858.0000557-Y50</f>
        <v>5584151.2057317831</v>
      </c>
      <c r="P50" s="400">
        <f>SUM(D50:O50)</f>
        <v>1323744323.2515781</v>
      </c>
      <c r="Q50" s="288"/>
      <c r="R50" s="231">
        <f>A50</f>
        <v>211</v>
      </c>
      <c r="U50" t="s">
        <v>1031</v>
      </c>
      <c r="V50" s="291">
        <v>784315.32070104091</v>
      </c>
      <c r="W50" s="291"/>
      <c r="X50" s="291">
        <v>7276140.7495455788</v>
      </c>
      <c r="Y50" s="291">
        <v>128706.79432391637</v>
      </c>
    </row>
    <row r="51" spans="1:26" x14ac:dyDescent="0.25">
      <c r="A51" s="231">
        <f>A50+1</f>
        <v>212</v>
      </c>
      <c r="B51" s="273" t="s">
        <v>517</v>
      </c>
      <c r="C51" s="272">
        <f>'1-BaseTRR_RY27'!$F$2</f>
        <v>2022</v>
      </c>
      <c r="D51" s="398">
        <v>-12377.45593025678</v>
      </c>
      <c r="E51" s="397">
        <f>38120938.6618496-V50</f>
        <v>37336623.341148563</v>
      </c>
      <c r="F51" s="398">
        <v>63096141.952455379</v>
      </c>
      <c r="G51" s="398">
        <v>6967112.1724282084</v>
      </c>
      <c r="H51" s="399">
        <f>634894252.10598+468140</f>
        <v>635362392.10598004</v>
      </c>
      <c r="I51" s="398">
        <v>2395835.7671737466</v>
      </c>
      <c r="J51" s="398">
        <v>235618019.43160644</v>
      </c>
      <c r="K51" s="398">
        <v>27970276.483369496</v>
      </c>
      <c r="L51" s="397">
        <f>209856534.341009-X51</f>
        <v>202332280.76100472</v>
      </c>
      <c r="M51" s="398">
        <v>71775151.802649513</v>
      </c>
      <c r="N51" s="398">
        <v>38595443.925778918</v>
      </c>
      <c r="O51" s="397">
        <f>5831518.81436756-Y51</f>
        <v>5701418.8954927605</v>
      </c>
      <c r="P51" s="396">
        <f>SUM(D51:O51)</f>
        <v>1327138319.1831574</v>
      </c>
      <c r="Q51" s="384"/>
      <c r="R51" s="231">
        <f>A51</f>
        <v>212</v>
      </c>
      <c r="U51" t="s">
        <v>1030</v>
      </c>
      <c r="V51" s="291">
        <v>786441.34988854092</v>
      </c>
      <c r="W51" s="291"/>
      <c r="X51" s="291">
        <v>7524253.5800042739</v>
      </c>
      <c r="Y51" s="291">
        <v>130099.9188747997</v>
      </c>
    </row>
    <row r="52" spans="1:26" x14ac:dyDescent="0.25">
      <c r="A52" s="231">
        <f>A51+1</f>
        <v>213</v>
      </c>
      <c r="B52" s="290" t="s">
        <v>907</v>
      </c>
      <c r="C52" s="266"/>
      <c r="D52" s="395">
        <f>SUM(D39:D51)/13</f>
        <v>69834.156617261833</v>
      </c>
      <c r="E52" s="395">
        <f>SUM(E39:E51)/13</f>
        <v>36449122.217664517</v>
      </c>
      <c r="F52" s="395">
        <f>SUM(F39:F51)/13</f>
        <v>62060981.225875884</v>
      </c>
      <c r="G52" s="395">
        <f>SUM(G39:G51)/13</f>
        <v>6717166.480190834</v>
      </c>
      <c r="H52" s="395">
        <f>SUM(H39:H51)/13</f>
        <v>605298825.96588302</v>
      </c>
      <c r="I52" s="395">
        <f>SUM(I39:I51)/13</f>
        <v>2373967.0323816603</v>
      </c>
      <c r="J52" s="395">
        <f>SUM(J39:J51)/13</f>
        <v>240449005.10129717</v>
      </c>
      <c r="K52" s="395">
        <f>SUM(K39:K51)/13</f>
        <v>27732592.906627886</v>
      </c>
      <c r="L52" s="395">
        <f>SUM(L39:L51)/13</f>
        <v>206941669.75046313</v>
      </c>
      <c r="M52" s="395">
        <f>SUM(M39:M51)/13</f>
        <v>69109968.719360352</v>
      </c>
      <c r="N52" s="395">
        <f>SUM(N39:N51)/13</f>
        <v>37456227.942129925</v>
      </c>
      <c r="O52" s="395">
        <f>SUM(O39:O51)/13</f>
        <v>5134375.511972175</v>
      </c>
      <c r="P52" s="394">
        <f>SUM(P39:P51)/13</f>
        <v>1299793737.010464</v>
      </c>
      <c r="Q52" s="288"/>
      <c r="R52" s="231">
        <f>A52</f>
        <v>213</v>
      </c>
    </row>
    <row r="53" spans="1:26" x14ac:dyDescent="0.25">
      <c r="A53" s="43"/>
      <c r="B53" s="43"/>
      <c r="C53" s="43"/>
      <c r="D53" s="43"/>
      <c r="E53" s="43"/>
      <c r="F53" s="43"/>
      <c r="G53" s="43"/>
      <c r="H53" s="43"/>
      <c r="I53" s="43"/>
      <c r="J53" s="43"/>
      <c r="K53" s="43"/>
      <c r="L53" s="43"/>
      <c r="M53" s="43"/>
      <c r="R53" s="231"/>
    </row>
    <row r="54" spans="1:26" x14ac:dyDescent="0.25">
      <c r="A54" s="43"/>
      <c r="B54" s="43"/>
      <c r="C54" s="43"/>
      <c r="D54" s="43"/>
      <c r="E54" s="43"/>
      <c r="F54" s="43"/>
      <c r="G54" s="43"/>
      <c r="H54" s="43"/>
      <c r="I54" s="43"/>
      <c r="J54" s="43"/>
      <c r="K54" s="43"/>
      <c r="L54" s="43"/>
      <c r="M54" s="43"/>
      <c r="R54" s="231"/>
    </row>
    <row r="55" spans="1:26" x14ac:dyDescent="0.25">
      <c r="A55" s="43"/>
      <c r="B55" s="90" t="s">
        <v>1049</v>
      </c>
      <c r="C55" s="90"/>
      <c r="D55" s="40"/>
      <c r="E55" s="40"/>
      <c r="F55" s="40"/>
      <c r="G55" s="40"/>
      <c r="H55" s="40"/>
      <c r="I55" s="40"/>
      <c r="J55" s="40"/>
      <c r="K55" s="40"/>
      <c r="L55" s="40"/>
      <c r="M55" s="40"/>
      <c r="N55" s="41"/>
      <c r="O55" s="41"/>
      <c r="P55" s="41"/>
      <c r="Q55" s="41"/>
      <c r="R55" s="231"/>
    </row>
    <row r="56" spans="1:26" x14ac:dyDescent="0.25">
      <c r="A56" s="43"/>
      <c r="B56" s="276" t="s">
        <v>1048</v>
      </c>
      <c r="C56" s="43"/>
      <c r="D56" s="43"/>
      <c r="E56" s="43"/>
      <c r="F56" s="43"/>
      <c r="G56" s="43"/>
      <c r="H56" s="43"/>
      <c r="I56" s="43"/>
      <c r="J56" s="43"/>
      <c r="K56" s="43"/>
      <c r="L56" s="43"/>
      <c r="M56" s="43"/>
      <c r="N56" s="43"/>
      <c r="O56" s="43"/>
      <c r="P56" s="43"/>
      <c r="Q56" s="43"/>
      <c r="R56" s="43"/>
      <c r="S56" s="43"/>
    </row>
    <row r="57" spans="1:26" x14ac:dyDescent="0.25">
      <c r="A57" s="43"/>
      <c r="B57" t="s">
        <v>1047</v>
      </c>
      <c r="C57" s="43"/>
      <c r="D57" s="43"/>
      <c r="E57" s="43"/>
      <c r="F57" s="43"/>
      <c r="G57" s="43"/>
      <c r="H57" s="43"/>
      <c r="I57" s="43"/>
      <c r="J57" s="43"/>
      <c r="K57" s="43"/>
      <c r="L57" s="43"/>
      <c r="M57" s="43"/>
      <c r="N57" s="43"/>
      <c r="O57" s="43"/>
      <c r="P57" s="43"/>
      <c r="Q57" s="43"/>
      <c r="R57" s="43"/>
      <c r="S57" s="43"/>
    </row>
    <row r="58" spans="1:26" x14ac:dyDescent="0.25">
      <c r="A58" s="43"/>
      <c r="C58" s="43"/>
      <c r="D58" s="43"/>
      <c r="E58" s="43"/>
      <c r="F58" s="43"/>
      <c r="G58" s="43"/>
      <c r="H58" s="43"/>
      <c r="I58" s="43"/>
      <c r="J58" s="43"/>
      <c r="K58" s="43"/>
      <c r="L58" s="43"/>
      <c r="M58" s="43"/>
      <c r="N58" s="43"/>
      <c r="O58" s="43"/>
      <c r="P58" s="43"/>
      <c r="Q58" s="43"/>
      <c r="R58" s="43"/>
      <c r="S58" s="43"/>
    </row>
    <row r="59" spans="1:26" x14ac:dyDescent="0.25">
      <c r="A59" s="17"/>
      <c r="D59" s="104" t="s">
        <v>542</v>
      </c>
      <c r="E59" s="104" t="s">
        <v>541</v>
      </c>
      <c r="F59" s="104" t="s">
        <v>540</v>
      </c>
      <c r="G59" s="104" t="s">
        <v>539</v>
      </c>
      <c r="H59" s="104" t="s">
        <v>564</v>
      </c>
      <c r="I59" s="104" t="s">
        <v>563</v>
      </c>
      <c r="J59" s="104" t="s">
        <v>562</v>
      </c>
      <c r="K59" s="104" t="s">
        <v>592</v>
      </c>
      <c r="L59" s="104" t="s">
        <v>591</v>
      </c>
      <c r="M59" s="104" t="s">
        <v>735</v>
      </c>
      <c r="N59" s="104" t="s">
        <v>734</v>
      </c>
      <c r="O59" s="104" t="s">
        <v>733</v>
      </c>
      <c r="P59" s="104" t="s">
        <v>732</v>
      </c>
      <c r="Q59" s="104"/>
      <c r="R59" s="231"/>
    </row>
    <row r="60" spans="1:26" x14ac:dyDescent="0.25">
      <c r="A60" s="17"/>
      <c r="D60" s="104"/>
      <c r="E60" s="104"/>
      <c r="F60" s="104"/>
      <c r="G60" s="104"/>
      <c r="H60" s="104"/>
      <c r="I60" s="104"/>
      <c r="J60" s="104"/>
      <c r="K60" s="104"/>
      <c r="L60" s="104"/>
      <c r="M60" s="104"/>
      <c r="N60" s="104"/>
      <c r="O60" s="104"/>
      <c r="P60" s="278" t="s">
        <v>921</v>
      </c>
      <c r="Q60" s="278"/>
      <c r="R60" s="231"/>
      <c r="U60" t="s">
        <v>495</v>
      </c>
    </row>
    <row r="61" spans="1:26" x14ac:dyDescent="0.25">
      <c r="B61" s="6"/>
      <c r="C61" s="6"/>
      <c r="N61" s="119"/>
      <c r="P61" s="119"/>
      <c r="Q61" s="119"/>
      <c r="R61" s="231"/>
      <c r="V61" t="s">
        <v>1046</v>
      </c>
    </row>
    <row r="62" spans="1:26" x14ac:dyDescent="0.25">
      <c r="A62" s="75"/>
      <c r="B62" s="231"/>
      <c r="C62" s="139" t="s">
        <v>920</v>
      </c>
      <c r="D62" s="240">
        <v>350.01</v>
      </c>
      <c r="E62" s="240">
        <v>350.02</v>
      </c>
      <c r="F62" s="240">
        <v>352.01</v>
      </c>
      <c r="G62" s="240">
        <v>352.02</v>
      </c>
      <c r="H62" s="240">
        <v>353.01</v>
      </c>
      <c r="I62" s="240">
        <v>353.02</v>
      </c>
      <c r="J62" s="240">
        <v>354</v>
      </c>
      <c r="K62" s="240">
        <v>355</v>
      </c>
      <c r="L62" s="240">
        <v>356</v>
      </c>
      <c r="M62" s="240">
        <v>357</v>
      </c>
      <c r="N62" s="240">
        <v>358</v>
      </c>
      <c r="O62" s="240">
        <v>359</v>
      </c>
      <c r="R62" s="231"/>
      <c r="V62" t="s">
        <v>1045</v>
      </c>
      <c r="W62" t="s">
        <v>918</v>
      </c>
      <c r="X62" t="s">
        <v>917</v>
      </c>
      <c r="Y62" t="s">
        <v>911</v>
      </c>
      <c r="Z62" t="s">
        <v>908</v>
      </c>
    </row>
    <row r="63" spans="1:26" x14ac:dyDescent="0.25">
      <c r="A63" s="39" t="s">
        <v>100</v>
      </c>
      <c r="B63" s="39" t="s">
        <v>533</v>
      </c>
      <c r="C63" s="39" t="s">
        <v>555</v>
      </c>
      <c r="D63" s="104" t="s">
        <v>919</v>
      </c>
      <c r="E63" s="104" t="s">
        <v>918</v>
      </c>
      <c r="F63" s="104" t="s">
        <v>917</v>
      </c>
      <c r="G63" s="104" t="s">
        <v>916</v>
      </c>
      <c r="H63" s="104" t="s">
        <v>915</v>
      </c>
      <c r="I63" s="104" t="s">
        <v>914</v>
      </c>
      <c r="J63" s="104" t="s">
        <v>913</v>
      </c>
      <c r="K63" s="104" t="s">
        <v>912</v>
      </c>
      <c r="L63" s="104" t="s">
        <v>911</v>
      </c>
      <c r="M63" s="104" t="s">
        <v>910</v>
      </c>
      <c r="N63" s="104" t="s">
        <v>909</v>
      </c>
      <c r="O63" s="104" t="s">
        <v>908</v>
      </c>
      <c r="P63" s="39" t="s">
        <v>515</v>
      </c>
      <c r="Q63" s="39"/>
      <c r="R63" s="39" t="str">
        <f>A63</f>
        <v>Line</v>
      </c>
      <c r="T63" t="s">
        <v>1044</v>
      </c>
      <c r="V63" t="s">
        <v>1043</v>
      </c>
      <c r="W63">
        <v>202</v>
      </c>
      <c r="X63">
        <v>202</v>
      </c>
      <c r="Y63">
        <v>202</v>
      </c>
      <c r="Z63">
        <v>202</v>
      </c>
    </row>
    <row r="64" spans="1:26" x14ac:dyDescent="0.25">
      <c r="A64" s="231">
        <v>300</v>
      </c>
      <c r="B64" s="276" t="s">
        <v>517</v>
      </c>
      <c r="C64" s="275">
        <f>'1-BaseTRR_RY27'!$F$2-1</f>
        <v>2021</v>
      </c>
      <c r="D64" s="392">
        <v>88201</v>
      </c>
      <c r="E64" s="393">
        <f>39996721-W64</f>
        <v>39996365.930166118</v>
      </c>
      <c r="F64" s="389">
        <f>53876499-X64</f>
        <v>53871228.37003383</v>
      </c>
      <c r="G64" s="392">
        <v>12647513</v>
      </c>
      <c r="H64" s="392">
        <v>1155172481</v>
      </c>
      <c r="I64" s="391">
        <f>14233601-T64</f>
        <v>10893931.640086517</v>
      </c>
      <c r="J64" s="392">
        <v>121078919</v>
      </c>
      <c r="K64" s="392">
        <v>383393240</v>
      </c>
      <c r="L64" s="389">
        <f>299826840-Y64</f>
        <v>298960260.738208</v>
      </c>
      <c r="M64" s="392">
        <v>44097818</v>
      </c>
      <c r="N64" s="392">
        <v>44695149</v>
      </c>
      <c r="O64" s="389">
        <f>6004749-Z64</f>
        <v>6004674.7860332504</v>
      </c>
      <c r="P64" s="33">
        <f>SUM(D64:O64)</f>
        <v>2170899782.4645276</v>
      </c>
      <c r="Q64" s="288"/>
      <c r="R64" s="231">
        <f>A64</f>
        <v>300</v>
      </c>
      <c r="T64">
        <v>3339669.3599134823</v>
      </c>
      <c r="V64" t="s">
        <v>1042</v>
      </c>
      <c r="W64" s="291">
        <v>355.06983388550486</v>
      </c>
      <c r="X64" s="291">
        <v>5270.6299661666662</v>
      </c>
      <c r="Y64" s="291">
        <v>866579.26179201272</v>
      </c>
      <c r="Z64" s="291">
        <v>74.213966750000012</v>
      </c>
    </row>
    <row r="65" spans="1:26" x14ac:dyDescent="0.25">
      <c r="A65" s="231">
        <f>A64+1</f>
        <v>301</v>
      </c>
      <c r="B65" s="276" t="s">
        <v>528</v>
      </c>
      <c r="C65" s="275">
        <f>'1-BaseTRR_RY27'!$F$2</f>
        <v>2022</v>
      </c>
      <c r="D65" s="390">
        <v>86506.164991715283</v>
      </c>
      <c r="E65" s="389">
        <f>40172411.1844983-W65</f>
        <v>40172056.11466442</v>
      </c>
      <c r="F65" s="389">
        <f>55774860.0023598-X65</f>
        <v>55764308.013006799</v>
      </c>
      <c r="G65" s="390">
        <v>13163965.39142365</v>
      </c>
      <c r="H65" s="390">
        <v>1162813383.0857053</v>
      </c>
      <c r="I65" s="391">
        <f>14297563.4576719-T65</f>
        <v>10949560.732894205</v>
      </c>
      <c r="J65" s="390">
        <v>122068810.21404602</v>
      </c>
      <c r="K65" s="390">
        <v>387279031.57879376</v>
      </c>
      <c r="L65" s="389">
        <f>307116018.881354-Y65</f>
        <v>306185214.80048394</v>
      </c>
      <c r="M65" s="390">
        <v>44384491.31431035</v>
      </c>
      <c r="N65" s="390">
        <v>45067797.154030792</v>
      </c>
      <c r="O65" s="389">
        <f>6148096.1851846-Z65</f>
        <v>6147947.7572510997</v>
      </c>
      <c r="P65" s="33">
        <f>SUM(D65:O65)</f>
        <v>2194083072.3216019</v>
      </c>
      <c r="Q65" s="288"/>
      <c r="R65" s="231">
        <f>A65</f>
        <v>301</v>
      </c>
      <c r="T65">
        <v>3348002.7247776948</v>
      </c>
      <c r="V65" t="s">
        <v>1041</v>
      </c>
      <c r="W65" s="291">
        <v>355.06983388550486</v>
      </c>
      <c r="X65" s="291">
        <v>10551.989352999999</v>
      </c>
      <c r="Y65" s="291">
        <v>930804.08087001799</v>
      </c>
      <c r="Z65" s="291">
        <v>148.42793350000002</v>
      </c>
    </row>
    <row r="66" spans="1:26" x14ac:dyDescent="0.25">
      <c r="A66" s="231">
        <f>A65+1</f>
        <v>302</v>
      </c>
      <c r="B66" s="276" t="s">
        <v>527</v>
      </c>
      <c r="C66" s="275">
        <f>'1-BaseTRR_RY27'!$F$2</f>
        <v>2022</v>
      </c>
      <c r="D66" s="390">
        <v>91625.814487962067</v>
      </c>
      <c r="E66" s="389">
        <f>40337419.48789-W66</f>
        <v>40337060.427588612</v>
      </c>
      <c r="F66" s="389">
        <f>56106159.232784-X66</f>
        <v>56089707.023207419</v>
      </c>
      <c r="G66" s="390">
        <v>13275103.98604669</v>
      </c>
      <c r="H66" s="390">
        <v>1182521646.665518</v>
      </c>
      <c r="I66" s="391">
        <f>14340017.1486596-T66</f>
        <v>10983681.059017692</v>
      </c>
      <c r="J66" s="390">
        <v>121470750.18656892</v>
      </c>
      <c r="K66" s="390">
        <v>381058790.50262147</v>
      </c>
      <c r="L66" s="389">
        <f>294618101.014658-Y66</f>
        <v>293622061.01294434</v>
      </c>
      <c r="M66" s="390">
        <v>44594039.278425477</v>
      </c>
      <c r="N66" s="390">
        <v>45351821.737388633</v>
      </c>
      <c r="O66" s="389">
        <f>6299343.92850111-Z66</f>
        <v>6299121.2866008598</v>
      </c>
      <c r="P66" s="33">
        <f>SUM(D66:O66)</f>
        <v>2195695408.9804163</v>
      </c>
      <c r="Q66" s="288"/>
      <c r="R66" s="231">
        <f>A66</f>
        <v>302</v>
      </c>
      <c r="T66">
        <v>3356336.0896419073</v>
      </c>
      <c r="V66" t="s">
        <v>1040</v>
      </c>
      <c r="W66" s="291">
        <v>359.06030138550489</v>
      </c>
      <c r="X66" s="291">
        <v>16452.209576583333</v>
      </c>
      <c r="Y66" s="291">
        <v>996040.00171362318</v>
      </c>
      <c r="Z66" s="291">
        <v>222.64190025000005</v>
      </c>
    </row>
    <row r="67" spans="1:26" x14ac:dyDescent="0.25">
      <c r="A67" s="231">
        <f>A66+1</f>
        <v>303</v>
      </c>
      <c r="B67" s="276" t="s">
        <v>526</v>
      </c>
      <c r="C67" s="275">
        <f>'1-BaseTRR_RY27'!$F$2</f>
        <v>2022</v>
      </c>
      <c r="D67" s="390">
        <v>90964.238770161479</v>
      </c>
      <c r="E67" s="389">
        <f>40501726.1815506-W67</f>
        <v>40501338.298916966</v>
      </c>
      <c r="F67" s="389">
        <f>56462448.1690971-X67</f>
        <v>56439638.434049271</v>
      </c>
      <c r="G67" s="390">
        <v>13386808.929199224</v>
      </c>
      <c r="H67" s="390">
        <v>1190859976.156657</v>
      </c>
      <c r="I67" s="391">
        <f>14381932.2660421-T67</f>
        <v>11017262.811535981</v>
      </c>
      <c r="J67" s="390">
        <v>123717925.53217439</v>
      </c>
      <c r="K67" s="390">
        <v>405280918.26286012</v>
      </c>
      <c r="L67" s="389">
        <f>262848690.530421-Y67</f>
        <v>261785717.44492885</v>
      </c>
      <c r="M67" s="390">
        <v>44803367.024674214</v>
      </c>
      <c r="N67" s="390">
        <v>45635601.922603399</v>
      </c>
      <c r="O67" s="389">
        <f>6435253.11202251-Z67</f>
        <v>6434956.2561555095</v>
      </c>
      <c r="P67" s="33">
        <f>SUM(D67:O67)</f>
        <v>2199954475.3125253</v>
      </c>
      <c r="Q67" s="288"/>
      <c r="R67" s="231">
        <f>A67</f>
        <v>303</v>
      </c>
      <c r="T67">
        <v>3364669.4545061197</v>
      </c>
      <c r="V67" t="s">
        <v>1039</v>
      </c>
      <c r="W67" s="291">
        <v>387.88263363550487</v>
      </c>
      <c r="X67" s="291">
        <v>22809.735047833332</v>
      </c>
      <c r="Y67" s="291">
        <v>1062973.0854921285</v>
      </c>
      <c r="Z67" s="291">
        <v>296.85586700000005</v>
      </c>
    </row>
    <row r="68" spans="1:26" x14ac:dyDescent="0.25">
      <c r="A68" s="231">
        <f>A67+1</f>
        <v>304</v>
      </c>
      <c r="B68" s="276" t="s">
        <v>525</v>
      </c>
      <c r="C68" s="275">
        <f>'1-BaseTRR_RY27'!$F$2</f>
        <v>2022</v>
      </c>
      <c r="D68" s="390">
        <v>90587.627410315996</v>
      </c>
      <c r="E68" s="389">
        <f>40668451.3915342-W68</f>
        <v>40668034.68656832</v>
      </c>
      <c r="F68" s="389">
        <f>56823432.6197535-X68</f>
        <v>56794169.506717667</v>
      </c>
      <c r="G68" s="390">
        <v>13486396.349637574</v>
      </c>
      <c r="H68" s="390">
        <v>1203350676.774473</v>
      </c>
      <c r="I68" s="391">
        <f>14423369.9263524-T68</f>
        <v>11050367.106982067</v>
      </c>
      <c r="J68" s="390">
        <v>123186533.14303063</v>
      </c>
      <c r="K68" s="390">
        <v>412189682.79823202</v>
      </c>
      <c r="L68" s="389">
        <f>266714365.990176-Y68</f>
        <v>265578268.30197275</v>
      </c>
      <c r="M68" s="390">
        <v>45010725.245433688</v>
      </c>
      <c r="N68" s="390">
        <v>45919762.050808311</v>
      </c>
      <c r="O68" s="389">
        <f>6589757.20763904-Z68</f>
        <v>6589386.1378052905</v>
      </c>
      <c r="P68" s="33">
        <f>SUM(D68:O68)</f>
        <v>2223914589.7290721</v>
      </c>
      <c r="Q68" s="288"/>
      <c r="R68" s="231">
        <f>A68</f>
        <v>304</v>
      </c>
      <c r="T68">
        <v>3373002.8193703322</v>
      </c>
      <c r="V68" t="s">
        <v>1038</v>
      </c>
      <c r="W68" s="291">
        <v>416.70496588550486</v>
      </c>
      <c r="X68" s="291">
        <v>29263.113035833332</v>
      </c>
      <c r="Y68" s="291">
        <v>1136097.6882032338</v>
      </c>
      <c r="Z68" s="291">
        <v>371.06983375000004</v>
      </c>
    </row>
    <row r="69" spans="1:26" x14ac:dyDescent="0.25">
      <c r="A69" s="231">
        <f>A68+1</f>
        <v>305</v>
      </c>
      <c r="B69" s="276" t="s">
        <v>524</v>
      </c>
      <c r="C69" s="275">
        <f>'1-BaseTRR_RY27'!$F$2</f>
        <v>2022</v>
      </c>
      <c r="D69" s="390">
        <v>90807.002214447959</v>
      </c>
      <c r="E69" s="389">
        <f>40836011.4533812-W69</f>
        <v>40835565.926083066</v>
      </c>
      <c r="F69" s="389">
        <f>57168680.1990712-X69</f>
        <v>57132728.630085781</v>
      </c>
      <c r="G69" s="390">
        <v>13596318.550564669</v>
      </c>
      <c r="H69" s="390">
        <v>1213956782.5566931</v>
      </c>
      <c r="I69" s="391">
        <f>14464627.8767565-T69</f>
        <v>11083291.692521956</v>
      </c>
      <c r="J69" s="390">
        <v>116911071.68575107</v>
      </c>
      <c r="K69" s="390">
        <v>406111216.02453327</v>
      </c>
      <c r="L69" s="389">
        <f>286318821.804499-Y69</f>
        <v>285100405.34220946</v>
      </c>
      <c r="M69" s="390">
        <v>45024679.487509228</v>
      </c>
      <c r="N69" s="390">
        <v>46032306.638727531</v>
      </c>
      <c r="O69" s="389">
        <f>6745264.31236336-Z69</f>
        <v>6744819.0285628596</v>
      </c>
      <c r="P69" s="33">
        <f>SUM(D69:O69)</f>
        <v>2242619992.5654569</v>
      </c>
      <c r="Q69" s="288"/>
      <c r="R69" s="231">
        <f>A69</f>
        <v>305</v>
      </c>
      <c r="T69">
        <v>3381336.1842345446</v>
      </c>
      <c r="V69" t="s">
        <v>1037</v>
      </c>
      <c r="W69" s="291">
        <v>445.52729813550485</v>
      </c>
      <c r="X69" s="291">
        <v>35951.568985416663</v>
      </c>
      <c r="Y69" s="291">
        <v>1218416.4622895389</v>
      </c>
      <c r="Z69" s="291">
        <v>445.28380050000004</v>
      </c>
    </row>
    <row r="70" spans="1:26" x14ac:dyDescent="0.25">
      <c r="A70" s="231">
        <f>A69+1</f>
        <v>306</v>
      </c>
      <c r="B70" s="276" t="s">
        <v>729</v>
      </c>
      <c r="C70" s="275">
        <f>'1-BaseTRR_RY27'!$F$2</f>
        <v>2022</v>
      </c>
      <c r="D70" s="390">
        <v>89832.271260771406</v>
      </c>
      <c r="E70" s="389">
        <f>41002547.1987042-W70</f>
        <v>41002072.849073812</v>
      </c>
      <c r="F70" s="389">
        <f>57521500.6041085-X70</f>
        <v>57479538.802382581</v>
      </c>
      <c r="G70" s="390">
        <v>13709207.722846849</v>
      </c>
      <c r="H70" s="390">
        <v>1214833293.4654899</v>
      </c>
      <c r="I70" s="391">
        <f>14505500.7193259-T70</f>
        <v>11115831.170227144</v>
      </c>
      <c r="J70" s="390">
        <v>117457143.61986597</v>
      </c>
      <c r="K70" s="390">
        <v>409706994.60451019</v>
      </c>
      <c r="L70" s="389">
        <f>287440421.150648-Y70</f>
        <v>286133855.14714456</v>
      </c>
      <c r="M70" s="390">
        <v>45232311.95849511</v>
      </c>
      <c r="N70" s="390">
        <v>46316972.943058915</v>
      </c>
      <c r="O70" s="389">
        <f>6892962.89797324-Z70</f>
        <v>6892443.4002059903</v>
      </c>
      <c r="P70" s="33">
        <f>SUM(D70:O70)</f>
        <v>2249969497.9545617</v>
      </c>
      <c r="Q70" s="288"/>
      <c r="R70" s="231">
        <f>A70</f>
        <v>306</v>
      </c>
      <c r="T70">
        <v>3389669.5490987571</v>
      </c>
      <c r="V70" t="s">
        <v>1036</v>
      </c>
      <c r="W70" s="291">
        <v>474.34963038550484</v>
      </c>
      <c r="X70" s="291">
        <v>41961.801725916666</v>
      </c>
      <c r="Y70" s="291">
        <v>1306566.0035034441</v>
      </c>
      <c r="Z70" s="291">
        <v>519.49776725000004</v>
      </c>
    </row>
    <row r="71" spans="1:26" x14ac:dyDescent="0.25">
      <c r="A71" s="231">
        <f>A70+1</f>
        <v>307</v>
      </c>
      <c r="B71" s="276" t="s">
        <v>522</v>
      </c>
      <c r="C71" s="275">
        <f>'1-BaseTRR_RY27'!$F$2</f>
        <v>2022</v>
      </c>
      <c r="D71" s="390">
        <v>83412.128550239635</v>
      </c>
      <c r="E71" s="389">
        <f>41168624.2387617-W71</f>
        <v>41168121.066799067</v>
      </c>
      <c r="F71" s="389">
        <f>57878169.289427-X71</f>
        <v>57830091.081446834</v>
      </c>
      <c r="G71" s="390">
        <v>13825746.174641887</v>
      </c>
      <c r="H71" s="390">
        <v>1224853673.684243</v>
      </c>
      <c r="I71" s="391">
        <f>14542341.9403511-T71</f>
        <v>11144339.026388131</v>
      </c>
      <c r="J71" s="390">
        <v>118148537.13687843</v>
      </c>
      <c r="K71" s="390">
        <v>414168833.63913333</v>
      </c>
      <c r="L71" s="389">
        <f>288893126.334037-Y71</f>
        <v>287490894.02193677</v>
      </c>
      <c r="M71" s="390">
        <v>45442875.22216291</v>
      </c>
      <c r="N71" s="390">
        <v>46600338.691075303</v>
      </c>
      <c r="O71" s="389">
        <f>7039448.74263754-Z71</f>
        <v>7038855.0309035406</v>
      </c>
      <c r="P71" s="33">
        <f>SUM(D71:O71)</f>
        <v>2267795716.9041591</v>
      </c>
      <c r="Q71" s="288"/>
      <c r="R71" s="231">
        <f>A71</f>
        <v>307</v>
      </c>
      <c r="T71">
        <v>3398002.9139629696</v>
      </c>
      <c r="V71" t="s">
        <v>1035</v>
      </c>
      <c r="W71" s="291">
        <v>503.17196263550483</v>
      </c>
      <c r="X71" s="291">
        <v>48078.20798016667</v>
      </c>
      <c r="Y71" s="291">
        <v>1402232.3121002493</v>
      </c>
      <c r="Z71" s="291">
        <v>593.71173400000009</v>
      </c>
    </row>
    <row r="72" spans="1:26" x14ac:dyDescent="0.25">
      <c r="A72" s="231">
        <f>A71+1</f>
        <v>308</v>
      </c>
      <c r="B72" s="276" t="s">
        <v>521</v>
      </c>
      <c r="C72" s="275">
        <f>'1-BaseTRR_RY27'!$F$2</f>
        <v>2022</v>
      </c>
      <c r="D72" s="390">
        <v>-7281.945193867683</v>
      </c>
      <c r="E72" s="389">
        <f>41335818.5416572-W72</f>
        <v>41335286.54736232</v>
      </c>
      <c r="F72" s="389">
        <f>58234005.2260163-X72</f>
        <v>58179960.274510629</v>
      </c>
      <c r="G72" s="390">
        <v>13941446.141910341</v>
      </c>
      <c r="H72" s="390">
        <v>1232098262.9689758</v>
      </c>
      <c r="I72" s="391">
        <f>14475941.5560256-T72</f>
        <v>11069605.277198419</v>
      </c>
      <c r="J72" s="390">
        <v>118827512.67699236</v>
      </c>
      <c r="K72" s="390">
        <v>416989887.37243068</v>
      </c>
      <c r="L72" s="389">
        <f>288768717.324794-Y72</f>
        <v>287264755.74080312</v>
      </c>
      <c r="M72" s="390">
        <v>45652579.712788664</v>
      </c>
      <c r="N72" s="390">
        <v>46885844.977249339</v>
      </c>
      <c r="O72" s="389">
        <f>7207913.13245312-Z72</f>
        <v>7207245.2067523701</v>
      </c>
      <c r="P72" s="33">
        <f>SUM(D72:O72)</f>
        <v>2279445104.9517798</v>
      </c>
      <c r="Q72" s="288"/>
      <c r="R72" s="231">
        <f>A72</f>
        <v>308</v>
      </c>
      <c r="T72">
        <v>3406336.278827182</v>
      </c>
      <c r="V72" t="s">
        <v>1034</v>
      </c>
      <c r="W72" s="291">
        <v>531.99429488550481</v>
      </c>
      <c r="X72" s="291">
        <v>54044.951505666671</v>
      </c>
      <c r="Y72" s="291">
        <v>1503961.5839908547</v>
      </c>
      <c r="Z72" s="291">
        <v>667.92570075000015</v>
      </c>
    </row>
    <row r="73" spans="1:26" x14ac:dyDescent="0.25">
      <c r="A73" s="231">
        <f>A72+1</f>
        <v>309</v>
      </c>
      <c r="B73" s="276" t="s">
        <v>520</v>
      </c>
      <c r="C73" s="275">
        <f>'1-BaseTRR_RY27'!$F$2</f>
        <v>2022</v>
      </c>
      <c r="D73" s="390">
        <v>-8699.4177772405747</v>
      </c>
      <c r="E73" s="389">
        <f>41503041.9567402-W73</f>
        <v>41502483.732430063</v>
      </c>
      <c r="F73" s="389">
        <f>58595172.7103175-X73</f>
        <v>58535148.343489751</v>
      </c>
      <c r="G73" s="390">
        <v>14059583.964511614</v>
      </c>
      <c r="H73" s="390">
        <v>1242815591.9785855</v>
      </c>
      <c r="I73" s="391">
        <f>14516611.1802885-T73</f>
        <v>11101941.536597105</v>
      </c>
      <c r="J73" s="390">
        <v>118714901.25954708</v>
      </c>
      <c r="K73" s="390">
        <v>418515035.75637102</v>
      </c>
      <c r="L73" s="389">
        <f>287811114.814445-Y73</f>
        <v>286203604.83906144</v>
      </c>
      <c r="M73" s="390">
        <v>45863103.542840883</v>
      </c>
      <c r="N73" s="390">
        <v>47161879.456735939</v>
      </c>
      <c r="O73" s="389">
        <f>7344681.99718028-Z73</f>
        <v>7343939.8575127805</v>
      </c>
      <c r="P73" s="33">
        <f>SUM(D73:O73)</f>
        <v>2291808514.849906</v>
      </c>
      <c r="Q73" s="288"/>
      <c r="R73" s="231">
        <f>A73</f>
        <v>309</v>
      </c>
      <c r="T73">
        <v>3414669.6436913945</v>
      </c>
      <c r="V73" t="s">
        <v>1033</v>
      </c>
      <c r="W73" s="291">
        <v>558.22431013550477</v>
      </c>
      <c r="X73" s="291">
        <v>60024.366827750004</v>
      </c>
      <c r="Y73" s="291">
        <v>1607509.9753835599</v>
      </c>
      <c r="Z73" s="291">
        <v>742.1396675000002</v>
      </c>
    </row>
    <row r="74" spans="1:26" x14ac:dyDescent="0.25">
      <c r="A74" s="231">
        <f>A73+1</f>
        <v>310</v>
      </c>
      <c r="B74" s="276" t="s">
        <v>519</v>
      </c>
      <c r="C74" s="275">
        <f>'1-BaseTRR_RY27'!$F$2</f>
        <v>2022</v>
      </c>
      <c r="D74" s="390">
        <v>-8990.203682114914</v>
      </c>
      <c r="E74" s="389">
        <f>41670476.0780101-W74</f>
        <v>41669891.623684712</v>
      </c>
      <c r="F74" s="389">
        <f>58952454.3175468-X74</f>
        <v>58886453.849309213</v>
      </c>
      <c r="G74" s="390">
        <v>14208593.110401819</v>
      </c>
      <c r="H74" s="390">
        <v>1251100004.3490243</v>
      </c>
      <c r="I74" s="391">
        <f>14548352.7448329-T74</f>
        <v>11125349.736277293</v>
      </c>
      <c r="J74" s="390">
        <v>118527295.66088668</v>
      </c>
      <c r="K74" s="390">
        <v>423023501.4949401</v>
      </c>
      <c r="L74" s="389">
        <f>284348428.448367-Y74</f>
        <v>282635712.95101386</v>
      </c>
      <c r="M74" s="390">
        <v>46073528.187809438</v>
      </c>
      <c r="N74" s="390">
        <v>47443854.625436038</v>
      </c>
      <c r="O74" s="389">
        <f>7227698.82635423-Z74</f>
        <v>7226882.4727199795</v>
      </c>
      <c r="P74" s="33">
        <f>SUM(D74:O74)</f>
        <v>2301912077.8578215</v>
      </c>
      <c r="Q74" s="288"/>
      <c r="R74" s="231">
        <f>A74</f>
        <v>310</v>
      </c>
      <c r="T74">
        <v>3423003.0085556069</v>
      </c>
      <c r="V74" t="s">
        <v>1032</v>
      </c>
      <c r="W74" s="291">
        <v>584.45432538550472</v>
      </c>
      <c r="X74" s="291">
        <v>66000.468237583336</v>
      </c>
      <c r="Y74" s="291">
        <v>1712715.4973531652</v>
      </c>
      <c r="Z74" s="291">
        <v>816.35363425000025</v>
      </c>
    </row>
    <row r="75" spans="1:26" x14ac:dyDescent="0.25">
      <c r="A75" s="231">
        <f>A74+1</f>
        <v>311</v>
      </c>
      <c r="B75" s="276" t="s">
        <v>518</v>
      </c>
      <c r="C75" s="275">
        <f>'1-BaseTRR_RY27'!$F$2</f>
        <v>2022</v>
      </c>
      <c r="D75" s="390">
        <v>-9036.2413648084712</v>
      </c>
      <c r="E75" s="389">
        <f>41837064.2575394-W75</f>
        <v>41836453.557948761</v>
      </c>
      <c r="F75" s="389">
        <f>59308664.7768259-X75</f>
        <v>59236688.329428479</v>
      </c>
      <c r="G75" s="390">
        <v>14335569.11745216</v>
      </c>
      <c r="H75" s="390">
        <v>1256091583.9777465</v>
      </c>
      <c r="I75" s="391">
        <f>14628421.4049741-T75</f>
        <v>11197085.03155428</v>
      </c>
      <c r="J75" s="390">
        <v>118426723.93012404</v>
      </c>
      <c r="K75" s="390">
        <v>424182466.34837025</v>
      </c>
      <c r="L75" s="389">
        <f>284623875.247875-Y75</f>
        <v>282804543.3619898</v>
      </c>
      <c r="M75" s="390">
        <v>46284166.182043649</v>
      </c>
      <c r="N75" s="390">
        <v>47725371.016313158</v>
      </c>
      <c r="O75" s="389">
        <f>7398641.58909951-Z75</f>
        <v>7397751.0214985097</v>
      </c>
      <c r="P75" s="33">
        <f>SUM(D75:O75)</f>
        <v>2309509365.6331048</v>
      </c>
      <c r="Q75" s="288"/>
      <c r="R75" s="231">
        <f>A75</f>
        <v>311</v>
      </c>
      <c r="T75">
        <v>3431336.3734198194</v>
      </c>
      <c r="V75" t="s">
        <v>1031</v>
      </c>
      <c r="W75" s="291">
        <v>610.69959063550471</v>
      </c>
      <c r="X75" s="291">
        <v>71976.447397416661</v>
      </c>
      <c r="Y75" s="291">
        <v>1819331.8858851704</v>
      </c>
      <c r="Z75" s="291">
        <v>890.56760100000031</v>
      </c>
    </row>
    <row r="76" spans="1:26" x14ac:dyDescent="0.25">
      <c r="A76" s="231">
        <f>A75+1</f>
        <v>312</v>
      </c>
      <c r="B76" s="276" t="s">
        <v>517</v>
      </c>
      <c r="C76" s="275">
        <f>'1-BaseTRR_RY27'!$F$2</f>
        <v>2022</v>
      </c>
      <c r="D76" s="387">
        <v>-9017.8346975886452</v>
      </c>
      <c r="E76" s="386">
        <f>41990231.279739-W76</f>
        <v>41989592.656651117</v>
      </c>
      <c r="F76" s="386">
        <f>54472756.251418-X76</f>
        <v>54394802.907333754</v>
      </c>
      <c r="G76" s="387">
        <v>14437449.208203025</v>
      </c>
      <c r="H76" s="387">
        <v>1276419106.8788404</v>
      </c>
      <c r="I76" s="388">
        <f>14666414.0530386-T76</f>
        <v>11226744.314754568</v>
      </c>
      <c r="J76" s="387">
        <v>119663568.28572381</v>
      </c>
      <c r="K76" s="387">
        <v>433346770.07812124</v>
      </c>
      <c r="L76" s="386">
        <f>282664335.848991-Y76</f>
        <v>280739382.14274901</v>
      </c>
      <c r="M76" s="387">
        <v>46390037.575918667</v>
      </c>
      <c r="N76" s="387">
        <v>47892548.666017883</v>
      </c>
      <c r="O76" s="386">
        <f>7509178.99763064-Z76</f>
        <v>7508214.2160628904</v>
      </c>
      <c r="P76" s="385">
        <f>SUM(D76:O76)</f>
        <v>2333999199.0956788</v>
      </c>
      <c r="Q76" s="384"/>
      <c r="R76" s="231">
        <f>A76</f>
        <v>312</v>
      </c>
      <c r="T76">
        <v>3439669.7382840319</v>
      </c>
      <c r="V76" t="s">
        <v>1030</v>
      </c>
      <c r="W76" s="291">
        <v>638.62308788550467</v>
      </c>
      <c r="X76" s="291">
        <v>77953.344084249999</v>
      </c>
      <c r="Y76" s="291">
        <v>1924953.7062419755</v>
      </c>
      <c r="Z76" s="291">
        <v>964.78156775000036</v>
      </c>
    </row>
    <row r="77" spans="1:26" x14ac:dyDescent="0.25">
      <c r="A77" s="231">
        <f>A76+1</f>
        <v>313</v>
      </c>
      <c r="B77" s="383" t="s">
        <v>907</v>
      </c>
      <c r="C77" s="382"/>
      <c r="D77" s="381">
        <f>SUM(D64:D76)/13</f>
        <v>51454.661920768718</v>
      </c>
      <c r="E77" s="381">
        <f>SUM(E64:E76)/13</f>
        <v>41001101.801379792</v>
      </c>
      <c r="F77" s="381">
        <f>SUM(F64:F76)/13</f>
        <v>56971881.812692456</v>
      </c>
      <c r="G77" s="381">
        <f>SUM(G64:G76)/13</f>
        <v>13697977.049756885</v>
      </c>
      <c r="H77" s="381">
        <f>SUM(H64:H76)/13</f>
        <v>1215914343.3493807</v>
      </c>
      <c r="I77" s="381">
        <f>SUM(I64:I76)/13</f>
        <v>11073768.548925797</v>
      </c>
      <c r="J77" s="381">
        <f>SUM(J64:J76)/13</f>
        <v>119861514.79473767</v>
      </c>
      <c r="K77" s="381">
        <f>SUM(K64:K76)/13</f>
        <v>408865105.2662245</v>
      </c>
      <c r="L77" s="381">
        <f>SUM(L64:L76)/13</f>
        <v>284961898.14195734</v>
      </c>
      <c r="M77" s="381">
        <f>SUM(M64:M76)/13</f>
        <v>45296440.210185558</v>
      </c>
      <c r="N77" s="381">
        <f>SUM(N64:N76)/13</f>
        <v>46363788.375341944</v>
      </c>
      <c r="O77" s="381">
        <f>SUM(O64:O76)/13</f>
        <v>6833556.6506203795</v>
      </c>
      <c r="P77" s="380">
        <f>SUM(P64:P76)/13</f>
        <v>2250892830.6631241</v>
      </c>
      <c r="Q77" s="288"/>
      <c r="R77" s="231">
        <f>A77</f>
        <v>313</v>
      </c>
    </row>
    <row r="78" spans="1:26" x14ac:dyDescent="0.25">
      <c r="A78" s="231"/>
      <c r="B78" s="267"/>
      <c r="C78" s="267"/>
      <c r="D78" s="55"/>
      <c r="E78" s="55"/>
      <c r="F78" s="55"/>
      <c r="G78" s="55"/>
      <c r="H78" s="55"/>
      <c r="I78" s="55"/>
      <c r="J78" s="55"/>
      <c r="K78" s="55"/>
      <c r="L78" s="55"/>
      <c r="M78" s="55"/>
      <c r="N78" s="55"/>
      <c r="R78" s="231"/>
    </row>
    <row r="79" spans="1:26" x14ac:dyDescent="0.25">
      <c r="A79" s="231"/>
      <c r="B79" s="267"/>
      <c r="C79" s="267"/>
      <c r="D79" s="55"/>
      <c r="E79" s="55"/>
      <c r="F79" s="55"/>
      <c r="G79" s="55"/>
      <c r="H79" s="55"/>
      <c r="I79" s="55"/>
      <c r="J79" s="55"/>
      <c r="K79" s="55"/>
      <c r="L79" s="55"/>
      <c r="M79" s="55"/>
      <c r="N79" s="55"/>
      <c r="R79" s="231"/>
    </row>
    <row r="80" spans="1:26" x14ac:dyDescent="0.25">
      <c r="B80" s="90" t="s">
        <v>1029</v>
      </c>
      <c r="C80" s="90"/>
      <c r="D80" s="40"/>
      <c r="E80" s="40"/>
      <c r="F80" s="40"/>
      <c r="G80" s="40"/>
      <c r="H80" s="40"/>
      <c r="I80" s="40"/>
      <c r="J80" s="40"/>
      <c r="K80" s="40"/>
      <c r="L80" s="40"/>
      <c r="M80" s="40"/>
      <c r="N80" s="41"/>
      <c r="O80" s="41"/>
      <c r="P80" s="41"/>
      <c r="Q80" s="41"/>
      <c r="R80" s="231"/>
    </row>
    <row r="81" spans="1:18" x14ac:dyDescent="0.25">
      <c r="B81" s="276" t="s">
        <v>1028</v>
      </c>
      <c r="R81" s="231"/>
    </row>
    <row r="82" spans="1:18" x14ac:dyDescent="0.25">
      <c r="R82" s="231"/>
    </row>
    <row r="83" spans="1:18" x14ac:dyDescent="0.25">
      <c r="A83" s="17"/>
      <c r="D83" s="104" t="s">
        <v>542</v>
      </c>
      <c r="E83" s="104" t="s">
        <v>541</v>
      </c>
      <c r="F83" s="104" t="s">
        <v>540</v>
      </c>
      <c r="G83" s="104"/>
      <c r="H83" s="104"/>
      <c r="I83" s="104"/>
      <c r="J83" s="104"/>
      <c r="K83" s="104"/>
      <c r="L83" s="104"/>
      <c r="M83" s="104"/>
      <c r="N83" s="104"/>
      <c r="R83" s="231"/>
    </row>
    <row r="84" spans="1:18" x14ac:dyDescent="0.25">
      <c r="A84" s="17"/>
      <c r="D84" s="217" t="s">
        <v>630</v>
      </c>
      <c r="E84" s="278" t="s">
        <v>93</v>
      </c>
      <c r="F84" s="278" t="s">
        <v>93</v>
      </c>
      <c r="G84" s="104"/>
      <c r="H84" s="104"/>
      <c r="I84" s="104"/>
      <c r="J84" s="104"/>
      <c r="K84" s="104"/>
      <c r="L84" s="104"/>
      <c r="M84" s="104"/>
      <c r="N84" s="104"/>
      <c r="R84" s="231"/>
    </row>
    <row r="85" spans="1:18" x14ac:dyDescent="0.25">
      <c r="B85" s="6"/>
      <c r="C85" s="6"/>
      <c r="N85" s="119"/>
      <c r="R85" s="231"/>
    </row>
    <row r="86" spans="1:18" x14ac:dyDescent="0.25">
      <c r="A86" s="39" t="s">
        <v>100</v>
      </c>
      <c r="B86" s="39" t="s">
        <v>533</v>
      </c>
      <c r="C86" s="39" t="s">
        <v>555</v>
      </c>
      <c r="D86" s="104" t="s">
        <v>1015</v>
      </c>
      <c r="E86" s="104" t="s">
        <v>883</v>
      </c>
      <c r="F86" s="104" t="s">
        <v>882</v>
      </c>
      <c r="G86" s="104"/>
      <c r="H86" s="104"/>
      <c r="I86" s="104"/>
      <c r="J86" s="104"/>
      <c r="K86" s="104"/>
      <c r="L86" s="104"/>
      <c r="M86" s="104"/>
      <c r="N86" s="39"/>
      <c r="R86" s="39" t="str">
        <f>A86</f>
        <v>Line</v>
      </c>
    </row>
    <row r="87" spans="1:18" x14ac:dyDescent="0.25">
      <c r="A87" s="231">
        <v>400</v>
      </c>
      <c r="B87" s="276" t="s">
        <v>517</v>
      </c>
      <c r="C87" s="275">
        <f>'1-BaseTRR_RY27'!$F$2-1</f>
        <v>2021</v>
      </c>
      <c r="D87" s="373">
        <f>+E87+F87</f>
        <v>332202927.55000001</v>
      </c>
      <c r="E87" s="379">
        <f>121844420.640987-398-806162</f>
        <v>121037860.64098699</v>
      </c>
      <c r="F87" s="379">
        <f>212164601.909013-999535</f>
        <v>211165066.909013</v>
      </c>
      <c r="G87" s="270" t="s">
        <v>1027</v>
      </c>
      <c r="H87" s="270"/>
      <c r="I87" s="270"/>
      <c r="J87" s="270"/>
      <c r="K87" s="270"/>
      <c r="L87" s="270"/>
      <c r="M87" s="270"/>
      <c r="N87" s="55"/>
      <c r="R87" s="231">
        <f>A87</f>
        <v>400</v>
      </c>
    </row>
    <row r="88" spans="1:18" x14ac:dyDescent="0.25">
      <c r="A88" s="231">
        <f>+A87+1</f>
        <v>401</v>
      </c>
      <c r="B88" s="273" t="s">
        <v>517</v>
      </c>
      <c r="C88" s="272">
        <f>'1-BaseTRR_RY27'!$F$2</f>
        <v>2022</v>
      </c>
      <c r="D88" s="372">
        <f>+E88+F88</f>
        <v>401280179.74576402</v>
      </c>
      <c r="E88" s="378">
        <f>141543432.513106-2219-1483179</f>
        <v>140058034.51310599</v>
      </c>
      <c r="F88" s="378">
        <f>263104454.232658-1882309</f>
        <v>261222145.232658</v>
      </c>
      <c r="G88" s="270" t="s">
        <v>1026</v>
      </c>
      <c r="H88" s="269"/>
      <c r="I88" s="269"/>
      <c r="J88" s="269"/>
      <c r="K88" s="269"/>
      <c r="L88" s="269"/>
      <c r="M88" s="269"/>
      <c r="N88" s="269"/>
      <c r="R88" s="231">
        <f>A88</f>
        <v>401</v>
      </c>
    </row>
    <row r="89" spans="1:18" x14ac:dyDescent="0.25">
      <c r="A89" s="231">
        <f>A88+1</f>
        <v>402</v>
      </c>
      <c r="B89" s="266" t="s">
        <v>865</v>
      </c>
      <c r="C89" s="266"/>
      <c r="D89" s="371">
        <f>AVERAGE(D87:D88)</f>
        <v>366741553.64788198</v>
      </c>
      <c r="E89" s="371">
        <f>AVERAGE(E87:E88)</f>
        <v>130547947.57704648</v>
      </c>
      <c r="F89" s="371">
        <f>AVERAGE(F87:F88)</f>
        <v>236193606.0708355</v>
      </c>
      <c r="G89" s="55" t="s">
        <v>899</v>
      </c>
      <c r="H89" s="55"/>
      <c r="I89" s="55"/>
      <c r="J89" s="55"/>
      <c r="K89" s="55"/>
      <c r="L89" s="55"/>
      <c r="M89" s="55"/>
      <c r="N89" s="55"/>
      <c r="R89" s="231">
        <f>A89</f>
        <v>402</v>
      </c>
    </row>
    <row r="90" spans="1:18" x14ac:dyDescent="0.25">
      <c r="A90" s="231"/>
      <c r="B90" s="267"/>
      <c r="C90" s="267"/>
      <c r="D90" s="55"/>
      <c r="E90" s="55"/>
      <c r="F90" s="55"/>
      <c r="G90" s="55"/>
      <c r="H90" s="55"/>
      <c r="I90" s="55"/>
      <c r="J90" s="55"/>
      <c r="K90" s="55"/>
      <c r="L90" s="55"/>
      <c r="M90" s="55"/>
      <c r="N90" s="55"/>
      <c r="R90" s="231"/>
    </row>
    <row r="91" spans="1:18" x14ac:dyDescent="0.25">
      <c r="A91" s="231"/>
      <c r="B91" s="267"/>
      <c r="C91" s="267"/>
      <c r="D91" s="55"/>
      <c r="E91" s="55"/>
      <c r="F91" s="55"/>
      <c r="G91" s="55"/>
      <c r="H91" s="55"/>
      <c r="I91" s="55"/>
      <c r="J91" s="55"/>
      <c r="K91" s="55"/>
      <c r="L91" s="55"/>
      <c r="M91" s="55"/>
      <c r="N91" s="55"/>
      <c r="R91" s="231"/>
    </row>
    <row r="92" spans="1:18" x14ac:dyDescent="0.25">
      <c r="B92" s="90" t="s">
        <v>1025</v>
      </c>
      <c r="C92" s="90"/>
      <c r="D92" s="40"/>
      <c r="E92" s="40"/>
      <c r="F92" s="40"/>
      <c r="G92" s="40"/>
      <c r="H92" s="40"/>
      <c r="I92" s="40"/>
      <c r="J92" s="40"/>
      <c r="K92" s="40"/>
      <c r="L92" s="40"/>
      <c r="M92" s="40"/>
      <c r="N92" s="41"/>
      <c r="O92" s="41"/>
      <c r="P92" s="41"/>
      <c r="Q92" s="41"/>
      <c r="R92" s="231"/>
    </row>
    <row r="93" spans="1:18" x14ac:dyDescent="0.25">
      <c r="B93" s="276" t="s">
        <v>1024</v>
      </c>
    </row>
    <row r="95" spans="1:18" x14ac:dyDescent="0.25">
      <c r="A95" s="17"/>
      <c r="D95" s="104" t="s">
        <v>542</v>
      </c>
      <c r="E95" s="104" t="s">
        <v>541</v>
      </c>
      <c r="F95" s="104" t="s">
        <v>540</v>
      </c>
      <c r="G95" s="104" t="s">
        <v>539</v>
      </c>
      <c r="H95" s="104" t="s">
        <v>564</v>
      </c>
      <c r="I95" s="104"/>
      <c r="J95" s="104"/>
      <c r="K95" s="104"/>
      <c r="L95" s="104"/>
      <c r="M95" s="104"/>
      <c r="N95" s="104"/>
      <c r="R95" s="231"/>
    </row>
    <row r="96" spans="1:18" ht="30" x14ac:dyDescent="0.25">
      <c r="A96" s="17"/>
      <c r="D96" s="278" t="s">
        <v>285</v>
      </c>
      <c r="E96" s="278" t="s">
        <v>896</v>
      </c>
      <c r="F96" s="284" t="s">
        <v>888</v>
      </c>
      <c r="G96" s="278" t="s">
        <v>887</v>
      </c>
      <c r="H96" s="278" t="s">
        <v>886</v>
      </c>
      <c r="I96" s="104"/>
      <c r="J96" s="104"/>
      <c r="K96" s="104"/>
      <c r="L96" s="104"/>
      <c r="M96" s="104"/>
      <c r="N96" s="104"/>
      <c r="R96" s="231"/>
    </row>
    <row r="97" spans="1:18" x14ac:dyDescent="0.25">
      <c r="A97" s="17"/>
      <c r="D97" s="104"/>
      <c r="E97" s="104"/>
      <c r="F97" s="104"/>
      <c r="G97" s="104"/>
      <c r="H97" s="104"/>
      <c r="I97" s="104"/>
      <c r="J97" s="104"/>
      <c r="K97" s="104"/>
      <c r="L97" s="104"/>
      <c r="M97" s="104"/>
      <c r="N97" s="104"/>
      <c r="R97" s="231"/>
    </row>
    <row r="98" spans="1:18" x14ac:dyDescent="0.25">
      <c r="A98" s="17"/>
      <c r="D98" s="104"/>
      <c r="E98" s="6" t="s">
        <v>885</v>
      </c>
      <c r="F98" s="6" t="s">
        <v>885</v>
      </c>
      <c r="G98" s="104"/>
      <c r="H98" s="104"/>
      <c r="I98" s="104"/>
      <c r="J98" s="104"/>
      <c r="K98" s="104"/>
      <c r="L98" s="104"/>
      <c r="M98" s="104"/>
      <c r="N98" s="104"/>
      <c r="R98" s="231"/>
    </row>
    <row r="99" spans="1:18" x14ac:dyDescent="0.25">
      <c r="B99" s="6"/>
      <c r="C99" s="6"/>
      <c r="D99" s="240" t="s">
        <v>895</v>
      </c>
      <c r="E99" s="6" t="s">
        <v>583</v>
      </c>
      <c r="F99" s="6" t="s">
        <v>583</v>
      </c>
      <c r="N99" s="119"/>
      <c r="R99" s="231"/>
    </row>
    <row r="100" spans="1:18" x14ac:dyDescent="0.25">
      <c r="A100" s="39" t="s">
        <v>100</v>
      </c>
      <c r="B100" s="39" t="s">
        <v>533</v>
      </c>
      <c r="C100" s="39" t="s">
        <v>555</v>
      </c>
      <c r="D100" s="282" t="s">
        <v>881</v>
      </c>
      <c r="E100" s="282" t="s">
        <v>880</v>
      </c>
      <c r="F100" s="277" t="s">
        <v>879</v>
      </c>
      <c r="G100" s="104" t="s">
        <v>883</v>
      </c>
      <c r="H100" s="104" t="s">
        <v>882</v>
      </c>
      <c r="I100" s="104"/>
      <c r="J100" s="104"/>
      <c r="K100" s="104"/>
      <c r="L100" s="104"/>
      <c r="M100" s="104"/>
      <c r="N100" s="39"/>
      <c r="R100" s="39" t="str">
        <f>A100</f>
        <v>Line</v>
      </c>
    </row>
    <row r="101" spans="1:18" x14ac:dyDescent="0.25">
      <c r="A101" s="231">
        <v>500</v>
      </c>
      <c r="B101" s="276" t="s">
        <v>517</v>
      </c>
      <c r="C101" s="275">
        <f>'1-BaseTRR_RY27'!$F$2-1</f>
        <v>2021</v>
      </c>
      <c r="D101" s="70">
        <v>1006714730.6500001</v>
      </c>
      <c r="E101" s="51">
        <f>'24-Allocators_RY26'!$C$24</f>
        <v>9.5499694695504511E-2</v>
      </c>
      <c r="F101" s="373">
        <f>+D101*E101</f>
        <v>96140949.422542065</v>
      </c>
      <c r="G101" s="377">
        <f>+F101*'24-Allocators_RY26'!$C$43</f>
        <v>32468443.134137325</v>
      </c>
      <c r="H101" s="377">
        <f>+F101*'24-Allocators_RY26'!$C$44</f>
        <v>63672506.28840474</v>
      </c>
      <c r="I101" s="270" t="s">
        <v>1023</v>
      </c>
      <c r="J101" s="270"/>
      <c r="K101" s="270"/>
      <c r="L101" s="270"/>
      <c r="M101" s="270"/>
      <c r="N101" s="55"/>
      <c r="R101" s="231">
        <f>A101</f>
        <v>500</v>
      </c>
    </row>
    <row r="102" spans="1:18" x14ac:dyDescent="0.25">
      <c r="A102" s="231">
        <f>+A101+1</f>
        <v>501</v>
      </c>
      <c r="B102" s="273" t="s">
        <v>517</v>
      </c>
      <c r="C102" s="272">
        <f>'1-BaseTRR_RY27'!$F$2</f>
        <v>2022</v>
      </c>
      <c r="D102" s="376">
        <v>1120986952.8200002</v>
      </c>
      <c r="E102" s="69">
        <f>'24-Allocators_RY26'!$C$24</f>
        <v>9.5499694695504511E-2</v>
      </c>
      <c r="F102" s="372">
        <f>+D102*E102</f>
        <v>107053911.75195393</v>
      </c>
      <c r="G102" s="372">
        <f>+F102*'24-Allocators_RY26'!$C$43</f>
        <v>36153937.181634359</v>
      </c>
      <c r="H102" s="372">
        <f>+F102*'24-Allocators_RY26'!$C$44</f>
        <v>70899974.570319578</v>
      </c>
      <c r="I102" s="270" t="s">
        <v>1022</v>
      </c>
      <c r="J102" s="269"/>
      <c r="K102" s="269"/>
      <c r="L102" s="269"/>
      <c r="M102" s="269"/>
      <c r="N102" s="269"/>
      <c r="R102" s="231">
        <f>A102</f>
        <v>501</v>
      </c>
    </row>
    <row r="103" spans="1:18" x14ac:dyDescent="0.25">
      <c r="A103" s="231">
        <f>A102+1</f>
        <v>502</v>
      </c>
      <c r="B103" s="266" t="s">
        <v>865</v>
      </c>
      <c r="C103" s="266"/>
      <c r="D103" s="371">
        <f>AVERAGE(D101:D102)</f>
        <v>1063850841.7350001</v>
      </c>
      <c r="E103" s="17"/>
      <c r="F103" s="371">
        <f>AVERAGE(F101:F102)</f>
        <v>101597430.587248</v>
      </c>
      <c r="G103" s="371">
        <f>AVERAGE(G101:G102)</f>
        <v>34311190.157885842</v>
      </c>
      <c r="H103" s="371">
        <f>AVERAGE(H101:H102)</f>
        <v>67286240.429362163</v>
      </c>
      <c r="I103" s="55" t="s">
        <v>892</v>
      </c>
      <c r="J103" s="55"/>
      <c r="K103" s="55"/>
      <c r="L103" s="55"/>
      <c r="M103" s="55"/>
      <c r="N103" s="55"/>
      <c r="R103" s="231">
        <f>A103</f>
        <v>502</v>
      </c>
    </row>
    <row r="104" spans="1:18" x14ac:dyDescent="0.25">
      <c r="A104" s="231"/>
      <c r="B104" s="276"/>
      <c r="C104" s="276"/>
      <c r="D104" s="55"/>
      <c r="E104" s="55"/>
      <c r="F104" s="55"/>
      <c r="G104" s="55"/>
      <c r="H104" s="55"/>
      <c r="I104" s="55"/>
      <c r="J104" s="55"/>
      <c r="K104" s="55"/>
      <c r="L104" s="55"/>
      <c r="M104" s="55"/>
      <c r="N104" s="55"/>
      <c r="R104" s="231"/>
    </row>
    <row r="105" spans="1:18" x14ac:dyDescent="0.25">
      <c r="A105" s="231"/>
      <c r="B105" s="276"/>
      <c r="C105" s="276"/>
      <c r="D105" s="55"/>
      <c r="E105" s="55"/>
      <c r="F105" s="55"/>
      <c r="G105" s="55"/>
      <c r="H105" s="55"/>
      <c r="I105" s="55"/>
      <c r="J105" s="55"/>
      <c r="K105" s="55"/>
      <c r="L105" s="55"/>
      <c r="M105" s="55"/>
      <c r="N105" s="55"/>
      <c r="R105" s="231"/>
    </row>
    <row r="106" spans="1:18" x14ac:dyDescent="0.25">
      <c r="B106" s="90" t="s">
        <v>1021</v>
      </c>
      <c r="C106" s="90"/>
      <c r="D106" s="40"/>
      <c r="E106" s="40"/>
      <c r="F106" s="40"/>
      <c r="G106" s="40"/>
      <c r="H106" s="40"/>
      <c r="I106" s="40"/>
      <c r="J106" s="40"/>
      <c r="K106" s="40"/>
      <c r="L106" s="40"/>
      <c r="M106" s="40"/>
      <c r="N106" s="41"/>
      <c r="O106" s="41"/>
      <c r="P106" s="41"/>
      <c r="Q106" s="41"/>
      <c r="R106" s="231"/>
    </row>
    <row r="107" spans="1:18" x14ac:dyDescent="0.25">
      <c r="B107" s="276" t="s">
        <v>1020</v>
      </c>
    </row>
    <row r="109" spans="1:18" x14ac:dyDescent="0.25">
      <c r="A109" s="17"/>
      <c r="D109" s="104" t="s">
        <v>542</v>
      </c>
      <c r="E109" s="104" t="s">
        <v>541</v>
      </c>
      <c r="F109" s="104" t="s">
        <v>540</v>
      </c>
      <c r="G109" s="104" t="s">
        <v>539</v>
      </c>
      <c r="H109" s="104" t="s">
        <v>564</v>
      </c>
      <c r="I109" s="104"/>
      <c r="J109" s="104"/>
      <c r="K109" s="104"/>
      <c r="L109" s="104"/>
      <c r="M109" s="104"/>
      <c r="N109" s="104"/>
      <c r="R109" s="231"/>
    </row>
    <row r="110" spans="1:18" ht="30" x14ac:dyDescent="0.25">
      <c r="A110" s="17"/>
      <c r="D110" s="278" t="s">
        <v>222</v>
      </c>
      <c r="E110" s="278" t="s">
        <v>889</v>
      </c>
      <c r="F110" s="284" t="s">
        <v>888</v>
      </c>
      <c r="G110" s="278" t="s">
        <v>887</v>
      </c>
      <c r="H110" s="278" t="s">
        <v>886</v>
      </c>
      <c r="I110" s="104"/>
      <c r="J110" s="104"/>
      <c r="K110" s="104"/>
      <c r="L110" s="104"/>
      <c r="M110" s="104"/>
      <c r="N110" s="104"/>
      <c r="R110" s="231"/>
    </row>
    <row r="111" spans="1:18" x14ac:dyDescent="0.25">
      <c r="A111" s="17"/>
      <c r="D111" s="104"/>
      <c r="E111" s="104"/>
      <c r="F111" s="104"/>
      <c r="G111" s="104"/>
      <c r="H111" s="104"/>
      <c r="I111" s="104"/>
      <c r="J111" s="104"/>
      <c r="K111" s="104"/>
      <c r="L111" s="104"/>
      <c r="M111" s="104"/>
      <c r="N111" s="104"/>
      <c r="R111" s="231"/>
    </row>
    <row r="112" spans="1:18" x14ac:dyDescent="0.25">
      <c r="A112" s="17"/>
      <c r="D112" s="104"/>
      <c r="E112" s="6" t="s">
        <v>885</v>
      </c>
      <c r="F112" s="6" t="s">
        <v>885</v>
      </c>
      <c r="G112" s="104"/>
      <c r="H112" s="104"/>
      <c r="I112" s="104"/>
      <c r="J112" s="104"/>
      <c r="K112" s="104"/>
      <c r="L112" s="104"/>
      <c r="M112" s="104"/>
      <c r="N112" s="104"/>
      <c r="R112" s="231"/>
    </row>
    <row r="113" spans="1:18" x14ac:dyDescent="0.25">
      <c r="B113" s="6"/>
      <c r="C113" s="6"/>
      <c r="D113" s="240" t="s">
        <v>884</v>
      </c>
      <c r="E113" s="6" t="s">
        <v>583</v>
      </c>
      <c r="F113" s="6" t="s">
        <v>583</v>
      </c>
      <c r="N113" s="119"/>
      <c r="R113" s="231"/>
    </row>
    <row r="114" spans="1:18" x14ac:dyDescent="0.25">
      <c r="A114" s="39" t="s">
        <v>100</v>
      </c>
      <c r="B114" s="39" t="s">
        <v>533</v>
      </c>
      <c r="C114" s="39" t="s">
        <v>555</v>
      </c>
      <c r="D114" s="282" t="s">
        <v>881</v>
      </c>
      <c r="E114" s="282" t="s">
        <v>880</v>
      </c>
      <c r="F114" s="277" t="s">
        <v>879</v>
      </c>
      <c r="G114" s="104" t="s">
        <v>883</v>
      </c>
      <c r="H114" s="104" t="s">
        <v>882</v>
      </c>
      <c r="I114" s="104"/>
      <c r="J114" s="104"/>
      <c r="K114" s="104"/>
      <c r="L114" s="104"/>
      <c r="M114" s="104"/>
      <c r="N114" s="39"/>
      <c r="R114" s="39" t="str">
        <f>A114</f>
        <v>Line</v>
      </c>
    </row>
    <row r="115" spans="1:18" x14ac:dyDescent="0.25">
      <c r="A115" s="231">
        <v>600</v>
      </c>
      <c r="B115" s="276" t="s">
        <v>517</v>
      </c>
      <c r="C115" s="275">
        <f>'1-BaseTRR_RY27'!$F$2-1</f>
        <v>2021</v>
      </c>
      <c r="D115" s="70">
        <v>77287812.320000023</v>
      </c>
      <c r="E115" s="51">
        <f>'24-Allocators_RY26'!$C$23</f>
        <v>0.13501303344003782</v>
      </c>
      <c r="F115" s="373">
        <f>+D115*E115</f>
        <v>10434861.98926753</v>
      </c>
      <c r="G115" s="377">
        <f>+F115*'24-Allocators_RY26'!$C$43</f>
        <v>3524031.3846085747</v>
      </c>
      <c r="H115" s="377">
        <f>+F115*'24-Allocators_RY26'!$C$44</f>
        <v>6910830.6046589548</v>
      </c>
      <c r="I115" s="270" t="s">
        <v>1019</v>
      </c>
      <c r="J115" s="270"/>
      <c r="K115" s="270"/>
      <c r="L115" s="270"/>
      <c r="M115" s="270"/>
      <c r="N115" s="55"/>
      <c r="R115" s="231">
        <f>A115</f>
        <v>600</v>
      </c>
    </row>
    <row r="116" spans="1:18" x14ac:dyDescent="0.25">
      <c r="A116" s="231">
        <f>+A115+1</f>
        <v>601</v>
      </c>
      <c r="B116" s="273" t="s">
        <v>517</v>
      </c>
      <c r="C116" s="272">
        <f>'1-BaseTRR_RY27'!$F$2</f>
        <v>2022</v>
      </c>
      <c r="D116" s="376">
        <v>93272378.620000109</v>
      </c>
      <c r="E116" s="69">
        <f>'24-Allocators_RY26'!$C$23</f>
        <v>0.13501303344003782</v>
      </c>
      <c r="F116" s="372">
        <f>+D116*E116</f>
        <v>12592986.773653943</v>
      </c>
      <c r="G116" s="372">
        <f>+F116*'24-Allocators_RY26'!$C$43</f>
        <v>4252867.0395411979</v>
      </c>
      <c r="H116" s="372">
        <f>+F116*'24-Allocators_RY26'!$C$44</f>
        <v>8340119.7341127452</v>
      </c>
      <c r="I116" s="270" t="s">
        <v>1018</v>
      </c>
      <c r="J116" s="269"/>
      <c r="K116" s="269"/>
      <c r="L116" s="269"/>
      <c r="M116" s="269"/>
      <c r="N116" s="269"/>
      <c r="R116" s="231">
        <f>A116</f>
        <v>601</v>
      </c>
    </row>
    <row r="117" spans="1:18" x14ac:dyDescent="0.25">
      <c r="A117" s="231">
        <f>A116+1</f>
        <v>602</v>
      </c>
      <c r="B117" s="266" t="s">
        <v>865</v>
      </c>
      <c r="C117" s="266"/>
      <c r="D117" s="371">
        <f>AVERAGE(D115:D116)</f>
        <v>85280095.470000058</v>
      </c>
      <c r="E117" s="17"/>
      <c r="F117" s="371">
        <f>AVERAGE(F115:F116)</f>
        <v>11513924.381460737</v>
      </c>
      <c r="G117" s="371">
        <f>AVERAGE(G115:G116)</f>
        <v>3888449.2120748861</v>
      </c>
      <c r="H117" s="371">
        <f>AVERAGE(H115:H116)</f>
        <v>7625475.1693858504</v>
      </c>
      <c r="I117" s="55" t="s">
        <v>876</v>
      </c>
      <c r="J117" s="55"/>
      <c r="K117" s="55"/>
      <c r="L117" s="55"/>
      <c r="M117" s="55"/>
      <c r="N117" s="55"/>
      <c r="R117" s="231">
        <f>A117</f>
        <v>602</v>
      </c>
    </row>
    <row r="118" spans="1:18" x14ac:dyDescent="0.25">
      <c r="A118" s="231"/>
      <c r="B118" s="267"/>
      <c r="C118" s="267"/>
      <c r="D118" s="375"/>
      <c r="E118" s="375"/>
      <c r="F118" s="375"/>
      <c r="G118" s="55"/>
      <c r="H118" s="55"/>
      <c r="I118" s="55"/>
      <c r="J118" s="55"/>
      <c r="K118" s="55"/>
      <c r="L118" s="55"/>
      <c r="M118" s="55"/>
      <c r="N118" s="55"/>
      <c r="R118" s="231"/>
    </row>
    <row r="119" spans="1:18" x14ac:dyDescent="0.25">
      <c r="A119" s="231"/>
      <c r="B119" s="267"/>
      <c r="C119" s="267"/>
      <c r="D119" s="375"/>
      <c r="E119" s="375"/>
      <c r="F119" s="375"/>
      <c r="G119" s="55"/>
      <c r="H119" s="55"/>
      <c r="I119" s="55"/>
      <c r="J119" s="55"/>
      <c r="K119" s="55"/>
      <c r="L119" s="55"/>
      <c r="M119" s="55"/>
      <c r="N119" s="55"/>
      <c r="R119" s="231"/>
    </row>
    <row r="120" spans="1:18" x14ac:dyDescent="0.25">
      <c r="B120" s="374" t="s">
        <v>1017</v>
      </c>
      <c r="C120" s="374"/>
      <c r="D120" s="285"/>
      <c r="E120" s="285"/>
      <c r="F120" s="285"/>
      <c r="G120" s="285"/>
      <c r="H120" s="285"/>
      <c r="I120" s="285"/>
      <c r="J120" s="285"/>
      <c r="K120" s="285"/>
      <c r="L120" s="285"/>
      <c r="M120" s="285"/>
      <c r="N120" s="285"/>
      <c r="O120" s="41"/>
      <c r="P120" s="41"/>
      <c r="Q120" s="41"/>
      <c r="R120" s="231"/>
    </row>
    <row r="121" spans="1:18" x14ac:dyDescent="0.25">
      <c r="B121" s="276" t="s">
        <v>1016</v>
      </c>
    </row>
    <row r="123" spans="1:18" x14ac:dyDescent="0.25">
      <c r="A123" s="17"/>
      <c r="D123" s="104" t="s">
        <v>542</v>
      </c>
      <c r="E123" s="104" t="s">
        <v>541</v>
      </c>
      <c r="F123" s="104" t="s">
        <v>540</v>
      </c>
      <c r="G123" s="55"/>
      <c r="H123" s="55"/>
      <c r="I123" s="55"/>
      <c r="J123" s="55"/>
      <c r="K123" s="55"/>
      <c r="L123" s="55"/>
      <c r="M123" s="55"/>
      <c r="N123" s="55"/>
      <c r="R123" s="231"/>
    </row>
    <row r="124" spans="1:18" ht="30" x14ac:dyDescent="0.25">
      <c r="B124" s="6"/>
      <c r="C124" s="6"/>
      <c r="D124" s="278" t="s">
        <v>873</v>
      </c>
      <c r="E124" s="278" t="s">
        <v>873</v>
      </c>
      <c r="F124" s="278" t="s">
        <v>873</v>
      </c>
      <c r="G124" s="55"/>
      <c r="H124" s="55"/>
      <c r="I124" s="55"/>
      <c r="J124" s="55"/>
      <c r="K124" s="55"/>
      <c r="L124" s="55"/>
      <c r="M124" s="55"/>
      <c r="N124" s="55"/>
      <c r="R124" s="231"/>
    </row>
    <row r="125" spans="1:18" x14ac:dyDescent="0.25">
      <c r="B125" s="6"/>
      <c r="C125" s="6"/>
      <c r="D125" s="278"/>
      <c r="E125" s="278"/>
      <c r="F125" s="278"/>
      <c r="G125" s="55"/>
      <c r="H125" s="55"/>
      <c r="I125" s="55"/>
      <c r="J125" s="55"/>
      <c r="K125" s="55"/>
      <c r="L125" s="55"/>
      <c r="M125" s="55"/>
      <c r="N125" s="55"/>
      <c r="R125" s="231"/>
    </row>
    <row r="126" spans="1:18" x14ac:dyDescent="0.25">
      <c r="A126" s="39" t="s">
        <v>100</v>
      </c>
      <c r="B126" s="39" t="s">
        <v>533</v>
      </c>
      <c r="C126" s="39" t="s">
        <v>555</v>
      </c>
      <c r="D126" s="104" t="s">
        <v>1015</v>
      </c>
      <c r="E126" s="104" t="s">
        <v>883</v>
      </c>
      <c r="F126" s="104" t="s">
        <v>882</v>
      </c>
      <c r="G126" s="104" t="s">
        <v>155</v>
      </c>
      <c r="H126" s="55"/>
      <c r="I126" s="55"/>
      <c r="J126" s="55"/>
      <c r="K126" s="55"/>
      <c r="L126" s="55"/>
      <c r="M126" s="55"/>
      <c r="N126" s="55"/>
      <c r="R126" s="39" t="str">
        <f>A126</f>
        <v>Line</v>
      </c>
    </row>
    <row r="127" spans="1:18" x14ac:dyDescent="0.25">
      <c r="A127" s="231">
        <v>700</v>
      </c>
      <c r="B127" s="276" t="s">
        <v>517</v>
      </c>
      <c r="C127" s="275">
        <f>'1-BaseTRR_RY27'!$F$2-1</f>
        <v>2021</v>
      </c>
      <c r="D127" s="373">
        <f>+D87+F101+F115</f>
        <v>438778738.96180958</v>
      </c>
      <c r="E127" s="373">
        <f>+E87+G101+G115</f>
        <v>157030335.15973288</v>
      </c>
      <c r="F127" s="373">
        <f>+F87+H101+H115</f>
        <v>281748403.8020767</v>
      </c>
      <c r="G127" s="270" t="s">
        <v>867</v>
      </c>
      <c r="H127" s="269"/>
      <c r="I127" s="269"/>
      <c r="J127" s="269"/>
      <c r="K127" s="269"/>
      <c r="L127" s="269"/>
      <c r="M127" s="269"/>
      <c r="N127" s="269"/>
      <c r="R127" s="231">
        <f>A127</f>
        <v>700</v>
      </c>
    </row>
    <row r="128" spans="1:18" x14ac:dyDescent="0.25">
      <c r="A128" s="231">
        <f>+A127+1</f>
        <v>701</v>
      </c>
      <c r="B128" s="273" t="s">
        <v>517</v>
      </c>
      <c r="C128" s="272">
        <f>'1-BaseTRR_RY27'!$F$2</f>
        <v>2022</v>
      </c>
      <c r="D128" s="372">
        <f>+D88+F102+F116</f>
        <v>520927078.2713719</v>
      </c>
      <c r="E128" s="372">
        <f>+E88+G102+G116</f>
        <v>180464838.73428154</v>
      </c>
      <c r="F128" s="372">
        <f>+F88+H102+H116</f>
        <v>340462239.5370903</v>
      </c>
      <c r="G128" s="270" t="s">
        <v>866</v>
      </c>
      <c r="H128" s="55"/>
      <c r="I128" s="55"/>
      <c r="J128" s="55"/>
      <c r="K128" s="55"/>
      <c r="L128" s="55"/>
      <c r="M128" s="55"/>
      <c r="N128" s="55"/>
      <c r="R128" s="231">
        <f>A128</f>
        <v>701</v>
      </c>
    </row>
    <row r="129" spans="1:18" x14ac:dyDescent="0.25">
      <c r="A129" s="231">
        <f>A128+1</f>
        <v>702</v>
      </c>
      <c r="B129" s="266" t="s">
        <v>865</v>
      </c>
      <c r="C129" s="266"/>
      <c r="D129" s="371">
        <f>AVERAGE(D127:D128)</f>
        <v>479852908.61659074</v>
      </c>
      <c r="E129" s="371">
        <f>AVERAGE(E127:E128)</f>
        <v>168747586.94700721</v>
      </c>
      <c r="F129" s="371">
        <f>AVERAGE(F127:F128)</f>
        <v>311105321.6695835</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B131" s="267"/>
      <c r="C131" s="267"/>
      <c r="D131" s="55"/>
      <c r="E131" s="55"/>
      <c r="F131" s="55"/>
      <c r="G131" s="55"/>
      <c r="H131" s="55"/>
      <c r="I131" s="55"/>
      <c r="J131" s="55"/>
      <c r="K131" s="55"/>
      <c r="L131" s="55"/>
      <c r="M131" s="55"/>
      <c r="N131" s="55"/>
    </row>
    <row r="132" spans="1:18" ht="15" customHeight="1" x14ac:dyDescent="0.25">
      <c r="B132" s="28" t="s">
        <v>142</v>
      </c>
      <c r="C132" s="28"/>
      <c r="D132" s="28"/>
      <c r="E132" s="28"/>
      <c r="F132" s="28"/>
      <c r="G132" s="28"/>
      <c r="H132" s="28"/>
      <c r="I132" s="28"/>
      <c r="J132" s="28"/>
      <c r="K132" s="28"/>
      <c r="L132" s="28"/>
      <c r="M132" s="28"/>
      <c r="N132" s="28"/>
      <c r="O132" s="28"/>
      <c r="P132" s="28"/>
      <c r="Q132" s="28"/>
    </row>
    <row r="133" spans="1:18" x14ac:dyDescent="0.25">
      <c r="A133" s="362"/>
      <c r="B133" s="370" t="s">
        <v>1014</v>
      </c>
      <c r="C133" s="370"/>
      <c r="D133" s="370"/>
      <c r="E133" s="370"/>
      <c r="F133" s="370"/>
      <c r="G133" s="370"/>
      <c r="H133" s="370"/>
      <c r="I133" s="370"/>
      <c r="J133" s="370"/>
      <c r="K133" s="370"/>
      <c r="L133" s="370"/>
      <c r="M133" s="370"/>
      <c r="N133" s="370"/>
      <c r="O133" s="370"/>
      <c r="P133" s="370"/>
      <c r="Q133" s="370"/>
    </row>
    <row r="134" spans="1:18" x14ac:dyDescent="0.25">
      <c r="A134" s="231"/>
      <c r="B134" s="370" t="s">
        <v>1013</v>
      </c>
      <c r="C134" s="370"/>
      <c r="D134" s="370"/>
      <c r="E134" s="370"/>
      <c r="F134" s="370"/>
      <c r="G134" s="370"/>
      <c r="H134" s="370"/>
      <c r="I134" s="370"/>
      <c r="J134" s="370"/>
      <c r="K134" s="370"/>
      <c r="L134" s="370"/>
      <c r="M134" s="370"/>
      <c r="N134" s="370"/>
      <c r="O134" s="370"/>
      <c r="P134" s="370"/>
      <c r="Q134" s="370"/>
    </row>
    <row r="135" spans="1:18" x14ac:dyDescent="0.25">
      <c r="A135" s="231"/>
      <c r="B135" s="370" t="s">
        <v>1012</v>
      </c>
      <c r="C135" s="370"/>
      <c r="D135" s="370"/>
      <c r="E135" s="370"/>
      <c r="F135" s="370"/>
      <c r="G135" s="370"/>
      <c r="H135" s="370"/>
      <c r="I135" s="370"/>
      <c r="J135" s="370"/>
      <c r="K135" s="370"/>
      <c r="L135" s="370"/>
      <c r="M135" s="370"/>
      <c r="N135" s="370"/>
      <c r="O135" s="370"/>
      <c r="P135" s="370"/>
      <c r="Q135" s="370"/>
    </row>
    <row r="136" spans="1:18" x14ac:dyDescent="0.25">
      <c r="A136" s="231"/>
      <c r="B136" s="370" t="s">
        <v>814</v>
      </c>
      <c r="C136" s="370"/>
      <c r="D136" s="370"/>
      <c r="E136" s="370"/>
      <c r="F136" s="370"/>
      <c r="G136" s="370"/>
      <c r="H136" s="370"/>
      <c r="I136" s="370"/>
      <c r="J136" s="370"/>
      <c r="K136" s="370"/>
      <c r="L136" s="370"/>
      <c r="M136" s="370"/>
      <c r="N136" s="370"/>
      <c r="O136" s="370"/>
      <c r="P136" s="370"/>
      <c r="Q136" s="370"/>
    </row>
    <row r="137" spans="1:18" x14ac:dyDescent="0.25">
      <c r="A137" s="231"/>
      <c r="B137" s="267"/>
      <c r="C137" s="267"/>
      <c r="D137" s="369"/>
      <c r="E137" s="369"/>
      <c r="F137" s="369"/>
      <c r="G137" s="369"/>
      <c r="H137" s="369"/>
      <c r="I137" s="369"/>
      <c r="J137" s="369"/>
      <c r="K137" s="369"/>
      <c r="L137" s="369"/>
      <c r="M137" s="369"/>
      <c r="N137" s="364"/>
    </row>
    <row r="138" spans="1:18" x14ac:dyDescent="0.25">
      <c r="A138" s="231"/>
      <c r="B138" s="267"/>
      <c r="C138" s="267"/>
      <c r="D138" s="369"/>
      <c r="E138" s="369"/>
      <c r="F138" s="369"/>
      <c r="G138" s="369"/>
      <c r="H138" s="369"/>
      <c r="I138" s="369"/>
      <c r="J138" s="369"/>
      <c r="K138" s="369"/>
      <c r="L138" s="369"/>
      <c r="M138" s="369"/>
      <c r="N138" s="364"/>
    </row>
    <row r="139" spans="1:18" x14ac:dyDescent="0.25">
      <c r="A139" s="231"/>
      <c r="B139" s="267"/>
      <c r="C139" s="267"/>
      <c r="D139" s="369"/>
      <c r="E139" s="369"/>
      <c r="F139" s="369"/>
      <c r="G139" s="369"/>
      <c r="H139" s="369"/>
      <c r="I139" s="369"/>
      <c r="J139" s="369"/>
      <c r="K139" s="369"/>
      <c r="L139" s="369"/>
      <c r="M139" s="369"/>
      <c r="N139" s="364"/>
    </row>
    <row r="140" spans="1:18" x14ac:dyDescent="0.25">
      <c r="A140" s="231"/>
      <c r="B140" s="267"/>
      <c r="C140" s="267"/>
      <c r="D140" s="369"/>
      <c r="E140" s="369"/>
      <c r="F140" s="369"/>
      <c r="G140" s="369"/>
      <c r="H140" s="369"/>
      <c r="I140" s="369"/>
      <c r="J140" s="369"/>
      <c r="K140" s="369"/>
      <c r="L140" s="369"/>
      <c r="M140" s="369"/>
      <c r="N140" s="364"/>
    </row>
    <row r="141" spans="1:18" x14ac:dyDescent="0.25">
      <c r="A141" s="231"/>
      <c r="B141" s="267"/>
      <c r="C141" s="267"/>
      <c r="D141" s="369"/>
      <c r="E141" s="369"/>
      <c r="F141" s="369"/>
      <c r="G141" s="369"/>
      <c r="H141" s="369"/>
      <c r="I141" s="369"/>
      <c r="J141" s="369"/>
      <c r="K141" s="369"/>
      <c r="L141" s="369"/>
      <c r="M141" s="369"/>
      <c r="N141" s="364"/>
    </row>
    <row r="142" spans="1:18" x14ac:dyDescent="0.25">
      <c r="A142" s="231"/>
      <c r="B142" s="267"/>
      <c r="C142" s="267"/>
      <c r="D142" s="369"/>
      <c r="E142" s="369"/>
      <c r="F142" s="369"/>
      <c r="G142" s="369"/>
      <c r="H142" s="369"/>
      <c r="I142" s="369"/>
      <c r="J142" s="369"/>
      <c r="K142" s="369"/>
      <c r="L142" s="369"/>
      <c r="M142" s="369"/>
      <c r="N142" s="364"/>
    </row>
    <row r="143" spans="1:18" x14ac:dyDescent="0.25">
      <c r="A143" s="231"/>
      <c r="B143" s="267"/>
      <c r="C143" s="267"/>
      <c r="D143" s="369"/>
      <c r="E143" s="369"/>
      <c r="F143" s="369"/>
      <c r="G143" s="369"/>
      <c r="H143" s="369"/>
      <c r="I143" s="369"/>
      <c r="J143" s="369"/>
      <c r="K143" s="369"/>
      <c r="L143" s="369"/>
      <c r="M143" s="369"/>
      <c r="N143" s="364"/>
    </row>
    <row r="144" spans="1:18" x14ac:dyDescent="0.25">
      <c r="A144" s="231"/>
      <c r="B144" s="267"/>
      <c r="C144" s="267"/>
      <c r="D144" s="369"/>
      <c r="E144" s="369"/>
      <c r="F144" s="369"/>
      <c r="G144" s="369"/>
      <c r="H144" s="369"/>
      <c r="I144" s="369"/>
      <c r="J144" s="369"/>
      <c r="K144" s="369"/>
      <c r="L144" s="369"/>
      <c r="M144" s="369"/>
      <c r="N144" s="364"/>
    </row>
    <row r="145" spans="1:18" x14ac:dyDescent="0.25">
      <c r="A145" s="231"/>
      <c r="B145" s="267"/>
      <c r="C145" s="267"/>
      <c r="D145" s="369"/>
      <c r="E145" s="369"/>
      <c r="F145" s="369"/>
      <c r="G145" s="369"/>
      <c r="H145" s="369"/>
      <c r="I145" s="369"/>
      <c r="J145" s="369"/>
      <c r="K145" s="369"/>
      <c r="L145" s="369"/>
      <c r="M145" s="369"/>
      <c r="N145" s="364"/>
    </row>
    <row r="146" spans="1:18" x14ac:dyDescent="0.25">
      <c r="A146" s="231"/>
      <c r="B146" s="267"/>
      <c r="C146" s="267"/>
      <c r="D146" s="369"/>
      <c r="E146" s="369"/>
      <c r="F146" s="369"/>
      <c r="G146" s="369"/>
      <c r="H146" s="369"/>
      <c r="I146" s="369"/>
      <c r="J146" s="369"/>
      <c r="K146" s="369"/>
      <c r="L146" s="369"/>
      <c r="M146" s="369"/>
      <c r="N146" s="364"/>
    </row>
    <row r="147" spans="1:18" x14ac:dyDescent="0.25">
      <c r="A147" s="231"/>
      <c r="B147" s="267"/>
      <c r="C147" s="267"/>
      <c r="D147" s="55"/>
      <c r="E147" s="55"/>
      <c r="F147" s="55"/>
      <c r="G147" s="55"/>
      <c r="H147" s="55"/>
      <c r="I147" s="55"/>
      <c r="J147" s="55"/>
      <c r="K147" s="55"/>
      <c r="L147" s="55"/>
      <c r="M147" s="55"/>
      <c r="N147" s="55"/>
    </row>
    <row r="148" spans="1:18" x14ac:dyDescent="0.25">
      <c r="B148" s="263"/>
      <c r="C148" s="263"/>
    </row>
    <row r="150" spans="1:18" x14ac:dyDescent="0.25">
      <c r="A150" s="17"/>
      <c r="B150" s="104"/>
      <c r="C150" s="104"/>
      <c r="D150" s="104"/>
      <c r="E150" s="104"/>
      <c r="F150" s="104"/>
      <c r="G150" s="104"/>
      <c r="H150" s="104"/>
      <c r="I150" s="104"/>
      <c r="J150" s="104"/>
      <c r="K150" s="104"/>
      <c r="L150" s="104"/>
      <c r="M150" s="104"/>
      <c r="N150" s="104"/>
    </row>
    <row r="151" spans="1:18" x14ac:dyDescent="0.25">
      <c r="B151" s="119"/>
      <c r="C151" s="119"/>
      <c r="N151" s="119"/>
    </row>
    <row r="152" spans="1:18" x14ac:dyDescent="0.25">
      <c r="A152" s="362"/>
      <c r="B152" s="39"/>
      <c r="C152" s="39"/>
      <c r="D152" s="104"/>
      <c r="E152" s="104"/>
      <c r="F152" s="104"/>
      <c r="G152" s="104"/>
      <c r="H152" s="104"/>
      <c r="I152" s="104"/>
      <c r="J152" s="104"/>
      <c r="K152" s="104"/>
      <c r="L152" s="104"/>
      <c r="M152" s="104"/>
      <c r="N152" s="39"/>
    </row>
    <row r="153" spans="1:18" x14ac:dyDescent="0.25">
      <c r="A153" s="231"/>
      <c r="B153" s="267"/>
      <c r="C153" s="267"/>
      <c r="D153" s="326"/>
      <c r="E153" s="326"/>
      <c r="F153" s="326"/>
      <c r="G153" s="326"/>
      <c r="H153" s="326"/>
      <c r="I153" s="326"/>
      <c r="J153" s="326"/>
      <c r="K153" s="326"/>
      <c r="L153" s="326"/>
      <c r="M153" s="326"/>
      <c r="N153" s="326"/>
      <c r="R153" s="55"/>
    </row>
    <row r="154" spans="1:18" x14ac:dyDescent="0.25">
      <c r="A154" s="231"/>
      <c r="B154" s="267"/>
      <c r="C154" s="267"/>
      <c r="D154" s="326"/>
      <c r="E154" s="326"/>
      <c r="F154" s="326"/>
      <c r="G154" s="326"/>
      <c r="H154" s="326"/>
      <c r="I154" s="326"/>
      <c r="J154" s="326"/>
      <c r="K154" s="326"/>
      <c r="L154" s="326"/>
      <c r="M154" s="326"/>
      <c r="N154" s="326"/>
      <c r="R154" s="55"/>
    </row>
    <row r="155" spans="1:18" x14ac:dyDescent="0.25">
      <c r="A155" s="231"/>
      <c r="B155" s="267"/>
      <c r="C155" s="267"/>
      <c r="D155" s="326"/>
      <c r="E155" s="326"/>
      <c r="F155" s="326"/>
      <c r="G155" s="326"/>
      <c r="H155" s="326"/>
      <c r="I155" s="326"/>
      <c r="J155" s="326"/>
      <c r="K155" s="326"/>
      <c r="L155" s="326"/>
      <c r="M155" s="326"/>
      <c r="N155" s="326"/>
      <c r="R155" s="55"/>
    </row>
    <row r="156" spans="1:18" x14ac:dyDescent="0.25">
      <c r="A156" s="231"/>
      <c r="B156" s="267"/>
      <c r="C156" s="267"/>
      <c r="D156" s="326"/>
      <c r="E156" s="326"/>
      <c r="F156" s="326"/>
      <c r="G156" s="326"/>
      <c r="H156" s="326"/>
      <c r="I156" s="326"/>
      <c r="J156" s="326"/>
      <c r="K156" s="326"/>
      <c r="L156" s="326"/>
      <c r="M156" s="326"/>
      <c r="N156" s="326"/>
      <c r="R156" s="55"/>
    </row>
    <row r="157" spans="1:18" x14ac:dyDescent="0.25">
      <c r="A157" s="231"/>
      <c r="B157" s="267"/>
      <c r="C157" s="267"/>
      <c r="D157" s="326"/>
      <c r="E157" s="326"/>
      <c r="F157" s="326"/>
      <c r="G157" s="326"/>
      <c r="H157" s="326"/>
      <c r="I157" s="326"/>
      <c r="J157" s="326"/>
      <c r="K157" s="326"/>
      <c r="L157" s="326"/>
      <c r="M157" s="326"/>
      <c r="N157" s="326"/>
      <c r="R157" s="55"/>
    </row>
    <row r="158" spans="1:18" x14ac:dyDescent="0.25">
      <c r="A158" s="231"/>
      <c r="B158" s="267"/>
      <c r="C158" s="267"/>
      <c r="D158" s="326"/>
      <c r="E158" s="326"/>
      <c r="F158" s="326"/>
      <c r="G158" s="326"/>
      <c r="H158" s="326"/>
      <c r="I158" s="326"/>
      <c r="J158" s="326"/>
      <c r="K158" s="326"/>
      <c r="L158" s="326"/>
      <c r="M158" s="326"/>
      <c r="N158" s="326"/>
      <c r="R158" s="55"/>
    </row>
    <row r="159" spans="1:18" x14ac:dyDescent="0.25">
      <c r="A159" s="231"/>
      <c r="B159" s="267"/>
      <c r="C159" s="267"/>
      <c r="D159" s="326"/>
      <c r="E159" s="326"/>
      <c r="F159" s="326"/>
      <c r="G159" s="326"/>
      <c r="H159" s="326"/>
      <c r="I159" s="326"/>
      <c r="J159" s="326"/>
      <c r="K159" s="326"/>
      <c r="L159" s="326"/>
      <c r="M159" s="326"/>
      <c r="N159" s="326"/>
      <c r="R159" s="55"/>
    </row>
    <row r="160" spans="1:18" x14ac:dyDescent="0.25">
      <c r="A160" s="231"/>
      <c r="B160" s="267"/>
      <c r="C160" s="267"/>
      <c r="D160" s="326"/>
      <c r="E160" s="326"/>
      <c r="F160" s="326"/>
      <c r="G160" s="326"/>
      <c r="H160" s="326"/>
      <c r="I160" s="326"/>
      <c r="J160" s="326"/>
      <c r="K160" s="326"/>
      <c r="L160" s="326"/>
      <c r="M160" s="326"/>
      <c r="N160" s="326"/>
      <c r="R160" s="55"/>
    </row>
    <row r="161" spans="1:18" x14ac:dyDescent="0.25">
      <c r="A161" s="231"/>
      <c r="B161" s="267"/>
      <c r="C161" s="267"/>
      <c r="D161" s="326"/>
      <c r="E161" s="326"/>
      <c r="F161" s="326"/>
      <c r="G161" s="326"/>
      <c r="H161" s="326"/>
      <c r="I161" s="326"/>
      <c r="J161" s="326"/>
      <c r="K161" s="326"/>
      <c r="L161" s="326"/>
      <c r="M161" s="326"/>
      <c r="N161" s="326"/>
      <c r="R161" s="55"/>
    </row>
    <row r="162" spans="1:18" x14ac:dyDescent="0.25">
      <c r="A162" s="231"/>
      <c r="B162" s="267"/>
      <c r="C162" s="267"/>
      <c r="D162" s="326"/>
      <c r="E162" s="326"/>
      <c r="F162" s="326"/>
      <c r="G162" s="326"/>
      <c r="H162" s="326"/>
      <c r="I162" s="326"/>
      <c r="J162" s="326"/>
      <c r="K162" s="326"/>
      <c r="L162" s="326"/>
      <c r="M162" s="326"/>
      <c r="N162" s="326"/>
      <c r="R162" s="55"/>
    </row>
    <row r="163" spans="1:18" x14ac:dyDescent="0.25">
      <c r="A163" s="231"/>
      <c r="B163" s="267"/>
      <c r="C163" s="267"/>
      <c r="D163" s="326"/>
      <c r="E163" s="326"/>
      <c r="F163" s="326"/>
      <c r="G163" s="326"/>
      <c r="H163" s="326"/>
      <c r="I163" s="326"/>
      <c r="J163" s="326"/>
      <c r="K163" s="326"/>
      <c r="L163" s="326"/>
      <c r="M163" s="326"/>
      <c r="N163" s="326"/>
      <c r="R163" s="55"/>
    </row>
    <row r="164" spans="1:18" x14ac:dyDescent="0.25">
      <c r="A164" s="231"/>
      <c r="B164" s="267"/>
      <c r="C164" s="267"/>
      <c r="D164" s="368"/>
      <c r="E164" s="368"/>
      <c r="F164" s="368"/>
      <c r="G164" s="368"/>
      <c r="H164" s="368"/>
      <c r="I164" s="368"/>
      <c r="J164" s="368"/>
      <c r="K164" s="368"/>
      <c r="L164" s="368"/>
      <c r="M164" s="368"/>
      <c r="N164" s="368"/>
      <c r="R164" s="55"/>
    </row>
    <row r="165" spans="1:18" x14ac:dyDescent="0.25">
      <c r="A165" s="231"/>
      <c r="B165" s="267"/>
      <c r="C165" s="267"/>
      <c r="D165" s="326"/>
      <c r="E165" s="326"/>
      <c r="F165" s="326"/>
      <c r="G165" s="326"/>
      <c r="H165" s="326"/>
      <c r="I165" s="326"/>
      <c r="J165" s="326"/>
      <c r="K165" s="326"/>
      <c r="L165" s="326"/>
      <c r="M165" s="326"/>
      <c r="N165" s="326"/>
      <c r="R165" s="55"/>
    </row>
    <row r="166" spans="1:18" x14ac:dyDescent="0.25">
      <c r="A166" s="231"/>
      <c r="B166" s="267"/>
      <c r="C166" s="267"/>
      <c r="D166" s="364"/>
      <c r="E166" s="364"/>
      <c r="F166" s="364"/>
      <c r="G166" s="364"/>
      <c r="H166" s="364"/>
      <c r="I166" s="364"/>
      <c r="J166" s="364"/>
      <c r="K166" s="364"/>
      <c r="L166" s="364"/>
      <c r="M166" s="364"/>
      <c r="N166" s="364"/>
    </row>
    <row r="167" spans="1:18" x14ac:dyDescent="0.25">
      <c r="B167" s="241"/>
      <c r="C167" s="241"/>
    </row>
    <row r="169" spans="1:18" x14ac:dyDescent="0.25">
      <c r="A169" s="17"/>
      <c r="B169" s="104"/>
      <c r="C169" s="104"/>
      <c r="D169" s="104"/>
      <c r="E169" s="104"/>
      <c r="F169" s="104"/>
      <c r="G169" s="104"/>
      <c r="H169" s="104"/>
      <c r="I169" s="104"/>
      <c r="J169" s="104"/>
      <c r="K169" s="104"/>
      <c r="L169" s="104"/>
      <c r="M169" s="104"/>
      <c r="N169" s="104"/>
    </row>
    <row r="170" spans="1:18" x14ac:dyDescent="0.25">
      <c r="B170" s="119"/>
      <c r="C170" s="119"/>
      <c r="N170" s="119"/>
    </row>
    <row r="171" spans="1:18" x14ac:dyDescent="0.25">
      <c r="A171" s="362"/>
      <c r="B171" s="39"/>
      <c r="C171" s="39"/>
      <c r="D171" s="104"/>
      <c r="E171" s="104"/>
      <c r="F171" s="104"/>
      <c r="G171" s="104"/>
      <c r="H171" s="104"/>
      <c r="I171" s="104"/>
      <c r="J171" s="104"/>
      <c r="K171" s="104"/>
      <c r="L171" s="104"/>
      <c r="M171" s="104"/>
      <c r="N171" s="39"/>
    </row>
    <row r="172" spans="1:18" x14ac:dyDescent="0.25">
      <c r="A172" s="231"/>
      <c r="B172" s="267"/>
      <c r="C172" s="267"/>
      <c r="D172" s="366"/>
      <c r="E172" s="366"/>
      <c r="F172" s="366"/>
      <c r="G172" s="366"/>
      <c r="H172" s="366"/>
      <c r="I172" s="366"/>
      <c r="J172" s="366"/>
      <c r="K172" s="366"/>
      <c r="L172" s="366"/>
      <c r="M172" s="366"/>
      <c r="N172" s="366"/>
    </row>
    <row r="173" spans="1:18" x14ac:dyDescent="0.25">
      <c r="A173" s="231"/>
      <c r="B173" s="267"/>
      <c r="C173" s="267"/>
      <c r="D173" s="366"/>
      <c r="E173" s="366"/>
      <c r="F173" s="366"/>
      <c r="G173" s="366"/>
      <c r="H173" s="366"/>
      <c r="I173" s="366"/>
      <c r="J173" s="366"/>
      <c r="K173" s="366"/>
      <c r="L173" s="366"/>
      <c r="M173" s="366"/>
      <c r="N173" s="366"/>
    </row>
    <row r="174" spans="1:18" x14ac:dyDescent="0.25">
      <c r="A174" s="231"/>
      <c r="B174" s="267"/>
      <c r="C174" s="267"/>
      <c r="D174" s="366"/>
      <c r="E174" s="366"/>
      <c r="F174" s="366"/>
      <c r="G174" s="366"/>
      <c r="H174" s="366"/>
      <c r="I174" s="366"/>
      <c r="J174" s="366"/>
      <c r="K174" s="366"/>
      <c r="L174" s="366"/>
      <c r="M174" s="366"/>
      <c r="N174" s="366"/>
    </row>
    <row r="175" spans="1:18" x14ac:dyDescent="0.25">
      <c r="A175" s="231"/>
      <c r="B175" s="267"/>
      <c r="C175" s="267"/>
      <c r="D175" s="366"/>
      <c r="E175" s="366"/>
      <c r="F175" s="366"/>
      <c r="G175" s="366"/>
      <c r="H175" s="366"/>
      <c r="I175" s="366"/>
      <c r="J175" s="366"/>
      <c r="K175" s="366"/>
      <c r="L175" s="366"/>
      <c r="M175" s="366"/>
      <c r="N175" s="366"/>
    </row>
    <row r="176" spans="1:18" x14ac:dyDescent="0.25">
      <c r="A176" s="231"/>
      <c r="B176" s="267"/>
      <c r="C176" s="267"/>
      <c r="D176" s="366"/>
      <c r="E176" s="366"/>
      <c r="F176" s="366"/>
      <c r="G176" s="366"/>
      <c r="H176" s="366"/>
      <c r="I176" s="366"/>
      <c r="J176" s="366"/>
      <c r="K176" s="366"/>
      <c r="L176" s="366"/>
      <c r="M176" s="366"/>
      <c r="N176" s="366"/>
    </row>
    <row r="177" spans="1:19" x14ac:dyDescent="0.25">
      <c r="A177" s="231"/>
      <c r="B177" s="267"/>
      <c r="C177" s="267"/>
      <c r="D177" s="366"/>
      <c r="E177" s="366"/>
      <c r="F177" s="366"/>
      <c r="G177" s="366"/>
      <c r="H177" s="366"/>
      <c r="I177" s="366"/>
      <c r="J177" s="366"/>
      <c r="K177" s="366"/>
      <c r="L177" s="366"/>
      <c r="M177" s="366"/>
      <c r="N177" s="366"/>
    </row>
    <row r="178" spans="1:19" x14ac:dyDescent="0.25">
      <c r="A178" s="231"/>
      <c r="B178" s="267"/>
      <c r="C178" s="267"/>
      <c r="D178" s="366"/>
      <c r="E178" s="366"/>
      <c r="F178" s="366"/>
      <c r="G178" s="366"/>
      <c r="H178" s="366"/>
      <c r="I178" s="366"/>
      <c r="J178" s="366"/>
      <c r="K178" s="366"/>
      <c r="L178" s="366"/>
      <c r="M178" s="366"/>
      <c r="N178" s="366"/>
    </row>
    <row r="179" spans="1:19" x14ac:dyDescent="0.25">
      <c r="A179" s="231"/>
      <c r="B179" s="267"/>
      <c r="C179" s="267"/>
      <c r="D179" s="366"/>
      <c r="E179" s="366"/>
      <c r="F179" s="366"/>
      <c r="G179" s="366"/>
      <c r="H179" s="366"/>
      <c r="I179" s="366"/>
      <c r="J179" s="366"/>
      <c r="K179" s="366"/>
      <c r="L179" s="366"/>
      <c r="M179" s="366"/>
      <c r="N179" s="366"/>
    </row>
    <row r="180" spans="1:19" x14ac:dyDescent="0.25">
      <c r="A180" s="231"/>
      <c r="B180" s="267"/>
      <c r="C180" s="267"/>
      <c r="D180" s="366"/>
      <c r="E180" s="366"/>
      <c r="F180" s="366"/>
      <c r="G180" s="366"/>
      <c r="H180" s="366"/>
      <c r="I180" s="366"/>
      <c r="J180" s="366"/>
      <c r="K180" s="366"/>
      <c r="L180" s="366"/>
      <c r="M180" s="366"/>
      <c r="N180" s="366"/>
    </row>
    <row r="181" spans="1:19" x14ac:dyDescent="0.25">
      <c r="A181" s="231"/>
      <c r="B181" s="267"/>
      <c r="C181" s="267"/>
      <c r="D181" s="366"/>
      <c r="E181" s="366"/>
      <c r="F181" s="366"/>
      <c r="G181" s="366"/>
      <c r="H181" s="366"/>
      <c r="I181" s="366"/>
      <c r="J181" s="366"/>
      <c r="K181" s="366"/>
      <c r="L181" s="366"/>
      <c r="M181" s="366"/>
      <c r="N181" s="366"/>
    </row>
    <row r="182" spans="1:19" s="43" customFormat="1" x14ac:dyDescent="0.25">
      <c r="A182" s="231"/>
      <c r="B182" s="267"/>
      <c r="C182" s="267"/>
      <c r="D182" s="366"/>
      <c r="E182" s="366"/>
      <c r="F182" s="366"/>
      <c r="G182" s="366"/>
      <c r="H182" s="366"/>
      <c r="I182" s="366"/>
      <c r="J182" s="366"/>
      <c r="K182" s="366"/>
      <c r="L182" s="366"/>
      <c r="M182" s="366"/>
      <c r="N182" s="366"/>
      <c r="O182"/>
      <c r="P182"/>
      <c r="Q182"/>
      <c r="R182"/>
      <c r="S182"/>
    </row>
    <row r="183" spans="1:19" s="43" customFormat="1" x14ac:dyDescent="0.25">
      <c r="A183" s="231"/>
      <c r="B183" s="267"/>
      <c r="C183" s="267"/>
      <c r="D183" s="367"/>
      <c r="E183" s="367"/>
      <c r="F183" s="367"/>
      <c r="G183" s="367"/>
      <c r="H183" s="367"/>
      <c r="I183" s="367"/>
      <c r="J183" s="367"/>
      <c r="K183" s="367"/>
      <c r="L183" s="367"/>
      <c r="M183" s="367"/>
      <c r="N183" s="367"/>
      <c r="O183"/>
      <c r="P183"/>
      <c r="Q183"/>
      <c r="R183"/>
      <c r="S183"/>
    </row>
    <row r="184" spans="1:19" s="43" customFormat="1" x14ac:dyDescent="0.25">
      <c r="A184" s="231"/>
      <c r="B184" s="267"/>
      <c r="C184" s="267"/>
      <c r="D184" s="366"/>
      <c r="E184" s="366"/>
      <c r="F184" s="366"/>
      <c r="G184" s="366"/>
      <c r="H184" s="366"/>
      <c r="I184" s="366"/>
      <c r="J184" s="366"/>
      <c r="K184" s="366"/>
      <c r="L184" s="366"/>
      <c r="M184" s="366"/>
      <c r="N184" s="366"/>
      <c r="O184"/>
      <c r="P184"/>
      <c r="Q184"/>
      <c r="R184"/>
    </row>
    <row r="185" spans="1:19" s="43" customFormat="1" x14ac:dyDescent="0.25">
      <c r="A185" s="231"/>
      <c r="B185" s="267"/>
      <c r="C185" s="267"/>
      <c r="D185" s="364"/>
      <c r="E185" s="364"/>
      <c r="F185" s="364"/>
      <c r="G185" s="364"/>
      <c r="H185" s="364"/>
      <c r="I185" s="364"/>
      <c r="J185" s="364"/>
      <c r="K185" s="364"/>
      <c r="L185" s="364"/>
      <c r="M185" s="364"/>
      <c r="N185" s="364"/>
      <c r="O185"/>
      <c r="P185"/>
      <c r="Q185"/>
      <c r="R185"/>
    </row>
    <row r="186" spans="1:19" s="43" customFormat="1" x14ac:dyDescent="0.25">
      <c r="B186" s="263"/>
      <c r="C186" s="263"/>
      <c r="N186" s="364"/>
    </row>
    <row r="187" spans="1:19" s="43" customFormat="1" x14ac:dyDescent="0.25">
      <c r="N187" s="364"/>
    </row>
    <row r="188" spans="1:19" s="43" customFormat="1" x14ac:dyDescent="0.25">
      <c r="B188" s="231"/>
      <c r="C188" s="231"/>
      <c r="D188" s="240"/>
      <c r="E188" s="240"/>
      <c r="F188" s="240"/>
      <c r="G188" s="240"/>
      <c r="H188" s="240"/>
      <c r="I188" s="240"/>
      <c r="J188" s="240"/>
      <c r="K188" s="240"/>
      <c r="L188" s="240"/>
      <c r="M188" s="240"/>
      <c r="N188" s="364"/>
    </row>
    <row r="189" spans="1:19" s="43" customFormat="1" x14ac:dyDescent="0.25">
      <c r="A189" s="231"/>
      <c r="B189" s="267"/>
      <c r="C189" s="267"/>
      <c r="D189" s="365"/>
      <c r="E189" s="365"/>
      <c r="F189" s="365"/>
      <c r="G189" s="365"/>
      <c r="H189" s="365"/>
      <c r="I189" s="365"/>
      <c r="J189" s="365"/>
      <c r="K189" s="365"/>
      <c r="L189" s="365"/>
      <c r="M189" s="365"/>
      <c r="N189" s="364"/>
    </row>
    <row r="190" spans="1:19" s="43" customFormat="1" x14ac:dyDescent="0.25">
      <c r="A190" s="231"/>
      <c r="B190" s="267"/>
      <c r="C190" s="267"/>
      <c r="D190" s="365"/>
      <c r="E190" s="365"/>
      <c r="F190" s="365"/>
      <c r="G190" s="365"/>
      <c r="H190" s="365"/>
      <c r="I190" s="365"/>
      <c r="J190" s="365"/>
      <c r="K190" s="365"/>
      <c r="L190" s="365"/>
      <c r="M190" s="365"/>
      <c r="N190" s="364"/>
    </row>
    <row r="191" spans="1:19" s="43" customFormat="1" x14ac:dyDescent="0.25">
      <c r="A191" s="231"/>
      <c r="B191" s="267"/>
      <c r="C191" s="267"/>
      <c r="D191" s="365"/>
      <c r="E191" s="365"/>
      <c r="F191" s="365"/>
      <c r="G191" s="365"/>
      <c r="H191" s="365"/>
      <c r="I191" s="365"/>
      <c r="J191" s="365"/>
      <c r="K191" s="365"/>
      <c r="L191" s="365"/>
      <c r="M191" s="365"/>
      <c r="N191" s="364"/>
    </row>
    <row r="192" spans="1:19" s="43" customFormat="1" x14ac:dyDescent="0.25">
      <c r="A192" s="231"/>
      <c r="B192" s="267"/>
      <c r="C192" s="267"/>
      <c r="D192" s="365"/>
      <c r="E192" s="365"/>
      <c r="F192" s="365"/>
      <c r="G192" s="365"/>
      <c r="H192" s="365"/>
      <c r="I192" s="365"/>
      <c r="J192" s="365"/>
      <c r="K192" s="365"/>
      <c r="L192" s="365"/>
      <c r="M192" s="365"/>
      <c r="N192" s="364"/>
    </row>
    <row r="193" spans="1:19" s="43" customFormat="1" x14ac:dyDescent="0.25">
      <c r="A193" s="231"/>
      <c r="B193" s="267"/>
      <c r="C193" s="267"/>
      <c r="D193" s="365"/>
      <c r="E193" s="365"/>
      <c r="F193" s="365"/>
      <c r="G193" s="365"/>
      <c r="H193" s="365"/>
      <c r="I193" s="365"/>
      <c r="J193" s="365"/>
      <c r="K193" s="365"/>
      <c r="L193" s="365"/>
      <c r="M193" s="365"/>
      <c r="N193" s="364"/>
    </row>
    <row r="194" spans="1:19" s="43" customFormat="1" x14ac:dyDescent="0.25">
      <c r="A194" s="231"/>
      <c r="B194" s="267"/>
      <c r="C194" s="267"/>
      <c r="D194" s="365"/>
      <c r="E194" s="365"/>
      <c r="F194" s="365"/>
      <c r="G194" s="365"/>
      <c r="H194" s="365"/>
      <c r="I194" s="365"/>
      <c r="J194" s="365"/>
      <c r="K194" s="365"/>
      <c r="L194" s="365"/>
      <c r="M194" s="365"/>
      <c r="N194" s="364"/>
    </row>
    <row r="195" spans="1:19" s="43" customFormat="1" x14ac:dyDescent="0.25">
      <c r="A195" s="231"/>
      <c r="B195" s="267"/>
      <c r="C195" s="267"/>
      <c r="D195" s="365"/>
      <c r="E195" s="365"/>
      <c r="F195" s="365"/>
      <c r="G195" s="365"/>
      <c r="H195" s="365"/>
      <c r="I195" s="365"/>
      <c r="J195" s="365"/>
      <c r="K195" s="365"/>
      <c r="L195" s="365"/>
      <c r="M195" s="365"/>
      <c r="N195" s="364"/>
    </row>
    <row r="196" spans="1:19" s="43" customFormat="1" x14ac:dyDescent="0.25">
      <c r="A196" s="231"/>
      <c r="B196" s="267"/>
      <c r="C196" s="267"/>
      <c r="D196" s="365"/>
      <c r="E196" s="365"/>
      <c r="F196" s="365"/>
      <c r="G196" s="365"/>
      <c r="H196" s="365"/>
      <c r="I196" s="365"/>
      <c r="J196" s="365"/>
      <c r="K196" s="365"/>
      <c r="L196" s="365"/>
      <c r="M196" s="365"/>
      <c r="N196" s="364"/>
    </row>
    <row r="197" spans="1:19" x14ac:dyDescent="0.25">
      <c r="A197" s="231"/>
      <c r="B197" s="267"/>
      <c r="C197" s="267"/>
      <c r="D197" s="365"/>
      <c r="E197" s="365"/>
      <c r="F197" s="365"/>
      <c r="G197" s="365"/>
      <c r="H197" s="365"/>
      <c r="I197" s="365"/>
      <c r="J197" s="365"/>
      <c r="K197" s="365"/>
      <c r="L197" s="365"/>
      <c r="M197" s="365"/>
      <c r="N197" s="364"/>
      <c r="O197" s="43"/>
      <c r="P197" s="43"/>
      <c r="Q197" s="43"/>
      <c r="R197" s="43"/>
      <c r="S197" s="43"/>
    </row>
    <row r="198" spans="1:19" x14ac:dyDescent="0.25">
      <c r="A198" s="231"/>
      <c r="B198" s="267"/>
      <c r="C198" s="267"/>
      <c r="D198" s="365"/>
      <c r="E198" s="365"/>
      <c r="F198" s="365"/>
      <c r="G198" s="365"/>
      <c r="H198" s="365"/>
      <c r="I198" s="365"/>
      <c r="J198" s="365"/>
      <c r="K198" s="365"/>
      <c r="L198" s="365"/>
      <c r="M198" s="365"/>
      <c r="N198" s="364"/>
      <c r="O198" s="43"/>
      <c r="P198" s="43"/>
      <c r="Q198" s="43"/>
      <c r="R198" s="43"/>
      <c r="S198" s="43"/>
    </row>
    <row r="199" spans="1:19" x14ac:dyDescent="0.25">
      <c r="A199" s="231"/>
      <c r="B199" s="267"/>
      <c r="C199" s="267"/>
      <c r="D199" s="365"/>
      <c r="E199" s="365"/>
      <c r="F199" s="365"/>
      <c r="G199" s="365"/>
      <c r="H199" s="365"/>
      <c r="I199" s="365"/>
      <c r="J199" s="365"/>
      <c r="K199" s="365"/>
      <c r="L199" s="365"/>
      <c r="M199" s="365"/>
      <c r="N199" s="364"/>
      <c r="O199" s="43"/>
      <c r="P199" s="43"/>
      <c r="Q199" s="43"/>
      <c r="R199" s="43"/>
    </row>
    <row r="200" spans="1:19" x14ac:dyDescent="0.25">
      <c r="A200" s="231"/>
      <c r="B200" s="267"/>
      <c r="C200" s="267"/>
      <c r="D200" s="365"/>
      <c r="E200" s="365"/>
      <c r="F200" s="365"/>
      <c r="G200" s="365"/>
      <c r="H200" s="365"/>
      <c r="I200" s="365"/>
      <c r="J200" s="365"/>
      <c r="K200" s="365"/>
      <c r="L200" s="365"/>
      <c r="M200" s="365"/>
      <c r="N200" s="364"/>
      <c r="O200" s="43"/>
      <c r="P200" s="43"/>
      <c r="Q200" s="43"/>
      <c r="R200" s="43"/>
    </row>
    <row r="202" spans="1:19" x14ac:dyDescent="0.25">
      <c r="B202" s="263"/>
      <c r="C202" s="263"/>
    </row>
    <row r="203" spans="1:19" x14ac:dyDescent="0.25">
      <c r="B203" s="52"/>
      <c r="C203" s="52"/>
    </row>
    <row r="204" spans="1:19" x14ac:dyDescent="0.25">
      <c r="B204" s="50"/>
      <c r="C204" s="50"/>
      <c r="D204" s="104"/>
      <c r="E204" s="104"/>
      <c r="F204" s="104"/>
      <c r="G204" s="104"/>
      <c r="H204" s="104"/>
      <c r="I204" s="104"/>
      <c r="J204" s="104"/>
      <c r="K204" s="104"/>
      <c r="L204" s="104"/>
      <c r="M204" s="104"/>
      <c r="N204" s="39"/>
    </row>
    <row r="205" spans="1:19" x14ac:dyDescent="0.25">
      <c r="A205" s="231"/>
      <c r="B205" s="50"/>
      <c r="C205" s="50"/>
      <c r="D205" s="55"/>
      <c r="E205" s="55"/>
      <c r="F205" s="55"/>
      <c r="G205" s="55"/>
      <c r="H205" s="55"/>
      <c r="I205" s="55"/>
      <c r="J205" s="55"/>
      <c r="K205" s="55"/>
      <c r="L205" s="55"/>
      <c r="M205" s="55"/>
      <c r="N205" s="55"/>
    </row>
    <row r="206" spans="1:19" x14ac:dyDescent="0.25">
      <c r="B206" s="50"/>
      <c r="C206" s="50"/>
      <c r="D206" s="55"/>
      <c r="E206" s="55"/>
      <c r="F206" s="55"/>
      <c r="G206" s="55"/>
      <c r="H206" s="55"/>
      <c r="I206" s="55"/>
      <c r="J206" s="55"/>
      <c r="K206" s="55"/>
      <c r="L206" s="55"/>
      <c r="M206" s="55"/>
      <c r="N206" s="55"/>
    </row>
    <row r="207" spans="1:19" x14ac:dyDescent="0.25">
      <c r="B207" s="52"/>
      <c r="C207" s="52"/>
      <c r="D207" s="55"/>
      <c r="E207" s="55"/>
      <c r="F207" s="55"/>
      <c r="G207" s="55"/>
      <c r="H207" s="55"/>
      <c r="I207" s="55"/>
      <c r="J207" s="55"/>
      <c r="K207" s="55"/>
      <c r="L207" s="55"/>
      <c r="M207" s="55"/>
      <c r="N207" s="55"/>
    </row>
    <row r="208" spans="1:19" x14ac:dyDescent="0.25">
      <c r="B208" s="50"/>
      <c r="C208" s="50"/>
      <c r="D208" s="104"/>
      <c r="E208" s="104"/>
      <c r="F208" s="104"/>
      <c r="G208" s="104"/>
      <c r="H208" s="104"/>
      <c r="I208" s="104"/>
      <c r="J208" s="104"/>
      <c r="K208" s="104"/>
      <c r="L208" s="104"/>
      <c r="M208" s="104"/>
      <c r="N208" s="39"/>
    </row>
    <row r="209" spans="1:14" x14ac:dyDescent="0.25">
      <c r="A209" s="231"/>
      <c r="B209" s="50"/>
      <c r="C209" s="50"/>
      <c r="D209" s="55"/>
      <c r="E209" s="55"/>
      <c r="F209" s="55"/>
      <c r="G209" s="55"/>
      <c r="H209" s="55"/>
      <c r="I209" s="55"/>
      <c r="J209" s="55"/>
      <c r="K209" s="55"/>
      <c r="L209" s="55"/>
      <c r="M209" s="55"/>
      <c r="N209" s="55"/>
    </row>
    <row r="210" spans="1:14" x14ac:dyDescent="0.25">
      <c r="B210" s="50"/>
      <c r="C210" s="50"/>
      <c r="D210" s="55"/>
      <c r="E210" s="55"/>
      <c r="F210" s="55"/>
      <c r="G210" s="55"/>
      <c r="H210" s="55"/>
      <c r="I210" s="55"/>
      <c r="J210" s="55"/>
      <c r="K210" s="55"/>
      <c r="L210" s="55"/>
      <c r="M210" s="55"/>
      <c r="N210" s="55"/>
    </row>
    <row r="211" spans="1:14" x14ac:dyDescent="0.25">
      <c r="B211" s="52"/>
      <c r="C211" s="52"/>
      <c r="D211" s="55"/>
      <c r="E211" s="55"/>
      <c r="F211" s="55"/>
      <c r="G211" s="55"/>
      <c r="H211" s="55"/>
      <c r="I211" s="55"/>
      <c r="J211" s="55"/>
      <c r="K211" s="55"/>
      <c r="L211" s="55"/>
      <c r="M211" s="55"/>
      <c r="N211" s="55"/>
    </row>
    <row r="212" spans="1:14" x14ac:dyDescent="0.25">
      <c r="D212" s="104"/>
      <c r="E212" s="104"/>
      <c r="F212" s="104"/>
      <c r="G212" s="104"/>
      <c r="H212" s="104"/>
      <c r="I212" s="104"/>
      <c r="J212" s="104"/>
      <c r="K212" s="104"/>
      <c r="L212" s="104"/>
      <c r="M212" s="104"/>
      <c r="N212" s="39"/>
    </row>
    <row r="213" spans="1:14" x14ac:dyDescent="0.25">
      <c r="A213" s="231"/>
      <c r="D213" s="55"/>
      <c r="E213" s="55"/>
      <c r="F213" s="55"/>
      <c r="G213" s="55"/>
      <c r="H213" s="55"/>
      <c r="I213" s="55"/>
      <c r="J213" s="55"/>
      <c r="K213" s="55"/>
      <c r="L213" s="55"/>
      <c r="M213" s="55"/>
      <c r="N213" s="55"/>
    </row>
    <row r="215" spans="1:14" x14ac:dyDescent="0.25">
      <c r="B215" s="263"/>
      <c r="C215" s="263"/>
    </row>
    <row r="216" spans="1:14" x14ac:dyDescent="0.25">
      <c r="A216" s="17"/>
      <c r="B216" s="104"/>
      <c r="C216" s="104"/>
      <c r="D216" s="104"/>
      <c r="E216" s="104"/>
      <c r="F216" s="104"/>
      <c r="G216" s="104"/>
      <c r="H216" s="104"/>
      <c r="I216" s="104"/>
      <c r="J216" s="104"/>
      <c r="K216" s="104"/>
      <c r="L216" s="104"/>
      <c r="M216" s="104"/>
      <c r="N216" s="104"/>
    </row>
    <row r="217" spans="1:14" x14ac:dyDescent="0.25">
      <c r="B217" s="6"/>
      <c r="C217" s="6"/>
      <c r="G217" s="363"/>
      <c r="N217" s="119"/>
    </row>
    <row r="218" spans="1:14" x14ac:dyDescent="0.25">
      <c r="B218" s="231"/>
      <c r="C218" s="231"/>
      <c r="D218" s="104"/>
      <c r="E218" s="104"/>
    </row>
    <row r="219" spans="1:14" x14ac:dyDescent="0.25">
      <c r="A219" s="362"/>
      <c r="B219" s="39"/>
      <c r="C219" s="39"/>
      <c r="D219" s="104"/>
      <c r="E219" s="104"/>
      <c r="F219" s="104"/>
      <c r="G219" s="104"/>
      <c r="H219" s="104"/>
      <c r="I219" s="104"/>
      <c r="J219" s="104"/>
      <c r="K219" s="104"/>
      <c r="L219" s="104"/>
      <c r="M219" s="104"/>
      <c r="N219" s="39"/>
    </row>
    <row r="220" spans="1:14" x14ac:dyDescent="0.25">
      <c r="A220" s="231"/>
      <c r="B220" s="267"/>
      <c r="C220" s="267"/>
      <c r="D220" s="270"/>
      <c r="E220" s="270"/>
      <c r="F220" s="270"/>
      <c r="G220" s="270"/>
      <c r="H220" s="270"/>
      <c r="I220" s="270"/>
      <c r="J220" s="270"/>
      <c r="K220" s="270"/>
      <c r="L220" s="270"/>
      <c r="M220" s="270"/>
      <c r="N220" s="270"/>
    </row>
    <row r="221" spans="1:14" x14ac:dyDescent="0.25">
      <c r="A221" s="231"/>
      <c r="B221" s="267"/>
      <c r="C221" s="267"/>
      <c r="D221" s="270"/>
      <c r="E221" s="270"/>
      <c r="F221" s="270"/>
      <c r="G221" s="270"/>
      <c r="H221" s="270"/>
      <c r="I221" s="270"/>
      <c r="J221" s="270"/>
      <c r="K221" s="270"/>
      <c r="L221" s="270"/>
      <c r="M221" s="270"/>
      <c r="N221" s="270"/>
    </row>
    <row r="222" spans="1:14" x14ac:dyDescent="0.25">
      <c r="A222" s="231"/>
      <c r="B222" s="267"/>
      <c r="C222" s="267"/>
      <c r="D222" s="270"/>
      <c r="E222" s="270"/>
      <c r="F222" s="270"/>
      <c r="G222" s="270"/>
      <c r="H222" s="270"/>
      <c r="I222" s="270"/>
      <c r="J222" s="270"/>
      <c r="K222" s="270"/>
      <c r="L222" s="270"/>
      <c r="M222" s="270"/>
      <c r="N222" s="270"/>
    </row>
    <row r="223" spans="1:14" x14ac:dyDescent="0.25">
      <c r="A223" s="231"/>
      <c r="B223" s="267"/>
      <c r="C223" s="267"/>
      <c r="D223" s="270"/>
      <c r="E223" s="270"/>
      <c r="F223" s="270"/>
      <c r="G223" s="270"/>
      <c r="H223" s="270"/>
      <c r="I223" s="270"/>
      <c r="J223" s="270"/>
      <c r="K223" s="270"/>
      <c r="L223" s="270"/>
      <c r="M223" s="270"/>
      <c r="N223" s="270"/>
    </row>
    <row r="224" spans="1:14" x14ac:dyDescent="0.25">
      <c r="A224" s="231"/>
      <c r="B224" s="267"/>
      <c r="C224" s="267"/>
      <c r="D224" s="270"/>
      <c r="E224" s="270"/>
      <c r="F224" s="270"/>
      <c r="G224" s="270"/>
      <c r="H224" s="270"/>
      <c r="I224" s="270"/>
      <c r="J224" s="270"/>
      <c r="K224" s="270"/>
      <c r="L224" s="270"/>
      <c r="M224" s="270"/>
      <c r="N224" s="270"/>
    </row>
    <row r="225" spans="1:19" x14ac:dyDescent="0.25">
      <c r="A225" s="231"/>
      <c r="B225" s="267"/>
      <c r="C225" s="267"/>
      <c r="D225" s="270"/>
      <c r="E225" s="270"/>
      <c r="F225" s="270"/>
      <c r="G225" s="270"/>
      <c r="H225" s="270"/>
      <c r="I225" s="270"/>
      <c r="J225" s="270"/>
      <c r="K225" s="270"/>
      <c r="L225" s="270"/>
      <c r="M225" s="270"/>
      <c r="N225" s="270"/>
    </row>
    <row r="226" spans="1:19" x14ac:dyDescent="0.25">
      <c r="A226" s="231"/>
      <c r="B226" s="267"/>
      <c r="C226" s="267"/>
      <c r="D226" s="270"/>
      <c r="E226" s="270"/>
      <c r="F226" s="270"/>
      <c r="G226" s="270"/>
      <c r="H226" s="270"/>
      <c r="I226" s="270"/>
      <c r="J226" s="270"/>
      <c r="K226" s="270"/>
      <c r="L226" s="270"/>
      <c r="M226" s="270"/>
      <c r="N226" s="270"/>
    </row>
    <row r="227" spans="1:19" x14ac:dyDescent="0.25">
      <c r="A227" s="231"/>
      <c r="B227" s="267"/>
      <c r="C227" s="267"/>
      <c r="D227" s="270"/>
      <c r="E227" s="270"/>
      <c r="F227" s="270"/>
      <c r="G227" s="270"/>
      <c r="H227" s="270"/>
      <c r="I227" s="270"/>
      <c r="J227" s="270"/>
      <c r="K227" s="270"/>
      <c r="L227" s="270"/>
      <c r="M227" s="270"/>
      <c r="N227" s="270"/>
    </row>
    <row r="228" spans="1:19" x14ac:dyDescent="0.25">
      <c r="A228" s="231"/>
      <c r="B228" s="267"/>
      <c r="C228" s="267"/>
      <c r="D228" s="270"/>
      <c r="E228" s="270"/>
      <c r="F228" s="270"/>
      <c r="G228" s="270"/>
      <c r="H228" s="270"/>
      <c r="I228" s="270"/>
      <c r="J228" s="270"/>
      <c r="K228" s="270"/>
      <c r="L228" s="270"/>
      <c r="M228" s="270"/>
      <c r="N228" s="270"/>
    </row>
    <row r="229" spans="1:19" x14ac:dyDescent="0.25">
      <c r="A229" s="231"/>
      <c r="B229" s="267"/>
      <c r="C229" s="267"/>
      <c r="D229" s="270"/>
      <c r="E229" s="270"/>
      <c r="F229" s="270"/>
      <c r="G229" s="270"/>
      <c r="H229" s="270"/>
      <c r="I229" s="270"/>
      <c r="J229" s="270"/>
      <c r="K229" s="270"/>
      <c r="L229" s="270"/>
      <c r="M229" s="270"/>
      <c r="N229" s="270"/>
    </row>
    <row r="230" spans="1:19" x14ac:dyDescent="0.25">
      <c r="A230" s="231"/>
      <c r="B230" s="267"/>
      <c r="C230" s="267"/>
      <c r="D230" s="270"/>
      <c r="E230" s="270"/>
      <c r="F230" s="270"/>
      <c r="G230" s="270"/>
      <c r="H230" s="270"/>
      <c r="I230" s="270"/>
      <c r="J230" s="270"/>
      <c r="K230" s="270"/>
      <c r="L230" s="270"/>
      <c r="M230" s="270"/>
      <c r="N230" s="270"/>
    </row>
    <row r="231" spans="1:19" x14ac:dyDescent="0.25">
      <c r="A231" s="231"/>
      <c r="B231" s="267"/>
      <c r="C231" s="267"/>
      <c r="D231" s="361"/>
      <c r="E231" s="361"/>
      <c r="F231" s="361"/>
      <c r="G231" s="361"/>
      <c r="H231" s="361"/>
      <c r="I231" s="361"/>
      <c r="J231" s="361"/>
      <c r="K231" s="361"/>
      <c r="L231" s="361"/>
      <c r="M231" s="361"/>
      <c r="N231" s="361"/>
    </row>
    <row r="232" spans="1:19" x14ac:dyDescent="0.25">
      <c r="A232" s="231"/>
      <c r="B232" s="267"/>
      <c r="C232" s="267"/>
      <c r="D232" s="55"/>
      <c r="E232" s="55"/>
      <c r="F232" s="55"/>
      <c r="G232" s="55"/>
      <c r="H232" s="55"/>
      <c r="I232" s="55"/>
      <c r="J232" s="55"/>
      <c r="K232" s="55"/>
      <c r="L232" s="55"/>
      <c r="M232" s="55"/>
      <c r="N232" s="270"/>
    </row>
    <row r="234" spans="1:19" x14ac:dyDescent="0.25">
      <c r="B234" s="85"/>
      <c r="C234" s="85"/>
      <c r="S234" s="43"/>
    </row>
    <row r="235" spans="1:19" x14ac:dyDescent="0.25">
      <c r="B235" s="43"/>
      <c r="C235" s="43"/>
    </row>
    <row r="236" spans="1:19" x14ac:dyDescent="0.25">
      <c r="B236" s="360"/>
      <c r="C236" s="360"/>
      <c r="D236" s="43"/>
      <c r="E236" s="43"/>
      <c r="F236" s="43"/>
      <c r="G236" s="43"/>
      <c r="H236" s="43"/>
      <c r="I236" s="43"/>
      <c r="K236" s="43"/>
      <c r="L236" s="43"/>
      <c r="M236" s="43"/>
      <c r="N236" s="43"/>
      <c r="O236" s="43"/>
      <c r="P236" s="43"/>
      <c r="Q236" s="43"/>
      <c r="R236" s="43"/>
    </row>
    <row r="238" spans="1:19" x14ac:dyDescent="0.25">
      <c r="B238" s="52"/>
      <c r="C238" s="52"/>
    </row>
    <row r="239" spans="1:19" x14ac:dyDescent="0.25">
      <c r="B239" s="52"/>
      <c r="C239" s="52"/>
    </row>
    <row r="240" spans="1:19" x14ac:dyDescent="0.25">
      <c r="B240" s="50"/>
      <c r="C240" s="50"/>
    </row>
    <row r="241" spans="2:3" x14ac:dyDescent="0.25">
      <c r="B241" s="43"/>
      <c r="C241" s="43"/>
    </row>
    <row r="242" spans="2:3" x14ac:dyDescent="0.25">
      <c r="B242" s="52"/>
      <c r="C242" s="52"/>
    </row>
    <row r="243" spans="2:3" x14ac:dyDescent="0.25">
      <c r="B243" s="52"/>
      <c r="C243" s="52"/>
    </row>
    <row r="244" spans="2:3" x14ac:dyDescent="0.25">
      <c r="B244" s="52"/>
      <c r="C244" s="52"/>
    </row>
    <row r="245" spans="2:3" x14ac:dyDescent="0.25">
      <c r="B245" s="43"/>
      <c r="C245" s="43"/>
    </row>
    <row r="246" spans="2:3" x14ac:dyDescent="0.25">
      <c r="B246" s="52"/>
      <c r="C246" s="52"/>
    </row>
    <row r="247" spans="2:3" x14ac:dyDescent="0.25">
      <c r="B247" s="359"/>
      <c r="C247" s="359"/>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2"/>
      <c r="C257" s="52"/>
    </row>
    <row r="258" spans="2:3" x14ac:dyDescent="0.25">
      <c r="B258" s="52"/>
      <c r="C258" s="52"/>
    </row>
  </sheetData>
  <mergeCells count="5">
    <mergeCell ref="B133:Q133"/>
    <mergeCell ref="B134:Q134"/>
    <mergeCell ref="B135:Q135"/>
    <mergeCell ref="B136:Q136"/>
    <mergeCell ref="B132:Q132"/>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6C65-31A3-47C8-A56A-F8554CCD91B9}">
  <sheetPr>
    <tabColor rgb="FF7030A0"/>
    <pageSetUpPr fitToPage="1"/>
  </sheetPr>
  <dimension ref="A1:T258"/>
  <sheetViews>
    <sheetView workbookViewId="0">
      <selection sqref="A1:B1"/>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s>
  <sheetData>
    <row r="1" spans="1:18" x14ac:dyDescent="0.25">
      <c r="B1" s="17" t="s">
        <v>47</v>
      </c>
      <c r="H1" s="265"/>
      <c r="J1" s="43"/>
      <c r="O1" s="6"/>
      <c r="P1" s="79" t="str">
        <f>CONCATENATE("Prior Year: ",'1-BaseTRR_RY27'!$F$2)</f>
        <v>Prior Year: 2022</v>
      </c>
    </row>
    <row r="2" spans="1:18" x14ac:dyDescent="0.25">
      <c r="B2" s="244" t="s">
        <v>370</v>
      </c>
      <c r="C2" s="98"/>
      <c r="D2" s="244"/>
      <c r="J2" s="43"/>
      <c r="O2" s="79"/>
      <c r="P2" s="79"/>
      <c r="Q2" s="79"/>
    </row>
    <row r="3" spans="1:18" x14ac:dyDescent="0.25">
      <c r="B3" s="263"/>
    </row>
    <row r="4" spans="1:18" x14ac:dyDescent="0.25">
      <c r="B4" s="263"/>
    </row>
    <row r="5" spans="1:18" x14ac:dyDescent="0.25">
      <c r="B5" s="90" t="s">
        <v>1055</v>
      </c>
      <c r="C5" s="90"/>
      <c r="D5" s="41"/>
      <c r="E5" s="41"/>
      <c r="F5" s="41"/>
      <c r="G5" s="41"/>
      <c r="H5" s="41"/>
      <c r="I5" s="41"/>
      <c r="J5" s="41"/>
      <c r="K5" s="41"/>
      <c r="L5" s="41"/>
      <c r="M5" s="41"/>
      <c r="N5" s="41"/>
      <c r="O5" s="41"/>
      <c r="P5" s="41"/>
      <c r="Q5" s="41"/>
    </row>
    <row r="6" spans="1:18" x14ac:dyDescent="0.25">
      <c r="B6" s="276" t="s">
        <v>1054</v>
      </c>
    </row>
    <row r="7" spans="1:18" x14ac:dyDescent="0.25">
      <c r="B7" s="276" t="s">
        <v>1053</v>
      </c>
    </row>
    <row r="9" spans="1:18" x14ac:dyDescent="0.25">
      <c r="A9" s="17"/>
      <c r="D9" s="104" t="s">
        <v>542</v>
      </c>
      <c r="E9" s="104" t="s">
        <v>541</v>
      </c>
      <c r="F9" s="104" t="s">
        <v>540</v>
      </c>
      <c r="G9" s="104" t="s">
        <v>539</v>
      </c>
      <c r="H9" s="104" t="s">
        <v>564</v>
      </c>
      <c r="I9" s="104" t="s">
        <v>563</v>
      </c>
      <c r="J9" s="104" t="s">
        <v>562</v>
      </c>
      <c r="K9" s="104" t="s">
        <v>592</v>
      </c>
      <c r="L9" s="104" t="s">
        <v>591</v>
      </c>
      <c r="M9" s="104" t="s">
        <v>735</v>
      </c>
      <c r="N9" s="104" t="s">
        <v>734</v>
      </c>
      <c r="O9" s="104" t="s">
        <v>733</v>
      </c>
      <c r="P9" s="104" t="s">
        <v>732</v>
      </c>
      <c r="Q9" s="104"/>
      <c r="R9" s="231"/>
    </row>
    <row r="10" spans="1:18" ht="30" x14ac:dyDescent="0.25">
      <c r="A10" s="17"/>
      <c r="D10" s="303" t="s">
        <v>941</v>
      </c>
      <c r="E10" s="303" t="s">
        <v>941</v>
      </c>
      <c r="F10" s="303" t="s">
        <v>941</v>
      </c>
      <c r="G10" s="303" t="s">
        <v>941</v>
      </c>
      <c r="H10" s="303" t="s">
        <v>941</v>
      </c>
      <c r="I10" s="303" t="s">
        <v>941</v>
      </c>
      <c r="J10" s="303" t="s">
        <v>941</v>
      </c>
      <c r="K10" s="303" t="s">
        <v>941</v>
      </c>
      <c r="L10" s="303" t="s">
        <v>941</v>
      </c>
      <c r="M10" s="303" t="s">
        <v>941</v>
      </c>
      <c r="N10" s="303" t="s">
        <v>941</v>
      </c>
      <c r="O10" s="303" t="s">
        <v>941</v>
      </c>
      <c r="P10" s="278" t="s">
        <v>921</v>
      </c>
      <c r="Q10" s="278"/>
      <c r="R10" s="231"/>
    </row>
    <row r="11" spans="1:18" x14ac:dyDescent="0.25">
      <c r="B11" s="6"/>
      <c r="C11" s="6"/>
      <c r="N11" s="119"/>
      <c r="P11" s="119"/>
      <c r="Q11" s="119"/>
      <c r="R11" s="231"/>
    </row>
    <row r="12" spans="1:18" x14ac:dyDescent="0.25">
      <c r="A12" s="75"/>
      <c r="B12" s="231"/>
      <c r="C12" s="139" t="s">
        <v>920</v>
      </c>
      <c r="D12" s="240">
        <v>350.01</v>
      </c>
      <c r="E12" s="240">
        <v>350.02</v>
      </c>
      <c r="F12" s="240">
        <v>352.01</v>
      </c>
      <c r="G12" s="240">
        <v>352.02</v>
      </c>
      <c r="H12" s="240">
        <v>353.01</v>
      </c>
      <c r="I12" s="240">
        <v>353.02</v>
      </c>
      <c r="J12" s="240">
        <v>354</v>
      </c>
      <c r="K12" s="240">
        <v>355</v>
      </c>
      <c r="L12" s="240">
        <v>356</v>
      </c>
      <c r="M12" s="240">
        <v>357</v>
      </c>
      <c r="N12" s="240">
        <v>358</v>
      </c>
      <c r="O12" s="240">
        <v>359</v>
      </c>
      <c r="R12" s="231"/>
    </row>
    <row r="13" spans="1:18" x14ac:dyDescent="0.25">
      <c r="A13" s="39" t="s">
        <v>100</v>
      </c>
      <c r="B13" s="39" t="s">
        <v>533</v>
      </c>
      <c r="C13" s="39" t="s">
        <v>555</v>
      </c>
      <c r="D13" s="104" t="s">
        <v>919</v>
      </c>
      <c r="E13" s="104" t="s">
        <v>918</v>
      </c>
      <c r="F13" s="104" t="s">
        <v>917</v>
      </c>
      <c r="G13" s="104" t="s">
        <v>916</v>
      </c>
      <c r="H13" s="104" t="s">
        <v>915</v>
      </c>
      <c r="I13" s="104" t="s">
        <v>914</v>
      </c>
      <c r="J13" s="104" t="s">
        <v>913</v>
      </c>
      <c r="K13" s="104" t="s">
        <v>912</v>
      </c>
      <c r="L13" s="104" t="s">
        <v>911</v>
      </c>
      <c r="M13" s="104" t="s">
        <v>910</v>
      </c>
      <c r="N13" s="104" t="s">
        <v>909</v>
      </c>
      <c r="O13" s="104" t="s">
        <v>908</v>
      </c>
      <c r="P13" s="39" t="s">
        <v>515</v>
      </c>
      <c r="Q13" s="39" t="s">
        <v>155</v>
      </c>
      <c r="R13" s="39" t="str">
        <f>A13</f>
        <v>Line</v>
      </c>
    </row>
    <row r="14" spans="1:18" x14ac:dyDescent="0.25">
      <c r="A14" s="231">
        <v>100</v>
      </c>
      <c r="B14" s="276" t="s">
        <v>517</v>
      </c>
      <c r="C14" s="275">
        <f>'1-BaseTRR_RY27'!$F$2-1</f>
        <v>2021</v>
      </c>
      <c r="D14" s="373">
        <f>+D39+D64</f>
        <v>205288</v>
      </c>
      <c r="E14" s="373">
        <f>+E39+E64</f>
        <v>76296408</v>
      </c>
      <c r="F14" s="373">
        <f>+F39+F64</f>
        <v>116187686</v>
      </c>
      <c r="G14" s="373">
        <f>+G39+G64</f>
        <v>19478026</v>
      </c>
      <c r="H14" s="373">
        <f>+H39+H64</f>
        <v>1740723453</v>
      </c>
      <c r="I14" s="373">
        <f>+I39+I64</f>
        <v>13261218.640086517</v>
      </c>
      <c r="J14" s="373">
        <f>+J39+J64</f>
        <v>365099162</v>
      </c>
      <c r="K14" s="373">
        <f>+K39+K64</f>
        <v>408078566</v>
      </c>
      <c r="L14" s="373">
        <f>+L39+L64</f>
        <v>520519966</v>
      </c>
      <c r="M14" s="373">
        <f>+M39+M64</f>
        <v>110427376</v>
      </c>
      <c r="N14" s="373">
        <f>+N39+N64</f>
        <v>80894385</v>
      </c>
      <c r="O14" s="373">
        <f>+O39+O64</f>
        <v>10635394</v>
      </c>
      <c r="P14" s="33">
        <f>SUM(D14:O14)</f>
        <v>3461806928.6400862</v>
      </c>
      <c r="Q14" s="288" t="str">
        <f>"Line "&amp;A39&amp;" + Line "&amp;A64&amp;""</f>
        <v>Line 200 + Line 300</v>
      </c>
      <c r="R14" s="231">
        <f>A14</f>
        <v>100</v>
      </c>
    </row>
    <row r="15" spans="1:18" x14ac:dyDescent="0.25">
      <c r="A15" s="231">
        <f>A14+1</f>
        <v>101</v>
      </c>
      <c r="B15" s="276" t="s">
        <v>528</v>
      </c>
      <c r="C15" s="275">
        <f>'1-BaseTRR_RY27'!$F$2</f>
        <v>2022</v>
      </c>
      <c r="D15" s="373">
        <f>'10-AccDep_Original'!D15</f>
        <v>212550.76252211281</v>
      </c>
      <c r="E15" s="373">
        <f>+E40+E65</f>
        <v>76639705.092102438</v>
      </c>
      <c r="F15" s="373">
        <f>+F40+F65</f>
        <v>116726807.38599879</v>
      </c>
      <c r="G15" s="373">
        <f>+G40+G65</f>
        <v>19632703.143762238</v>
      </c>
      <c r="H15" s="373">
        <f>+H40+H65</f>
        <v>1736912641.1204133</v>
      </c>
      <c r="I15" s="373">
        <f>+I40+I65</f>
        <v>13301261.919967396</v>
      </c>
      <c r="J15" s="373">
        <f>+J40+J65</f>
        <v>367121577.47748166</v>
      </c>
      <c r="K15" s="373">
        <f>+K40+K65</f>
        <v>413069334.95915067</v>
      </c>
      <c r="L15" s="373">
        <f>+L40+L65</f>
        <v>532400221.66595304</v>
      </c>
      <c r="M15" s="373">
        <f>+M40+M65</f>
        <v>111251844.04907995</v>
      </c>
      <c r="N15" s="373">
        <f>+N40+N65</f>
        <v>81545696.249234617</v>
      </c>
      <c r="O15" s="373">
        <f>+O40+O65</f>
        <v>10891959.712807003</v>
      </c>
      <c r="P15" s="33">
        <f>SUM(D15:O15)</f>
        <v>3479706303.5384736</v>
      </c>
      <c r="Q15" s="288" t="str">
        <f>"Line "&amp;A40&amp;" + Line "&amp;A65&amp;""</f>
        <v>Line 201 + Line 301</v>
      </c>
      <c r="R15" s="231">
        <f>A15</f>
        <v>101</v>
      </c>
    </row>
    <row r="16" spans="1:18" x14ac:dyDescent="0.25">
      <c r="A16" s="231">
        <f>A15+1</f>
        <v>102</v>
      </c>
      <c r="B16" s="276" t="s">
        <v>527</v>
      </c>
      <c r="C16" s="275">
        <f>'1-BaseTRR_RY27'!$F$2</f>
        <v>2022</v>
      </c>
      <c r="D16" s="373">
        <f>+D41+D66</f>
        <v>215701.18821534683</v>
      </c>
      <c r="E16" s="373">
        <f>+E41+E66</f>
        <v>76956068.332838804</v>
      </c>
      <c r="F16" s="373">
        <f>+F41+F66</f>
        <v>117273012.30188282</v>
      </c>
      <c r="G16" s="373">
        <f>+G41+G66</f>
        <v>19787199.590055175</v>
      </c>
      <c r="H16" s="373">
        <f>+H41+H66</f>
        <v>1766873991.0558062</v>
      </c>
      <c r="I16" s="373">
        <f>+I41+I66</f>
        <v>13340837.808174249</v>
      </c>
      <c r="J16" s="373">
        <f>+J41+J66</f>
        <v>365210487.89950693</v>
      </c>
      <c r="K16" s="373">
        <f>+K41+K66</f>
        <v>406334767.87290609</v>
      </c>
      <c r="L16" s="373">
        <f>+L41+L66</f>
        <v>511745613.34825039</v>
      </c>
      <c r="M16" s="373">
        <f>+M41+M66</f>
        <v>111914349.58971822</v>
      </c>
      <c r="N16" s="373">
        <f>+N41+N66</f>
        <v>82029477.996959507</v>
      </c>
      <c r="O16" s="373">
        <f>+O41+O66</f>
        <v>11147755.80939075</v>
      </c>
      <c r="P16" s="33">
        <f>SUM(D16:O16)</f>
        <v>3482829262.7937045</v>
      </c>
      <c r="Q16" s="288" t="str">
        <f>"Line "&amp;A41&amp;" + Line "&amp;A66&amp;""</f>
        <v>Line 202 + Line 302</v>
      </c>
      <c r="R16" s="231">
        <f>A16</f>
        <v>102</v>
      </c>
    </row>
    <row r="17" spans="1:18" x14ac:dyDescent="0.25">
      <c r="A17" s="231">
        <f>A16+1</f>
        <v>103</v>
      </c>
      <c r="B17" s="276" t="s">
        <v>526</v>
      </c>
      <c r="C17" s="275">
        <f>'1-BaseTRR_RY27'!$F$2</f>
        <v>2022</v>
      </c>
      <c r="D17" s="373">
        <f>+D42+D67</f>
        <v>214823.21858987337</v>
      </c>
      <c r="E17" s="373">
        <f>+E42+E67</f>
        <v>77272759.61277324</v>
      </c>
      <c r="F17" s="373">
        <f>+F42+F67</f>
        <v>117820086.07380527</v>
      </c>
      <c r="G17" s="373">
        <f>+G42+G67</f>
        <v>19941540.44875158</v>
      </c>
      <c r="H17" s="373">
        <f>+H42+H67</f>
        <v>1780178472.7184319</v>
      </c>
      <c r="I17" s="373">
        <f>+I42+I67</f>
        <v>13379854.797284592</v>
      </c>
      <c r="J17" s="373">
        <f>+J42+J67</f>
        <v>370074717.66788578</v>
      </c>
      <c r="K17" s="373">
        <f>+K42+K67</f>
        <v>432408587.31919122</v>
      </c>
      <c r="L17" s="373">
        <f>+L42+L67</f>
        <v>463771675.15801299</v>
      </c>
      <c r="M17" s="373">
        <f>+M42+M67</f>
        <v>112576577.20304859</v>
      </c>
      <c r="N17" s="373">
        <f>+N42+N67</f>
        <v>82512439.010616988</v>
      </c>
      <c r="O17" s="373">
        <f>+O42+O67</f>
        <v>11378821.271463901</v>
      </c>
      <c r="P17" s="33">
        <f>SUM(D17:O17)</f>
        <v>3481530354.4998555</v>
      </c>
      <c r="Q17" s="288" t="str">
        <f>"Line "&amp;A42&amp;" + Line "&amp;A67&amp;""</f>
        <v>Line 203 + Line 303</v>
      </c>
      <c r="R17" s="231">
        <f>A17</f>
        <v>103</v>
      </c>
    </row>
    <row r="18" spans="1:18" x14ac:dyDescent="0.25">
      <c r="A18" s="231">
        <f>A17+1</f>
        <v>104</v>
      </c>
      <c r="B18" s="276" t="s">
        <v>525</v>
      </c>
      <c r="C18" s="275">
        <f>'1-BaseTRR_RY27'!$F$2</f>
        <v>2022</v>
      </c>
      <c r="D18" s="373">
        <f>+D43+D68</f>
        <v>215311.50141917693</v>
      </c>
      <c r="E18" s="373">
        <f>+E43+E68</f>
        <v>77590512.481402531</v>
      </c>
      <c r="F18" s="373">
        <f>+F43+F68</f>
        <v>118374017.37212951</v>
      </c>
      <c r="G18" s="373">
        <f>+G43+G68</f>
        <v>20082525.770664446</v>
      </c>
      <c r="H18" s="373">
        <f>+H43+H68</f>
        <v>1799089222.8815041</v>
      </c>
      <c r="I18" s="373">
        <f>+I43+I68</f>
        <v>13418407.020649567</v>
      </c>
      <c r="J18" s="373">
        <f>+J43+J68</f>
        <v>368327776.85482818</v>
      </c>
      <c r="K18" s="373">
        <f>+K43+K68</f>
        <v>440122228.68454182</v>
      </c>
      <c r="L18" s="373">
        <f>+L43+L68</f>
        <v>470081302.03063583</v>
      </c>
      <c r="M18" s="373">
        <f>+M43+M68</f>
        <v>113241823.70786633</v>
      </c>
      <c r="N18" s="373">
        <f>+N43+N68</f>
        <v>82997930.731677428</v>
      </c>
      <c r="O18" s="373">
        <f>+O43+O68</f>
        <v>11638603.14595845</v>
      </c>
      <c r="P18" s="33">
        <f>SUM(D18:O18)</f>
        <v>3515179662.1832771</v>
      </c>
      <c r="Q18" s="288" t="str">
        <f>"Line "&amp;A43&amp;" + Line "&amp;A68&amp;""</f>
        <v>Line 204 + Line 304</v>
      </c>
      <c r="R18" s="231">
        <f>A18</f>
        <v>104</v>
      </c>
    </row>
    <row r="19" spans="1:18" x14ac:dyDescent="0.25">
      <c r="A19" s="231">
        <f>A18+1</f>
        <v>105</v>
      </c>
      <c r="B19" s="276" t="s">
        <v>524</v>
      </c>
      <c r="C19" s="275">
        <f>'1-BaseTRR_RY27'!$F$2</f>
        <v>2022</v>
      </c>
      <c r="D19" s="373">
        <f>+D44+D69</f>
        <v>215856.11588597097</v>
      </c>
      <c r="E19" s="373">
        <f>+E44+E69</f>
        <v>77908476.786159426</v>
      </c>
      <c r="F19" s="373">
        <f>+F44+F69</f>
        <v>118913632.19574732</v>
      </c>
      <c r="G19" s="373">
        <f>+G44+G69</f>
        <v>20235354.60291357</v>
      </c>
      <c r="H19" s="373">
        <f>+H44+H69</f>
        <v>1815800671.1296372</v>
      </c>
      <c r="I19" s="373">
        <f>+I44+I69</f>
        <v>13456773.31470396</v>
      </c>
      <c r="J19" s="373">
        <f>+J44+J69</f>
        <v>354950486.34298414</v>
      </c>
      <c r="K19" s="373">
        <f>+K44+K69</f>
        <v>433816378.17428845</v>
      </c>
      <c r="L19" s="373">
        <f>+L44+L69</f>
        <v>499310167.71002626</v>
      </c>
      <c r="M19" s="373">
        <f>+M44+M69</f>
        <v>113667839.96058109</v>
      </c>
      <c r="N19" s="373">
        <f>+N44+N69</f>
        <v>83296498.492307931</v>
      </c>
      <c r="O19" s="373">
        <f>+O44+O69</f>
        <v>11901277.714207433</v>
      </c>
      <c r="P19" s="33">
        <f>SUM(D19:O19)</f>
        <v>3543473412.539443</v>
      </c>
      <c r="Q19" s="288" t="str">
        <f>"Line "&amp;A44&amp;" + Line "&amp;A69&amp;""</f>
        <v>Line 205 + Line 305</v>
      </c>
      <c r="R19" s="231">
        <f>A19</f>
        <v>105</v>
      </c>
    </row>
    <row r="20" spans="1:18" x14ac:dyDescent="0.25">
      <c r="A20" s="231">
        <f>A19+1</f>
        <v>106</v>
      </c>
      <c r="B20" s="276" t="s">
        <v>729</v>
      </c>
      <c r="C20" s="275">
        <f>'1-BaseTRR_RY27'!$F$2</f>
        <v>2022</v>
      </c>
      <c r="D20" s="373">
        <f>+D45+D70</f>
        <v>213775.48082269955</v>
      </c>
      <c r="E20" s="373">
        <f>+E45+E70</f>
        <v>78226480.402349442</v>
      </c>
      <c r="F20" s="373">
        <f>+F45+F70</f>
        <v>119468206.17248386</v>
      </c>
      <c r="G20" s="373">
        <f>+G45+G70</f>
        <v>20392721.989367917</v>
      </c>
      <c r="H20" s="373">
        <f>+H45+H70</f>
        <v>1818762340.0690308</v>
      </c>
      <c r="I20" s="373">
        <f>+I45+I70</f>
        <v>13494748.283489767</v>
      </c>
      <c r="J20" s="373">
        <f>+J45+J70</f>
        <v>355774543.70034969</v>
      </c>
      <c r="K20" s="373">
        <f>+K45+K70</f>
        <v>437899192.62872201</v>
      </c>
      <c r="L20" s="373">
        <f>+L45+L70</f>
        <v>500956396.52116132</v>
      </c>
      <c r="M20" s="373">
        <f>+M45+M70</f>
        <v>114336417.5528917</v>
      </c>
      <c r="N20" s="373">
        <f>+N45+N70</f>
        <v>83780843.079857543</v>
      </c>
      <c r="O20" s="373">
        <f>+O45+O70</f>
        <v>12163485.255459696</v>
      </c>
      <c r="P20" s="33">
        <f>SUM(D20:O20)</f>
        <v>3555469151.1359868</v>
      </c>
      <c r="Q20" s="288" t="str">
        <f>"Line "&amp;A45&amp;" + Line "&amp;A70&amp;""</f>
        <v>Line 206 + Line 306</v>
      </c>
      <c r="R20" s="231">
        <f>A20</f>
        <v>106</v>
      </c>
    </row>
    <row r="21" spans="1:18" x14ac:dyDescent="0.25">
      <c r="A21" s="231">
        <f>A20+1</f>
        <v>107</v>
      </c>
      <c r="B21" s="276" t="s">
        <v>522</v>
      </c>
      <c r="C21" s="275">
        <f>'1-BaseTRR_RY27'!$F$2</f>
        <v>2022</v>
      </c>
      <c r="D21" s="373">
        <f>+D46+D71</f>
        <v>198851.56120242126</v>
      </c>
      <c r="E21" s="373">
        <f>+E46+E71</f>
        <v>78544545.690187156</v>
      </c>
      <c r="F21" s="373">
        <f>+F46+F71</f>
        <v>120019366.32589731</v>
      </c>
      <c r="G21" s="373">
        <f>+G46+G71</f>
        <v>20554427.620620649</v>
      </c>
      <c r="H21" s="373">
        <f>+H46+H71</f>
        <v>1834495616.262501</v>
      </c>
      <c r="I21" s="373">
        <f>+I46+I71</f>
        <v>13528044.712449959</v>
      </c>
      <c r="J21" s="373">
        <f>+J46+J71</f>
        <v>356932860.87974209</v>
      </c>
      <c r="K21" s="373">
        <f>+K46+K71</f>
        <v>442538307.56438518</v>
      </c>
      <c r="L21" s="373">
        <f>+L46+L71</f>
        <v>503294647.62320971</v>
      </c>
      <c r="M21" s="373">
        <f>+M46+M71</f>
        <v>115004848.35260394</v>
      </c>
      <c r="N21" s="373">
        <f>+N46+N71</f>
        <v>84261558.511590466</v>
      </c>
      <c r="O21" s="373">
        <f>+O46+O71</f>
        <v>12427150.267367478</v>
      </c>
      <c r="P21" s="33">
        <f>SUM(D21:O21)</f>
        <v>3581800225.371757</v>
      </c>
      <c r="Q21" s="288" t="str">
        <f>"Line "&amp;A46&amp;" + Line "&amp;A71&amp;""</f>
        <v>Line 207 + Line 307</v>
      </c>
      <c r="R21" s="231">
        <f>A21</f>
        <v>107</v>
      </c>
    </row>
    <row r="22" spans="1:18" x14ac:dyDescent="0.25">
      <c r="A22" s="231">
        <f>A21+1</f>
        <v>108</v>
      </c>
      <c r="B22" s="276" t="s">
        <v>521</v>
      </c>
      <c r="C22" s="275">
        <f>'1-BaseTRR_RY27'!$F$2</f>
        <v>2022</v>
      </c>
      <c r="D22" s="373">
        <f>+D47+D72</f>
        <v>-18696.210245093629</v>
      </c>
      <c r="E22" s="373">
        <f>+E47+E72</f>
        <v>78864302.141596884</v>
      </c>
      <c r="F22" s="373">
        <f>+F47+F72</f>
        <v>120572960.47779864</v>
      </c>
      <c r="G22" s="373">
        <f>+G47+G72</f>
        <v>20717277.386118673</v>
      </c>
      <c r="H22" s="373">
        <f>+H47+H72</f>
        <v>1846410743.9681997</v>
      </c>
      <c r="I22" s="373">
        <f>+I47+I72</f>
        <v>13441914.473894984</v>
      </c>
      <c r="J22" s="373">
        <f>+J47+J72</f>
        <v>358063711.06536543</v>
      </c>
      <c r="K22" s="373">
        <f>+K47+K72</f>
        <v>445526590.43297833</v>
      </c>
      <c r="L22" s="373">
        <f>+L47+L72</f>
        <v>502873825.74360591</v>
      </c>
      <c r="M22" s="373">
        <f>+M47+M72</f>
        <v>115671424.98398194</v>
      </c>
      <c r="N22" s="373">
        <f>+N47+N72</f>
        <v>84744904.518544674</v>
      </c>
      <c r="O22" s="373">
        <f>+O47+O72</f>
        <v>12731197.975689298</v>
      </c>
      <c r="P22" s="33">
        <f>SUM(D22:O22)</f>
        <v>3599600156.9575295</v>
      </c>
      <c r="Q22" s="288" t="str">
        <f>"Line "&amp;A47&amp;" + Line "&amp;A72&amp;""</f>
        <v>Line 208 + Line 308</v>
      </c>
      <c r="R22" s="231">
        <f>A22</f>
        <v>108</v>
      </c>
    </row>
    <row r="23" spans="1:18" x14ac:dyDescent="0.25">
      <c r="A23" s="231">
        <f>A22+1</f>
        <v>109</v>
      </c>
      <c r="B23" s="276" t="s">
        <v>520</v>
      </c>
      <c r="C23" s="275">
        <f>'1-BaseTRR_RY27'!$F$2</f>
        <v>2022</v>
      </c>
      <c r="D23" s="373">
        <f>+D48+D73</f>
        <v>-21781.927134259899</v>
      </c>
      <c r="E23" s="373">
        <f>+E48+E73</f>
        <v>79182828.791563392</v>
      </c>
      <c r="F23" s="373">
        <f>+F48+F73</f>
        <v>121127245.98308235</v>
      </c>
      <c r="G23" s="373">
        <f>+G48+G73</f>
        <v>20887235.607584305</v>
      </c>
      <c r="H23" s="373">
        <f>+H48+H73</f>
        <v>1863197476.7226396</v>
      </c>
      <c r="I23" s="373">
        <f>+I48+I73</f>
        <v>13479801.153634448</v>
      </c>
      <c r="J23" s="373">
        <f>+J48+J73</f>
        <v>357174568.33231479</v>
      </c>
      <c r="K23" s="373">
        <f>+K48+K73</f>
        <v>447668043.99688274</v>
      </c>
      <c r="L23" s="373">
        <f>+L48+L73</f>
        <v>501392531.50963664</v>
      </c>
      <c r="M23" s="373">
        <f>+M48+M73</f>
        <v>116339988.59016347</v>
      </c>
      <c r="N23" s="373">
        <f>+N48+N73</f>
        <v>85222766.009069562</v>
      </c>
      <c r="O23" s="373">
        <f>+O48+O73</f>
        <v>12986780.224755531</v>
      </c>
      <c r="P23" s="33">
        <f>SUM(D23:O23)</f>
        <v>3618637484.9941926</v>
      </c>
      <c r="Q23" s="288" t="str">
        <f>"Line "&amp;A48&amp;" + Line "&amp;A73&amp;""</f>
        <v>Line 209 + Line 309</v>
      </c>
      <c r="R23" s="231">
        <f>A23</f>
        <v>109</v>
      </c>
    </row>
    <row r="24" spans="1:18" x14ac:dyDescent="0.25">
      <c r="A24" s="231">
        <f>A23+1</f>
        <v>110</v>
      </c>
      <c r="B24" s="276" t="s">
        <v>519</v>
      </c>
      <c r="C24" s="275">
        <f>'1-BaseTRR_RY27'!$F$2</f>
        <v>2022</v>
      </c>
      <c r="D24" s="373">
        <f>+D49+D74</f>
        <v>-22131.452474492977</v>
      </c>
      <c r="E24" s="373">
        <f>+E49+E74</f>
        <v>79501492.648047745</v>
      </c>
      <c r="F24" s="373">
        <f>+F49+F74</f>
        <v>121681927.26990318</v>
      </c>
      <c r="G24" s="373">
        <f>+G49+G74</f>
        <v>21055747.509992875</v>
      </c>
      <c r="H24" s="373">
        <f>+H49+H74</f>
        <v>1876693137.1200705</v>
      </c>
      <c r="I24" s="373">
        <f>+I49+I74</f>
        <v>13507461.580757283</v>
      </c>
      <c r="J24" s="373">
        <f>+J49+J74</f>
        <v>355906698.47008598</v>
      </c>
      <c r="K24" s="373">
        <f>+K49+K74</f>
        <v>452837043.91168267</v>
      </c>
      <c r="L24" s="373">
        <f>+L49+L74</f>
        <v>495922235.48623335</v>
      </c>
      <c r="M24" s="373">
        <f>+M49+M74</f>
        <v>117008488.70468763</v>
      </c>
      <c r="N24" s="373">
        <f>+N49+N74</f>
        <v>85702917.680996597</v>
      </c>
      <c r="O24" s="373">
        <f>+O49+O74</f>
        <v>12817884.036827985</v>
      </c>
      <c r="P24" s="33">
        <f>SUM(D24:O24)</f>
        <v>3632612902.9668112</v>
      </c>
      <c r="Q24" s="288" t="str">
        <f>"Line "&amp;A49&amp;" + Line "&amp;A74&amp;""</f>
        <v>Line 210 + Line 310</v>
      </c>
      <c r="R24" s="231">
        <f>A24</f>
        <v>110</v>
      </c>
    </row>
    <row r="25" spans="1:18" x14ac:dyDescent="0.25">
      <c r="A25" s="231">
        <f>A24+1</f>
        <v>111</v>
      </c>
      <c r="B25" s="276" t="s">
        <v>518</v>
      </c>
      <c r="C25" s="275">
        <f>'1-BaseTRR_RY27'!$F$2</f>
        <v>2022</v>
      </c>
      <c r="D25" s="373">
        <f>+D50+D75</f>
        <v>-21894.08354691058</v>
      </c>
      <c r="E25" s="373">
        <f>+E50+E75</f>
        <v>79820174.802273661</v>
      </c>
      <c r="F25" s="373">
        <f>+F50+F75</f>
        <v>122233712.57250962</v>
      </c>
      <c r="G25" s="373">
        <f>+G50+G75</f>
        <v>21227544.838857688</v>
      </c>
      <c r="H25" s="373">
        <f>+H50+H75</f>
        <v>1884851936.0653775</v>
      </c>
      <c r="I25" s="373">
        <f>+I50+I75</f>
        <v>13587658.769975903</v>
      </c>
      <c r="J25" s="373">
        <f>+J50+J75</f>
        <v>354118580.24057782</v>
      </c>
      <c r="K25" s="373">
        <f>+K50+K75</f>
        <v>454153988.14086002</v>
      </c>
      <c r="L25" s="373">
        <f>+L50+L75</f>
        <v>496392510.14829916</v>
      </c>
      <c r="M25" s="373">
        <f>+M50+M75</f>
        <v>117677148.01090583</v>
      </c>
      <c r="N25" s="373">
        <f>+N50+N75</f>
        <v>86182802.254482046</v>
      </c>
      <c r="O25" s="373">
        <f>+O50+O75</f>
        <v>13111499.589155212</v>
      </c>
      <c r="P25" s="33">
        <f>SUM(D25:O25)</f>
        <v>3643335661.3497276</v>
      </c>
      <c r="Q25" s="288" t="str">
        <f>"Line "&amp;A50&amp;" + Line "&amp;A75&amp;""</f>
        <v>Line 211 + Line 311</v>
      </c>
      <c r="R25" s="231">
        <f>A25</f>
        <v>111</v>
      </c>
    </row>
    <row r="26" spans="1:18" x14ac:dyDescent="0.25">
      <c r="A26" s="231">
        <f>A25+1</f>
        <v>112</v>
      </c>
      <c r="B26" s="273" t="s">
        <v>517</v>
      </c>
      <c r="C26" s="272">
        <f>'1-BaseTRR_RY27'!$F$2</f>
        <v>2022</v>
      </c>
      <c r="D26" s="372">
        <f>+D51+D76</f>
        <v>-21395.290627845425</v>
      </c>
      <c r="E26" s="372">
        <f>+E51+E76</f>
        <v>80111169.94158861</v>
      </c>
      <c r="F26" s="372">
        <f>+F51+F76</f>
        <v>117568898.20387341</v>
      </c>
      <c r="G26" s="372">
        <f>+G51+G76</f>
        <v>21404561.380631234</v>
      </c>
      <c r="H26" s="372">
        <f>+H51+H76</f>
        <v>1911781498.9848204</v>
      </c>
      <c r="I26" s="372">
        <f>+I51+I76</f>
        <v>13622580.081928315</v>
      </c>
      <c r="J26" s="372">
        <f>+J51+J76</f>
        <v>355281587.71733022</v>
      </c>
      <c r="K26" s="372">
        <f>+K51+K76</f>
        <v>461317046.56149071</v>
      </c>
      <c r="L26" s="372">
        <f>+L51+L76</f>
        <v>492520870.19000018</v>
      </c>
      <c r="M26" s="372">
        <f>+M51+M76</f>
        <v>118165189.37856817</v>
      </c>
      <c r="N26" s="372">
        <f>+N51+N76</f>
        <v>86487992.5917968</v>
      </c>
      <c r="O26" s="372">
        <f>+O51+O76</f>
        <v>13340697.811998196</v>
      </c>
      <c r="P26" s="372">
        <f>SUM(D26:O26)</f>
        <v>3671580697.5533986</v>
      </c>
      <c r="Q26" s="288" t="str">
        <f>"Line "&amp;A51&amp;" + Line "&amp;A76&amp;""</f>
        <v>Line 212 + Line 312</v>
      </c>
      <c r="R26" s="231">
        <f>A26</f>
        <v>112</v>
      </c>
    </row>
    <row r="27" spans="1:18" x14ac:dyDescent="0.25">
      <c r="A27" s="231">
        <f>A26+1</f>
        <v>113</v>
      </c>
      <c r="B27" s="290" t="s">
        <v>907</v>
      </c>
      <c r="C27" s="266"/>
      <c r="D27" s="395">
        <f>SUM(D14:D26)/13</f>
        <v>122019.91266376918</v>
      </c>
      <c r="E27" s="395">
        <f>SUM(E14:E26)/13</f>
        <v>78224224.978683338</v>
      </c>
      <c r="F27" s="395">
        <f>SUM(F14:F26)/13</f>
        <v>119074427.56423937</v>
      </c>
      <c r="G27" s="395">
        <f>SUM(G14:G26)/13</f>
        <v>20415143.52994772</v>
      </c>
      <c r="H27" s="395">
        <f>SUM(H14:H26)/13</f>
        <v>1821213169.3152642</v>
      </c>
      <c r="I27" s="395">
        <f>SUM(I14:I26)/13</f>
        <v>13447735.581307454</v>
      </c>
      <c r="J27" s="395">
        <f>SUM(J14:J26)/13</f>
        <v>360310519.89603484</v>
      </c>
      <c r="K27" s="395">
        <f>SUM(K14:K26)/13</f>
        <v>436597698.17285228</v>
      </c>
      <c r="L27" s="395">
        <f>SUM(L14:L26)/13</f>
        <v>499321689.47192508</v>
      </c>
      <c r="M27" s="395">
        <f>SUM(M14:M26)/13</f>
        <v>114406408.92954591</v>
      </c>
      <c r="N27" s="395">
        <f>SUM(N14:N26)/13</f>
        <v>83820016.317471877</v>
      </c>
      <c r="O27" s="395">
        <f>SUM(O14:O26)/13</f>
        <v>12090192.831929304</v>
      </c>
      <c r="P27" s="103">
        <f>SUM(P14:P26)/13</f>
        <v>3559043246.5018644</v>
      </c>
      <c r="Q27" s="288"/>
      <c r="R27" s="231">
        <f>A27</f>
        <v>113</v>
      </c>
    </row>
    <row r="28" spans="1:18" x14ac:dyDescent="0.25">
      <c r="A28" s="43"/>
      <c r="B28" s="43"/>
      <c r="C28" s="43"/>
      <c r="D28" s="43"/>
      <c r="E28" s="43"/>
      <c r="F28" s="43"/>
      <c r="G28" s="43"/>
      <c r="H28" s="43"/>
      <c r="I28" s="43"/>
      <c r="J28" s="43"/>
      <c r="K28" s="43"/>
      <c r="L28" s="43"/>
      <c r="M28" s="43"/>
      <c r="R28" s="231"/>
    </row>
    <row r="29" spans="1:18" x14ac:dyDescent="0.25">
      <c r="A29" s="43"/>
      <c r="B29" s="43"/>
      <c r="C29" s="43"/>
      <c r="D29" s="43"/>
      <c r="E29" s="43"/>
      <c r="F29" s="43"/>
      <c r="G29" s="43"/>
      <c r="H29" s="43"/>
      <c r="I29" s="43"/>
      <c r="J29" s="43"/>
      <c r="K29" s="43"/>
      <c r="L29" s="43"/>
      <c r="M29" s="43"/>
      <c r="R29" s="231"/>
    </row>
    <row r="30" spans="1:18" x14ac:dyDescent="0.25">
      <c r="B30" s="90" t="s">
        <v>1052</v>
      </c>
      <c r="C30" s="90"/>
      <c r="D30" s="40"/>
      <c r="E30" s="40"/>
      <c r="F30" s="40"/>
      <c r="G30" s="40"/>
      <c r="H30" s="40"/>
      <c r="I30" s="40"/>
      <c r="J30" s="40"/>
      <c r="K30" s="40"/>
      <c r="L30" s="40"/>
      <c r="M30" s="40"/>
      <c r="N30" s="41"/>
      <c r="O30" s="41"/>
      <c r="P30" s="41"/>
      <c r="Q30" s="41"/>
      <c r="R30" s="231"/>
    </row>
    <row r="31" spans="1:18" x14ac:dyDescent="0.25">
      <c r="B31" s="276" t="s">
        <v>1051</v>
      </c>
    </row>
    <row r="32" spans="1:18" x14ac:dyDescent="0.25">
      <c r="B32" t="s">
        <v>1050</v>
      </c>
    </row>
    <row r="34" spans="1:18" ht="13.5" customHeight="1" x14ac:dyDescent="0.25">
      <c r="A34" s="17"/>
      <c r="D34" s="104" t="s">
        <v>542</v>
      </c>
      <c r="E34" s="104" t="s">
        <v>541</v>
      </c>
      <c r="F34" s="104" t="s">
        <v>540</v>
      </c>
      <c r="G34" s="104" t="s">
        <v>539</v>
      </c>
      <c r="H34" s="104" t="s">
        <v>564</v>
      </c>
      <c r="I34" s="104" t="s">
        <v>563</v>
      </c>
      <c r="J34" s="104" t="s">
        <v>562</v>
      </c>
      <c r="K34" s="104" t="s">
        <v>592</v>
      </c>
      <c r="L34" s="104" t="s">
        <v>591</v>
      </c>
      <c r="M34" s="104" t="s">
        <v>735</v>
      </c>
      <c r="N34" s="104" t="s">
        <v>734</v>
      </c>
      <c r="O34" s="104" t="s">
        <v>733</v>
      </c>
      <c r="P34" s="104" t="s">
        <v>732</v>
      </c>
      <c r="Q34" s="104"/>
      <c r="R34" s="231"/>
    </row>
    <row r="35" spans="1:18" ht="13.5" customHeight="1" x14ac:dyDescent="0.25">
      <c r="A35" s="17"/>
      <c r="D35" s="104"/>
      <c r="E35" s="104"/>
      <c r="F35" s="104"/>
      <c r="G35" s="104"/>
      <c r="H35" s="104"/>
      <c r="I35" s="104"/>
      <c r="J35" s="104"/>
      <c r="K35" s="104"/>
      <c r="L35" s="104"/>
      <c r="M35" s="104"/>
      <c r="N35" s="104"/>
      <c r="O35" s="104"/>
      <c r="P35" s="278" t="s">
        <v>921</v>
      </c>
      <c r="Q35" s="278"/>
      <c r="R35" s="231"/>
    </row>
    <row r="36" spans="1:18" x14ac:dyDescent="0.25">
      <c r="B36" s="6"/>
      <c r="C36" s="6"/>
      <c r="R36" s="231"/>
    </row>
    <row r="37" spans="1:18" x14ac:dyDescent="0.25">
      <c r="A37" s="75"/>
      <c r="B37" s="231"/>
      <c r="C37" s="139" t="s">
        <v>920</v>
      </c>
      <c r="D37" s="240">
        <v>350.01</v>
      </c>
      <c r="E37" s="240">
        <v>350.02</v>
      </c>
      <c r="F37" s="240">
        <v>352.01</v>
      </c>
      <c r="G37" s="240">
        <v>352.02</v>
      </c>
      <c r="H37" s="240">
        <v>353.01</v>
      </c>
      <c r="I37" s="240">
        <v>353.02</v>
      </c>
      <c r="J37" s="240">
        <v>354</v>
      </c>
      <c r="K37" s="240">
        <v>355</v>
      </c>
      <c r="L37" s="240">
        <v>356</v>
      </c>
      <c r="M37" s="240">
        <v>357</v>
      </c>
      <c r="N37" s="240">
        <v>358</v>
      </c>
      <c r="O37" s="240">
        <v>359</v>
      </c>
      <c r="R37" s="231"/>
    </row>
    <row r="38" spans="1:18" x14ac:dyDescent="0.25">
      <c r="A38" s="39" t="s">
        <v>100</v>
      </c>
      <c r="B38" s="39" t="s">
        <v>533</v>
      </c>
      <c r="C38" s="39" t="s">
        <v>555</v>
      </c>
      <c r="D38" s="104" t="s">
        <v>919</v>
      </c>
      <c r="E38" s="104" t="s">
        <v>918</v>
      </c>
      <c r="F38" s="104" t="s">
        <v>917</v>
      </c>
      <c r="G38" s="104" t="s">
        <v>916</v>
      </c>
      <c r="H38" s="104" t="s">
        <v>915</v>
      </c>
      <c r="I38" s="104" t="s">
        <v>914</v>
      </c>
      <c r="J38" s="104" t="s">
        <v>913</v>
      </c>
      <c r="K38" s="104" t="s">
        <v>912</v>
      </c>
      <c r="L38" s="104" t="s">
        <v>911</v>
      </c>
      <c r="M38" s="104" t="s">
        <v>910</v>
      </c>
      <c r="N38" s="104" t="s">
        <v>909</v>
      </c>
      <c r="O38" s="104" t="s">
        <v>908</v>
      </c>
      <c r="P38" s="39" t="s">
        <v>515</v>
      </c>
      <c r="Q38" s="39"/>
      <c r="R38" s="39" t="str">
        <f>A38</f>
        <v>Line</v>
      </c>
    </row>
    <row r="39" spans="1:18" x14ac:dyDescent="0.25">
      <c r="A39" s="231">
        <v>200</v>
      </c>
      <c r="B39" s="276" t="s">
        <v>517</v>
      </c>
      <c r="C39" s="275">
        <f>'1-BaseTRR_RY27'!$F$2-1</f>
        <v>2021</v>
      </c>
      <c r="D39" s="392">
        <v>117087</v>
      </c>
      <c r="E39" s="392">
        <v>36299687</v>
      </c>
      <c r="F39" s="392">
        <v>62311187</v>
      </c>
      <c r="G39" s="392">
        <v>6830513</v>
      </c>
      <c r="H39" s="401">
        <f>584897560+653412</f>
        <v>585550972</v>
      </c>
      <c r="I39" s="392">
        <v>2367287</v>
      </c>
      <c r="J39" s="392">
        <v>244020243</v>
      </c>
      <c r="K39" s="392">
        <v>24685326</v>
      </c>
      <c r="L39" s="392">
        <v>220693126</v>
      </c>
      <c r="M39" s="392">
        <v>66329558</v>
      </c>
      <c r="N39" s="392">
        <v>36199236</v>
      </c>
      <c r="O39" s="392">
        <v>4630645</v>
      </c>
      <c r="P39" s="400">
        <f>SUM(D39:O39)</f>
        <v>1290034867</v>
      </c>
      <c r="Q39" s="288"/>
      <c r="R39" s="231">
        <f>A39</f>
        <v>200</v>
      </c>
    </row>
    <row r="40" spans="1:18" x14ac:dyDescent="0.25">
      <c r="A40" s="231">
        <f>A39+1</f>
        <v>201</v>
      </c>
      <c r="B40" s="276" t="s">
        <v>528</v>
      </c>
      <c r="C40" s="275">
        <f>'1-BaseTRR_RY27'!$F$2</f>
        <v>2022</v>
      </c>
      <c r="D40" s="390">
        <v>116540.37389579572</v>
      </c>
      <c r="E40" s="390">
        <v>36467293.907604121</v>
      </c>
      <c r="F40" s="390">
        <v>60951947.383638978</v>
      </c>
      <c r="G40" s="390">
        <v>6468737.7523385901</v>
      </c>
      <c r="H40" s="390">
        <f>573443344.034708+655914</f>
        <v>574099258.03470802</v>
      </c>
      <c r="I40" s="390">
        <v>2351701.1870731916</v>
      </c>
      <c r="J40" s="390">
        <v>245052767.26343566</v>
      </c>
      <c r="K40" s="390">
        <v>25790303.380356889</v>
      </c>
      <c r="L40" s="390">
        <v>225284202.78459942</v>
      </c>
      <c r="M40" s="390">
        <v>66867352.734769605</v>
      </c>
      <c r="N40" s="390">
        <v>36477899.095203832</v>
      </c>
      <c r="O40" s="390">
        <v>4743863.5276224036</v>
      </c>
      <c r="P40" s="400">
        <f>SUM(D40:O40)</f>
        <v>1284671867.4252467</v>
      </c>
      <c r="Q40" s="288"/>
      <c r="R40" s="231">
        <f>A40</f>
        <v>201</v>
      </c>
    </row>
    <row r="41" spans="1:18" x14ac:dyDescent="0.25">
      <c r="A41" s="231">
        <f>A40+1</f>
        <v>202</v>
      </c>
      <c r="B41" s="276" t="s">
        <v>527</v>
      </c>
      <c r="C41" s="275">
        <f>'1-BaseTRR_RY27'!$F$2</f>
        <v>2022</v>
      </c>
      <c r="D41" s="390">
        <v>124075.37372738478</v>
      </c>
      <c r="E41" s="390">
        <v>36618648.844948776</v>
      </c>
      <c r="F41" s="390">
        <v>61166853.069098793</v>
      </c>
      <c r="G41" s="390">
        <v>6512095.6040084856</v>
      </c>
      <c r="H41" s="390">
        <f>583689368.390288+662976</f>
        <v>584352344.390288</v>
      </c>
      <c r="I41" s="390">
        <v>2357156.749156558</v>
      </c>
      <c r="J41" s="390">
        <v>243739737.71293798</v>
      </c>
      <c r="K41" s="390">
        <v>25275977.370284636</v>
      </c>
      <c r="L41" s="390">
        <v>217127512.33359262</v>
      </c>
      <c r="M41" s="390">
        <v>67320310.311292738</v>
      </c>
      <c r="N41" s="390">
        <v>36677656.259570867</v>
      </c>
      <c r="O41" s="390">
        <v>4848411.880889643</v>
      </c>
      <c r="P41" s="400">
        <f>SUM(D41:O41)</f>
        <v>1286120779.8997965</v>
      </c>
      <c r="Q41" s="288"/>
      <c r="R41" s="231">
        <f>A41</f>
        <v>202</v>
      </c>
    </row>
    <row r="42" spans="1:18" x14ac:dyDescent="0.25">
      <c r="A42" s="231">
        <f>A41+1</f>
        <v>203</v>
      </c>
      <c r="B42" s="276" t="s">
        <v>526</v>
      </c>
      <c r="C42" s="275">
        <f>'1-BaseTRR_RY27'!$F$2</f>
        <v>2022</v>
      </c>
      <c r="D42" s="390">
        <v>123858.97981971189</v>
      </c>
      <c r="E42" s="390">
        <v>36771033.431222595</v>
      </c>
      <c r="F42" s="390">
        <v>61357637.90470814</v>
      </c>
      <c r="G42" s="390">
        <v>6554731.5195523566</v>
      </c>
      <c r="H42" s="390">
        <f>588664802.561775+653694</f>
        <v>589318496.56177497</v>
      </c>
      <c r="I42" s="390">
        <v>2362591.9857486105</v>
      </c>
      <c r="J42" s="390">
        <v>246356792.13571137</v>
      </c>
      <c r="K42" s="390">
        <v>27127669.056331091</v>
      </c>
      <c r="L42" s="390">
        <v>200922984.62759247</v>
      </c>
      <c r="M42" s="390">
        <v>67773210.17837438</v>
      </c>
      <c r="N42" s="390">
        <v>36876837.088013582</v>
      </c>
      <c r="O42" s="390">
        <v>4943568.1594413957</v>
      </c>
      <c r="P42" s="400">
        <f>SUM(D42:O42)</f>
        <v>1280489411.6282907</v>
      </c>
      <c r="Q42" s="288"/>
      <c r="R42" s="231">
        <f>A42</f>
        <v>203</v>
      </c>
    </row>
    <row r="43" spans="1:18" x14ac:dyDescent="0.25">
      <c r="A43" s="231">
        <f>A42+1</f>
        <v>204</v>
      </c>
      <c r="B43" s="276" t="s">
        <v>525</v>
      </c>
      <c r="C43" s="275">
        <f>'1-BaseTRR_RY27'!$F$2</f>
        <v>2022</v>
      </c>
      <c r="D43" s="390">
        <v>124723.87400886095</v>
      </c>
      <c r="E43" s="390">
        <v>36922061.089868374</v>
      </c>
      <c r="F43" s="390">
        <v>61550584.752376005</v>
      </c>
      <c r="G43" s="390">
        <v>6596129.4210268706</v>
      </c>
      <c r="H43" s="390">
        <f>595099515.107031+639031</f>
        <v>595738546.10703099</v>
      </c>
      <c r="I43" s="390">
        <v>2368039.9136675005</v>
      </c>
      <c r="J43" s="390">
        <v>245141243.71179757</v>
      </c>
      <c r="K43" s="390">
        <v>27932545.886309817</v>
      </c>
      <c r="L43" s="390">
        <v>203366936.04045981</v>
      </c>
      <c r="M43" s="390">
        <v>68231098.462432638</v>
      </c>
      <c r="N43" s="390">
        <v>37078168.680869117</v>
      </c>
      <c r="O43" s="390">
        <v>5048845.9383194093</v>
      </c>
      <c r="P43" s="400">
        <f>SUM(D43:O43)</f>
        <v>1290098923.8781672</v>
      </c>
      <c r="Q43" s="288"/>
      <c r="R43" s="231">
        <f>A43</f>
        <v>204</v>
      </c>
    </row>
    <row r="44" spans="1:18" x14ac:dyDescent="0.25">
      <c r="A44" s="231">
        <f>A43+1</f>
        <v>205</v>
      </c>
      <c r="B44" s="276" t="s">
        <v>524</v>
      </c>
      <c r="C44" s="275">
        <f>'1-BaseTRR_RY27'!$F$2</f>
        <v>2022</v>
      </c>
      <c r="D44" s="390">
        <v>125049.11367152301</v>
      </c>
      <c r="E44" s="390">
        <v>37072465.332778245</v>
      </c>
      <c r="F44" s="390">
        <v>61744951.99667614</v>
      </c>
      <c r="G44" s="390">
        <v>6639036.0523488997</v>
      </c>
      <c r="H44" s="390">
        <f>601226124.572944+617764</f>
        <v>601843888.57294405</v>
      </c>
      <c r="I44" s="390">
        <v>2373481.6221820042</v>
      </c>
      <c r="J44" s="390">
        <v>238039414.65723306</v>
      </c>
      <c r="K44" s="390">
        <v>27705162.149755165</v>
      </c>
      <c r="L44" s="390">
        <v>212991345.90552697</v>
      </c>
      <c r="M44" s="390">
        <v>68643160.473071858</v>
      </c>
      <c r="N44" s="390">
        <v>37264191.853580408</v>
      </c>
      <c r="O44" s="390">
        <v>5156013.4018440731</v>
      </c>
      <c r="P44" s="400">
        <f>SUM(D44:O44)</f>
        <v>1299598161.1316123</v>
      </c>
      <c r="Q44" s="288"/>
      <c r="R44" s="231">
        <f>A44</f>
        <v>205</v>
      </c>
    </row>
    <row r="45" spans="1:18" x14ac:dyDescent="0.25">
      <c r="A45" s="231">
        <f>A44+1</f>
        <v>206</v>
      </c>
      <c r="B45" s="276" t="s">
        <v>729</v>
      </c>
      <c r="C45" s="275">
        <f>'1-BaseTRR_RY27'!$F$2</f>
        <v>2022</v>
      </c>
      <c r="D45" s="390">
        <v>123943.20956192815</v>
      </c>
      <c r="E45" s="390">
        <v>37223933.203645237</v>
      </c>
      <c r="F45" s="390">
        <v>61946705.568375356</v>
      </c>
      <c r="G45" s="390">
        <v>6683514.2665210664</v>
      </c>
      <c r="H45" s="390">
        <f>603336447.603541+592599</f>
        <v>603929046.60354102</v>
      </c>
      <c r="I45" s="390">
        <v>2378917.1132626235</v>
      </c>
      <c r="J45" s="390">
        <v>238317400.08048373</v>
      </c>
      <c r="K45" s="390">
        <v>28192198.024211843</v>
      </c>
      <c r="L45" s="390">
        <v>213515975.37051347</v>
      </c>
      <c r="M45" s="390">
        <v>69104105.594396591</v>
      </c>
      <c r="N45" s="390">
        <v>37463870.136798628</v>
      </c>
      <c r="O45" s="390">
        <v>5270522.3574864557</v>
      </c>
      <c r="P45" s="400">
        <f>SUM(D45:O45)</f>
        <v>1304150131.5287981</v>
      </c>
      <c r="Q45" s="288"/>
      <c r="R45" s="231">
        <f>A45</f>
        <v>206</v>
      </c>
    </row>
    <row r="46" spans="1:18" x14ac:dyDescent="0.25">
      <c r="A46" s="231">
        <f>A45+1</f>
        <v>207</v>
      </c>
      <c r="B46" s="276" t="s">
        <v>522</v>
      </c>
      <c r="C46" s="275">
        <f>'1-BaseTRR_RY27'!$F$2</f>
        <v>2022</v>
      </c>
      <c r="D46" s="390">
        <v>115439.43265218161</v>
      </c>
      <c r="E46" s="390">
        <v>37375921.451425493</v>
      </c>
      <c r="F46" s="390">
        <v>62141197.036470316</v>
      </c>
      <c r="G46" s="390">
        <v>6728681.4459787617</v>
      </c>
      <c r="H46" s="390">
        <f>609074334.578258+567608</f>
        <v>609641942.57825804</v>
      </c>
      <c r="I46" s="390">
        <v>2383705.6860618279</v>
      </c>
      <c r="J46" s="390">
        <v>238784323.74286366</v>
      </c>
      <c r="K46" s="390">
        <v>28369473.925251868</v>
      </c>
      <c r="L46" s="390">
        <v>214401521.28917307</v>
      </c>
      <c r="M46" s="390">
        <v>69561973.130441025</v>
      </c>
      <c r="N46" s="390">
        <v>37661219.820515163</v>
      </c>
      <c r="O46" s="390">
        <v>5387701.5247299373</v>
      </c>
      <c r="P46" s="400">
        <f>SUM(D46:O46)</f>
        <v>1312553101.0638213</v>
      </c>
      <c r="Q46" s="288"/>
      <c r="R46" s="231">
        <f>A46</f>
        <v>207</v>
      </c>
    </row>
    <row r="47" spans="1:18" x14ac:dyDescent="0.25">
      <c r="A47" s="231">
        <f>A46+1</f>
        <v>208</v>
      </c>
      <c r="B47" s="276" t="s">
        <v>521</v>
      </c>
      <c r="C47" s="275">
        <f>'1-BaseTRR_RY27'!$F$2</f>
        <v>2022</v>
      </c>
      <c r="D47" s="390">
        <v>-11414.265051225944</v>
      </c>
      <c r="E47" s="390">
        <v>37528483.599939689</v>
      </c>
      <c r="F47" s="390">
        <v>62338955.251782373</v>
      </c>
      <c r="G47" s="390">
        <v>6775831.2442083322</v>
      </c>
      <c r="H47" s="390">
        <f>613769661.999224+542819</f>
        <v>614312480.99922395</v>
      </c>
      <c r="I47" s="390">
        <v>2372309.1966965641</v>
      </c>
      <c r="J47" s="390">
        <v>239236198.38837311</v>
      </c>
      <c r="K47" s="390">
        <v>28536703.060547635</v>
      </c>
      <c r="L47" s="390">
        <v>214105108.41881174</v>
      </c>
      <c r="M47" s="390">
        <v>70018845.271193266</v>
      </c>
      <c r="N47" s="390">
        <v>37859059.541295335</v>
      </c>
      <c r="O47" s="390">
        <v>5523284.8432361819</v>
      </c>
      <c r="P47" s="400">
        <f>SUM(D47:O47)</f>
        <v>1318595845.550257</v>
      </c>
      <c r="Q47" s="288"/>
      <c r="R47" s="231">
        <f>A47</f>
        <v>208</v>
      </c>
    </row>
    <row r="48" spans="1:18" x14ac:dyDescent="0.25">
      <c r="A48" s="231">
        <f>A47+1</f>
        <v>209</v>
      </c>
      <c r="B48" s="276" t="s">
        <v>520</v>
      </c>
      <c r="C48" s="275">
        <f>'1-BaseTRR_RY27'!$F$2</f>
        <v>2022</v>
      </c>
      <c r="D48" s="390">
        <v>-13082.509357019324</v>
      </c>
      <c r="E48" s="390">
        <v>37679786.834823221</v>
      </c>
      <c r="F48" s="390">
        <v>62532073.272764876</v>
      </c>
      <c r="G48" s="390">
        <v>6827651.6430726927</v>
      </c>
      <c r="H48" s="390">
        <f>619863864.744054+518020</f>
        <v>620381884.74405396</v>
      </c>
      <c r="I48" s="390">
        <v>2377859.6170373424</v>
      </c>
      <c r="J48" s="390">
        <v>238459667.0727677</v>
      </c>
      <c r="K48" s="390">
        <v>29153008.240511715</v>
      </c>
      <c r="L48" s="390">
        <v>213581416.69519165</v>
      </c>
      <c r="M48" s="390">
        <v>70476885.047322586</v>
      </c>
      <c r="N48" s="390">
        <v>38060886.552333623</v>
      </c>
      <c r="O48" s="390">
        <v>5642098.2275752518</v>
      </c>
      <c r="P48" s="400">
        <f>SUM(D48:O48)</f>
        <v>1325160135.4380975</v>
      </c>
      <c r="Q48" s="288"/>
      <c r="R48" s="231">
        <f>A48</f>
        <v>209</v>
      </c>
    </row>
    <row r="49" spans="1:20" x14ac:dyDescent="0.25">
      <c r="A49" s="231">
        <f>A48+1</f>
        <v>210</v>
      </c>
      <c r="B49" s="276" t="s">
        <v>519</v>
      </c>
      <c r="C49" s="275">
        <f>'1-BaseTRR_RY27'!$F$2</f>
        <v>2022</v>
      </c>
      <c r="D49" s="390">
        <v>-13141.248792378063</v>
      </c>
      <c r="E49" s="390">
        <v>37831016.57003767</v>
      </c>
      <c r="F49" s="390">
        <v>62729472.952356383</v>
      </c>
      <c r="G49" s="390">
        <v>6847154.3995910548</v>
      </c>
      <c r="H49" s="390">
        <f>625100295.771046+492837</f>
        <v>625593132.77104604</v>
      </c>
      <c r="I49" s="390">
        <v>2382111.8444799902</v>
      </c>
      <c r="J49" s="390">
        <v>237379402.80919927</v>
      </c>
      <c r="K49" s="390">
        <v>29813542.416742563</v>
      </c>
      <c r="L49" s="390">
        <v>211573807.03786662</v>
      </c>
      <c r="M49" s="390">
        <v>70934960.516878188</v>
      </c>
      <c r="N49" s="390">
        <v>38259063.055560559</v>
      </c>
      <c r="O49" s="390">
        <v>5590185.2104737554</v>
      </c>
      <c r="P49" s="400">
        <f>SUM(D49:O49)</f>
        <v>1328920708.3354397</v>
      </c>
      <c r="Q49" s="288"/>
      <c r="R49" s="231">
        <f>A49</f>
        <v>210</v>
      </c>
    </row>
    <row r="50" spans="1:20" x14ac:dyDescent="0.25">
      <c r="A50" s="231">
        <f>A49+1</f>
        <v>211</v>
      </c>
      <c r="B50" s="276" t="s">
        <v>518</v>
      </c>
      <c r="C50" s="275">
        <f>'1-BaseTRR_RY27'!$F$2</f>
        <v>2022</v>
      </c>
      <c r="D50" s="390">
        <v>-12857.842182102109</v>
      </c>
      <c r="E50" s="390">
        <v>37983110.544734232</v>
      </c>
      <c r="F50" s="390">
        <v>62925047.795683756</v>
      </c>
      <c r="G50" s="390">
        <v>6891975.7214055266</v>
      </c>
      <c r="H50" s="390">
        <f>628292282.087631+468070</f>
        <v>628760352.08763099</v>
      </c>
      <c r="I50" s="390">
        <v>2390573.7384216231</v>
      </c>
      <c r="J50" s="390">
        <v>235691856.31045377</v>
      </c>
      <c r="K50" s="390">
        <v>29971521.792489778</v>
      </c>
      <c r="L50" s="390">
        <v>211768634.90042388</v>
      </c>
      <c r="M50" s="390">
        <v>71392981.828862175</v>
      </c>
      <c r="N50" s="390">
        <v>38457431.238168888</v>
      </c>
      <c r="O50" s="390">
        <v>5712858.0000557043</v>
      </c>
      <c r="P50" s="400">
        <f>SUM(D50:O50)</f>
        <v>1331933486.1161485</v>
      </c>
      <c r="Q50" s="288"/>
      <c r="R50" s="231">
        <f>A50</f>
        <v>211</v>
      </c>
    </row>
    <row r="51" spans="1:20" x14ac:dyDescent="0.25">
      <c r="A51" s="231">
        <f>A50+1</f>
        <v>212</v>
      </c>
      <c r="B51" s="273" t="s">
        <v>517</v>
      </c>
      <c r="C51" s="272">
        <f>'1-BaseTRR_RY27'!$F$2</f>
        <v>2022</v>
      </c>
      <c r="D51" s="398">
        <v>-12377.45593025678</v>
      </c>
      <c r="E51" s="398">
        <v>38120938.661849603</v>
      </c>
      <c r="F51" s="398">
        <v>63096141.952455379</v>
      </c>
      <c r="G51" s="398">
        <v>6967112.1724282084</v>
      </c>
      <c r="H51" s="399">
        <f>634894252.10598+468140</f>
        <v>635362392.10598004</v>
      </c>
      <c r="I51" s="398">
        <v>2395835.7671737466</v>
      </c>
      <c r="J51" s="398">
        <v>235618019.43160644</v>
      </c>
      <c r="K51" s="398">
        <v>27970276.483369496</v>
      </c>
      <c r="L51" s="398">
        <v>209856534.34100905</v>
      </c>
      <c r="M51" s="398">
        <v>71775151.802649513</v>
      </c>
      <c r="N51" s="398">
        <v>38595443.925778918</v>
      </c>
      <c r="O51" s="398">
        <v>5831518.814367556</v>
      </c>
      <c r="P51" s="396">
        <f>SUM(D51:O51)</f>
        <v>1335576988.0027375</v>
      </c>
      <c r="Q51" s="384"/>
      <c r="R51" s="231">
        <f>A51</f>
        <v>212</v>
      </c>
    </row>
    <row r="52" spans="1:20" x14ac:dyDescent="0.25">
      <c r="A52" s="231">
        <f>A51+1</f>
        <v>213</v>
      </c>
      <c r="B52" s="290" t="s">
        <v>907</v>
      </c>
      <c r="C52" s="266"/>
      <c r="D52" s="395">
        <f>SUM(D39:D51)/13</f>
        <v>69834.156617261833</v>
      </c>
      <c r="E52" s="395">
        <f>SUM(E39:E51)/13</f>
        <v>37222644.651759796</v>
      </c>
      <c r="F52" s="395">
        <f>SUM(F39:F51)/13</f>
        <v>62060981.225875884</v>
      </c>
      <c r="G52" s="395">
        <f>SUM(G39:G51)/13</f>
        <v>6717166.480190834</v>
      </c>
      <c r="H52" s="395">
        <f>SUM(H39:H51)/13</f>
        <v>605298825.96588302</v>
      </c>
      <c r="I52" s="395">
        <f>SUM(I39:I51)/13</f>
        <v>2373967.0323816603</v>
      </c>
      <c r="J52" s="395">
        <f>SUM(J39:J51)/13</f>
        <v>240449005.10129717</v>
      </c>
      <c r="K52" s="395">
        <f>SUM(K39:K51)/13</f>
        <v>27732592.906627886</v>
      </c>
      <c r="L52" s="395">
        <f>SUM(L39:L51)/13</f>
        <v>213014546.59575084</v>
      </c>
      <c r="M52" s="395">
        <f>SUM(M39:M51)/13</f>
        <v>69109968.719360352</v>
      </c>
      <c r="N52" s="395">
        <f>SUM(N39:N51)/13</f>
        <v>37456227.942129925</v>
      </c>
      <c r="O52" s="395">
        <f>SUM(O39:O51)/13</f>
        <v>5256116.6835416742</v>
      </c>
      <c r="P52" s="394">
        <f>SUM(P39:P51)/13</f>
        <v>1306761877.4614165</v>
      </c>
      <c r="Q52" s="288"/>
      <c r="R52" s="231">
        <f>A52</f>
        <v>213</v>
      </c>
    </row>
    <row r="53" spans="1:20" x14ac:dyDescent="0.25">
      <c r="A53" s="43"/>
      <c r="B53" s="43"/>
      <c r="C53" s="43"/>
      <c r="D53" s="43"/>
      <c r="E53" s="43"/>
      <c r="F53" s="43"/>
      <c r="G53" s="43"/>
      <c r="H53" s="43"/>
      <c r="I53" s="43"/>
      <c r="J53" s="43"/>
      <c r="K53" s="43"/>
      <c r="L53" s="43"/>
      <c r="M53" s="43"/>
      <c r="R53" s="231"/>
    </row>
    <row r="54" spans="1:20" x14ac:dyDescent="0.25">
      <c r="A54" s="43"/>
      <c r="B54" s="43"/>
      <c r="C54" s="43"/>
      <c r="D54" s="43"/>
      <c r="E54" s="43"/>
      <c r="F54" s="43"/>
      <c r="G54" s="43"/>
      <c r="H54" s="43"/>
      <c r="I54" s="43"/>
      <c r="J54" s="43"/>
      <c r="K54" s="43"/>
      <c r="L54" s="43"/>
      <c r="M54" s="43"/>
      <c r="R54" s="231"/>
    </row>
    <row r="55" spans="1:20" x14ac:dyDescent="0.25">
      <c r="A55" s="43"/>
      <c r="B55" s="90" t="s">
        <v>1049</v>
      </c>
      <c r="C55" s="90"/>
      <c r="D55" s="40"/>
      <c r="E55" s="40"/>
      <c r="F55" s="40"/>
      <c r="G55" s="40"/>
      <c r="H55" s="40"/>
      <c r="I55" s="40"/>
      <c r="J55" s="40"/>
      <c r="K55" s="40"/>
      <c r="L55" s="40"/>
      <c r="M55" s="40"/>
      <c r="N55" s="41"/>
      <c r="O55" s="41"/>
      <c r="P55" s="41"/>
      <c r="Q55" s="41"/>
      <c r="R55" s="231"/>
    </row>
    <row r="56" spans="1:20" x14ac:dyDescent="0.25">
      <c r="A56" s="43"/>
      <c r="B56" s="276" t="s">
        <v>1048</v>
      </c>
      <c r="C56" s="43"/>
      <c r="D56" s="43"/>
      <c r="E56" s="43"/>
      <c r="F56" s="43"/>
      <c r="G56" s="43"/>
      <c r="H56" s="43"/>
      <c r="I56" s="43"/>
      <c r="J56" s="43"/>
      <c r="K56" s="43"/>
      <c r="L56" s="43"/>
      <c r="M56" s="43"/>
      <c r="N56" s="43"/>
      <c r="O56" s="43"/>
      <c r="P56" s="43"/>
      <c r="Q56" s="43"/>
      <c r="R56" s="43"/>
      <c r="S56" s="43"/>
    </row>
    <row r="57" spans="1:20" x14ac:dyDescent="0.25">
      <c r="A57" s="43"/>
      <c r="B57" t="s">
        <v>1047</v>
      </c>
      <c r="C57" s="43"/>
      <c r="D57" s="43"/>
      <c r="E57" s="43"/>
      <c r="F57" s="43"/>
      <c r="G57" s="43"/>
      <c r="H57" s="43"/>
      <c r="I57" s="43"/>
      <c r="J57" s="43"/>
      <c r="K57" s="43"/>
      <c r="L57" s="43"/>
      <c r="M57" s="43"/>
      <c r="N57" s="43"/>
      <c r="O57" s="43"/>
      <c r="P57" s="43"/>
      <c r="Q57" s="43"/>
      <c r="R57" s="43"/>
      <c r="S57" s="43"/>
    </row>
    <row r="58" spans="1:20" x14ac:dyDescent="0.25">
      <c r="A58" s="43"/>
      <c r="C58" s="43"/>
      <c r="D58" s="43"/>
      <c r="E58" s="43"/>
      <c r="F58" s="43"/>
      <c r="G58" s="43"/>
      <c r="H58" s="43"/>
      <c r="I58" s="43"/>
      <c r="J58" s="43"/>
      <c r="K58" s="43"/>
      <c r="L58" s="43"/>
      <c r="M58" s="43"/>
      <c r="N58" s="43"/>
      <c r="O58" s="43"/>
      <c r="P58" s="43"/>
      <c r="Q58" s="43"/>
      <c r="R58" s="43"/>
      <c r="S58" s="43"/>
    </row>
    <row r="59" spans="1:20" x14ac:dyDescent="0.25">
      <c r="A59" s="17"/>
      <c r="D59" s="104" t="s">
        <v>542</v>
      </c>
      <c r="E59" s="104" t="s">
        <v>541</v>
      </c>
      <c r="F59" s="104" t="s">
        <v>540</v>
      </c>
      <c r="G59" s="104" t="s">
        <v>539</v>
      </c>
      <c r="H59" s="104" t="s">
        <v>564</v>
      </c>
      <c r="I59" s="104" t="s">
        <v>563</v>
      </c>
      <c r="J59" s="104" t="s">
        <v>562</v>
      </c>
      <c r="K59" s="104" t="s">
        <v>592</v>
      </c>
      <c r="L59" s="104" t="s">
        <v>591</v>
      </c>
      <c r="M59" s="104" t="s">
        <v>735</v>
      </c>
      <c r="N59" s="104" t="s">
        <v>734</v>
      </c>
      <c r="O59" s="104" t="s">
        <v>733</v>
      </c>
      <c r="P59" s="104" t="s">
        <v>732</v>
      </c>
      <c r="Q59" s="104"/>
      <c r="R59" s="231"/>
    </row>
    <row r="60" spans="1:20" x14ac:dyDescent="0.25">
      <c r="A60" s="17"/>
      <c r="D60" s="104"/>
      <c r="E60" s="104"/>
      <c r="F60" s="104"/>
      <c r="G60" s="104"/>
      <c r="H60" s="104"/>
      <c r="I60" s="104"/>
      <c r="J60" s="104"/>
      <c r="K60" s="104"/>
      <c r="L60" s="104"/>
      <c r="M60" s="104"/>
      <c r="N60" s="104"/>
      <c r="O60" s="104"/>
      <c r="P60" s="278" t="s">
        <v>921</v>
      </c>
      <c r="Q60" s="278"/>
      <c r="R60" s="231"/>
    </row>
    <row r="61" spans="1:20" x14ac:dyDescent="0.25">
      <c r="B61" s="6"/>
      <c r="C61" s="6"/>
      <c r="N61" s="119"/>
      <c r="P61" s="119"/>
      <c r="Q61" s="119"/>
      <c r="R61" s="231"/>
    </row>
    <row r="62" spans="1:20" x14ac:dyDescent="0.25">
      <c r="A62" s="75"/>
      <c r="B62" s="231"/>
      <c r="C62" s="139" t="s">
        <v>920</v>
      </c>
      <c r="D62" s="240">
        <v>350.01</v>
      </c>
      <c r="E62" s="240">
        <v>350.02</v>
      </c>
      <c r="F62" s="240">
        <v>352.01</v>
      </c>
      <c r="G62" s="240">
        <v>352.02</v>
      </c>
      <c r="H62" s="240">
        <v>353.01</v>
      </c>
      <c r="I62" s="240">
        <v>353.02</v>
      </c>
      <c r="J62" s="240">
        <v>354</v>
      </c>
      <c r="K62" s="240">
        <v>355</v>
      </c>
      <c r="L62" s="240">
        <v>356</v>
      </c>
      <c r="M62" s="240">
        <v>357</v>
      </c>
      <c r="N62" s="240">
        <v>358</v>
      </c>
      <c r="O62" s="240">
        <v>359</v>
      </c>
      <c r="R62" s="231"/>
    </row>
    <row r="63" spans="1:20" x14ac:dyDescent="0.25">
      <c r="A63" s="39" t="s">
        <v>100</v>
      </c>
      <c r="B63" s="39" t="s">
        <v>533</v>
      </c>
      <c r="C63" s="39" t="s">
        <v>555</v>
      </c>
      <c r="D63" s="104" t="s">
        <v>919</v>
      </c>
      <c r="E63" s="104" t="s">
        <v>918</v>
      </c>
      <c r="F63" s="104" t="s">
        <v>917</v>
      </c>
      <c r="G63" s="104" t="s">
        <v>916</v>
      </c>
      <c r="H63" s="104" t="s">
        <v>915</v>
      </c>
      <c r="I63" s="104" t="s">
        <v>914</v>
      </c>
      <c r="J63" s="104" t="s">
        <v>913</v>
      </c>
      <c r="K63" s="104" t="s">
        <v>912</v>
      </c>
      <c r="L63" s="104" t="s">
        <v>911</v>
      </c>
      <c r="M63" s="104" t="s">
        <v>910</v>
      </c>
      <c r="N63" s="104" t="s">
        <v>909</v>
      </c>
      <c r="O63" s="104" t="s">
        <v>908</v>
      </c>
      <c r="P63" s="39" t="s">
        <v>515</v>
      </c>
      <c r="Q63" s="39"/>
      <c r="R63" s="39" t="str">
        <f>A63</f>
        <v>Line</v>
      </c>
      <c r="T63" t="s">
        <v>1044</v>
      </c>
    </row>
    <row r="64" spans="1:20" x14ac:dyDescent="0.25">
      <c r="A64" s="231">
        <v>300</v>
      </c>
      <c r="B64" s="276" t="s">
        <v>517</v>
      </c>
      <c r="C64" s="275">
        <f>'1-BaseTRR_RY27'!$F$2-1</f>
        <v>2021</v>
      </c>
      <c r="D64" s="392">
        <v>88201</v>
      </c>
      <c r="E64" s="392">
        <v>39996721</v>
      </c>
      <c r="F64" s="392">
        <v>53876499</v>
      </c>
      <c r="G64" s="392">
        <v>12647513</v>
      </c>
      <c r="H64" s="392">
        <v>1155172481</v>
      </c>
      <c r="I64" s="391">
        <f>14233601-T64</f>
        <v>10893931.640086517</v>
      </c>
      <c r="J64" s="392">
        <v>121078919</v>
      </c>
      <c r="K64" s="392">
        <v>383393240</v>
      </c>
      <c r="L64" s="392">
        <v>299826840</v>
      </c>
      <c r="M64" s="392">
        <v>44097818</v>
      </c>
      <c r="N64" s="392">
        <v>44695149</v>
      </c>
      <c r="O64" s="392">
        <v>6004749</v>
      </c>
      <c r="P64" s="33">
        <f>SUM(D64:O64)</f>
        <v>2171772061.6400862</v>
      </c>
      <c r="Q64" s="288"/>
      <c r="R64" s="231">
        <f>A64</f>
        <v>300</v>
      </c>
      <c r="T64">
        <v>3339669.3599134823</v>
      </c>
    </row>
    <row r="65" spans="1:20" x14ac:dyDescent="0.25">
      <c r="A65" s="231">
        <f>A64+1</f>
        <v>301</v>
      </c>
      <c r="B65" s="276" t="s">
        <v>528</v>
      </c>
      <c r="C65" s="275">
        <f>'1-BaseTRR_RY27'!$F$2</f>
        <v>2022</v>
      </c>
      <c r="D65" s="390">
        <v>86506.164991715283</v>
      </c>
      <c r="E65" s="390">
        <v>40172411.184498325</v>
      </c>
      <c r="F65" s="390">
        <v>55774860.002359815</v>
      </c>
      <c r="G65" s="390">
        <v>13163965.39142365</v>
      </c>
      <c r="H65" s="390">
        <v>1162813383.0857053</v>
      </c>
      <c r="I65" s="391">
        <f>14297563.4576719-T65</f>
        <v>10949560.732894205</v>
      </c>
      <c r="J65" s="390">
        <v>122068810.21404602</v>
      </c>
      <c r="K65" s="390">
        <v>387279031.57879376</v>
      </c>
      <c r="L65" s="390">
        <v>307116018.88135362</v>
      </c>
      <c r="M65" s="390">
        <v>44384491.31431035</v>
      </c>
      <c r="N65" s="390">
        <v>45067797.154030792</v>
      </c>
      <c r="O65" s="390">
        <v>6148096.1851845998</v>
      </c>
      <c r="P65" s="33">
        <f>SUM(D65:O65)</f>
        <v>2195024931.8895917</v>
      </c>
      <c r="Q65" s="288"/>
      <c r="R65" s="231">
        <f>A65</f>
        <v>301</v>
      </c>
      <c r="T65">
        <v>3348002.7247776948</v>
      </c>
    </row>
    <row r="66" spans="1:20" x14ac:dyDescent="0.25">
      <c r="A66" s="231">
        <f>A65+1</f>
        <v>302</v>
      </c>
      <c r="B66" s="276" t="s">
        <v>527</v>
      </c>
      <c r="C66" s="275">
        <f>'1-BaseTRR_RY27'!$F$2</f>
        <v>2022</v>
      </c>
      <c r="D66" s="390">
        <v>91625.814487962067</v>
      </c>
      <c r="E66" s="390">
        <v>40337419.487890035</v>
      </c>
      <c r="F66" s="390">
        <v>56106159.232784025</v>
      </c>
      <c r="G66" s="390">
        <v>13275103.98604669</v>
      </c>
      <c r="H66" s="390">
        <v>1182521646.665518</v>
      </c>
      <c r="I66" s="391">
        <f>14340017.1486596-T66</f>
        <v>10983681.059017692</v>
      </c>
      <c r="J66" s="390">
        <v>121470750.18656892</v>
      </c>
      <c r="K66" s="390">
        <v>381058790.50262147</v>
      </c>
      <c r="L66" s="390">
        <v>294618101.0146578</v>
      </c>
      <c r="M66" s="390">
        <v>44594039.278425477</v>
      </c>
      <c r="N66" s="390">
        <v>45351821.737388633</v>
      </c>
      <c r="O66" s="390">
        <v>6299343.9285011077</v>
      </c>
      <c r="P66" s="33">
        <f>SUM(D66:O66)</f>
        <v>2196708482.893908</v>
      </c>
      <c r="Q66" s="288"/>
      <c r="R66" s="231">
        <f>A66</f>
        <v>302</v>
      </c>
      <c r="T66">
        <v>3356336.0896419073</v>
      </c>
    </row>
    <row r="67" spans="1:20" x14ac:dyDescent="0.25">
      <c r="A67" s="231">
        <f>A66+1</f>
        <v>303</v>
      </c>
      <c r="B67" s="276" t="s">
        <v>526</v>
      </c>
      <c r="C67" s="275">
        <f>'1-BaseTRR_RY27'!$F$2</f>
        <v>2022</v>
      </c>
      <c r="D67" s="390">
        <v>90964.238770161479</v>
      </c>
      <c r="E67" s="390">
        <v>40501726.181550637</v>
      </c>
      <c r="F67" s="390">
        <v>56462448.16909714</v>
      </c>
      <c r="G67" s="390">
        <v>13386808.929199224</v>
      </c>
      <c r="H67" s="390">
        <v>1190859976.156657</v>
      </c>
      <c r="I67" s="391">
        <f>14381932.2660421-T67</f>
        <v>11017262.811535981</v>
      </c>
      <c r="J67" s="390">
        <v>123717925.53217439</v>
      </c>
      <c r="K67" s="390">
        <v>405280918.26286012</v>
      </c>
      <c r="L67" s="390">
        <v>262848690.53042054</v>
      </c>
      <c r="M67" s="390">
        <v>44803367.024674214</v>
      </c>
      <c r="N67" s="390">
        <v>45635601.922603399</v>
      </c>
      <c r="O67" s="390">
        <v>6435253.1120225061</v>
      </c>
      <c r="P67" s="33">
        <f>SUM(D67:O67)</f>
        <v>2201040942.8715653</v>
      </c>
      <c r="Q67" s="288"/>
      <c r="R67" s="231">
        <f>A67</f>
        <v>303</v>
      </c>
      <c r="T67">
        <v>3364669.4545061197</v>
      </c>
    </row>
    <row r="68" spans="1:20" x14ac:dyDescent="0.25">
      <c r="A68" s="231">
        <f>A67+1</f>
        <v>304</v>
      </c>
      <c r="B68" s="276" t="s">
        <v>525</v>
      </c>
      <c r="C68" s="275">
        <f>'1-BaseTRR_RY27'!$F$2</f>
        <v>2022</v>
      </c>
      <c r="D68" s="390">
        <v>90587.627410315996</v>
      </c>
      <c r="E68" s="390">
        <v>40668451.391534157</v>
      </c>
      <c r="F68" s="390">
        <v>56823432.61975351</v>
      </c>
      <c r="G68" s="390">
        <v>13486396.349637574</v>
      </c>
      <c r="H68" s="390">
        <v>1203350676.774473</v>
      </c>
      <c r="I68" s="391">
        <f>14423369.9263524-T68</f>
        <v>11050367.106982067</v>
      </c>
      <c r="J68" s="390">
        <v>123186533.14303063</v>
      </c>
      <c r="K68" s="390">
        <v>412189682.79823202</v>
      </c>
      <c r="L68" s="390">
        <v>266714365.99017602</v>
      </c>
      <c r="M68" s="390">
        <v>45010725.245433688</v>
      </c>
      <c r="N68" s="390">
        <v>45919762.050808311</v>
      </c>
      <c r="O68" s="390">
        <v>6589757.2076390404</v>
      </c>
      <c r="P68" s="33">
        <f>SUM(D68:O68)</f>
        <v>2225080738.3051105</v>
      </c>
      <c r="Q68" s="288"/>
      <c r="R68" s="231">
        <f>A68</f>
        <v>304</v>
      </c>
      <c r="T68">
        <v>3373002.8193703322</v>
      </c>
    </row>
    <row r="69" spans="1:20" x14ac:dyDescent="0.25">
      <c r="A69" s="231">
        <f>A68+1</f>
        <v>305</v>
      </c>
      <c r="B69" s="276" t="s">
        <v>524</v>
      </c>
      <c r="C69" s="275">
        <f>'1-BaseTRR_RY27'!$F$2</f>
        <v>2022</v>
      </c>
      <c r="D69" s="390">
        <v>90807.002214447959</v>
      </c>
      <c r="E69" s="390">
        <v>40836011.453381188</v>
      </c>
      <c r="F69" s="390">
        <v>57168680.199071176</v>
      </c>
      <c r="G69" s="390">
        <v>13596318.550564669</v>
      </c>
      <c r="H69" s="390">
        <v>1213956782.5566931</v>
      </c>
      <c r="I69" s="391">
        <f>14464627.8767565-T69</f>
        <v>11083291.692521956</v>
      </c>
      <c r="J69" s="390">
        <v>116911071.68575107</v>
      </c>
      <c r="K69" s="390">
        <v>406111216.02453327</v>
      </c>
      <c r="L69" s="390">
        <v>286318821.80449933</v>
      </c>
      <c r="M69" s="390">
        <v>45024679.487509228</v>
      </c>
      <c r="N69" s="390">
        <v>46032306.638727531</v>
      </c>
      <c r="O69" s="390">
        <v>6745264.3123633591</v>
      </c>
      <c r="P69" s="33">
        <f>SUM(D69:O69)</f>
        <v>2243875251.4078302</v>
      </c>
      <c r="Q69" s="288"/>
      <c r="R69" s="231">
        <f>A69</f>
        <v>305</v>
      </c>
      <c r="T69">
        <v>3381336.1842345446</v>
      </c>
    </row>
    <row r="70" spans="1:20" x14ac:dyDescent="0.25">
      <c r="A70" s="231">
        <f>A69+1</f>
        <v>306</v>
      </c>
      <c r="B70" s="276" t="s">
        <v>729</v>
      </c>
      <c r="C70" s="275">
        <f>'1-BaseTRR_RY27'!$F$2</f>
        <v>2022</v>
      </c>
      <c r="D70" s="390">
        <v>89832.271260771406</v>
      </c>
      <c r="E70" s="390">
        <v>41002547.198704213</v>
      </c>
      <c r="F70" s="390">
        <v>57521500.604108505</v>
      </c>
      <c r="G70" s="390">
        <v>13709207.722846849</v>
      </c>
      <c r="H70" s="390">
        <v>1214833293.4654899</v>
      </c>
      <c r="I70" s="391">
        <f>14505500.7193259-T70</f>
        <v>11115831.170227144</v>
      </c>
      <c r="J70" s="390">
        <v>117457143.61986597</v>
      </c>
      <c r="K70" s="390">
        <v>409706994.60451019</v>
      </c>
      <c r="L70" s="390">
        <v>287440421.15064788</v>
      </c>
      <c r="M70" s="390">
        <v>45232311.95849511</v>
      </c>
      <c r="N70" s="390">
        <v>46316972.943058915</v>
      </c>
      <c r="O70" s="390">
        <v>6892962.8979732404</v>
      </c>
      <c r="P70" s="33">
        <f>SUM(D70:O70)</f>
        <v>2251319019.6071882</v>
      </c>
      <c r="Q70" s="288"/>
      <c r="R70" s="231">
        <f>A70</f>
        <v>306</v>
      </c>
      <c r="T70">
        <v>3389669.5490987571</v>
      </c>
    </row>
    <row r="71" spans="1:20" x14ac:dyDescent="0.25">
      <c r="A71" s="231">
        <f>A70+1</f>
        <v>307</v>
      </c>
      <c r="B71" s="276" t="s">
        <v>522</v>
      </c>
      <c r="C71" s="275">
        <f>'1-BaseTRR_RY27'!$F$2</f>
        <v>2022</v>
      </c>
      <c r="D71" s="390">
        <v>83412.128550239635</v>
      </c>
      <c r="E71" s="390">
        <v>41168624.238761663</v>
      </c>
      <c r="F71" s="390">
        <v>57878169.289426997</v>
      </c>
      <c r="G71" s="390">
        <v>13825746.174641887</v>
      </c>
      <c r="H71" s="390">
        <v>1224853673.684243</v>
      </c>
      <c r="I71" s="391">
        <f>14542341.9403511-T71</f>
        <v>11144339.026388131</v>
      </c>
      <c r="J71" s="390">
        <v>118148537.13687843</v>
      </c>
      <c r="K71" s="390">
        <v>414168833.63913333</v>
      </c>
      <c r="L71" s="390">
        <v>288893126.33403665</v>
      </c>
      <c r="M71" s="390">
        <v>45442875.22216291</v>
      </c>
      <c r="N71" s="390">
        <v>46600338.691075303</v>
      </c>
      <c r="O71" s="390">
        <v>7039448.7426375402</v>
      </c>
      <c r="P71" s="33">
        <f>SUM(D71:O71)</f>
        <v>2269247124.3079362</v>
      </c>
      <c r="Q71" s="288"/>
      <c r="R71" s="231">
        <f>A71</f>
        <v>307</v>
      </c>
      <c r="T71">
        <v>3398002.9139629696</v>
      </c>
    </row>
    <row r="72" spans="1:20" x14ac:dyDescent="0.25">
      <c r="A72" s="231">
        <f>A71+1</f>
        <v>308</v>
      </c>
      <c r="B72" s="276" t="s">
        <v>521</v>
      </c>
      <c r="C72" s="275">
        <f>'1-BaseTRR_RY27'!$F$2</f>
        <v>2022</v>
      </c>
      <c r="D72" s="390">
        <v>-7281.945193867683</v>
      </c>
      <c r="E72" s="390">
        <v>41335818.541657194</v>
      </c>
      <c r="F72" s="390">
        <v>58234005.226016268</v>
      </c>
      <c r="G72" s="390">
        <v>13941446.141910341</v>
      </c>
      <c r="H72" s="390">
        <v>1232098262.9689758</v>
      </c>
      <c r="I72" s="391">
        <f>14475941.5560256-T72</f>
        <v>11069605.277198419</v>
      </c>
      <c r="J72" s="390">
        <v>118827512.67699236</v>
      </c>
      <c r="K72" s="390">
        <v>416989887.37243068</v>
      </c>
      <c r="L72" s="390">
        <v>288768717.32479417</v>
      </c>
      <c r="M72" s="390">
        <v>45652579.712788664</v>
      </c>
      <c r="N72" s="390">
        <v>46885844.977249339</v>
      </c>
      <c r="O72" s="390">
        <v>7207913.1324531157</v>
      </c>
      <c r="P72" s="33">
        <f>SUM(D72:O72)</f>
        <v>2281004311.4072723</v>
      </c>
      <c r="Q72" s="288"/>
      <c r="R72" s="231">
        <f>A72</f>
        <v>308</v>
      </c>
      <c r="T72">
        <v>3406336.278827182</v>
      </c>
    </row>
    <row r="73" spans="1:20" x14ac:dyDescent="0.25">
      <c r="A73" s="231">
        <f>A72+1</f>
        <v>309</v>
      </c>
      <c r="B73" s="276" t="s">
        <v>520</v>
      </c>
      <c r="C73" s="275">
        <f>'1-BaseTRR_RY27'!$F$2</f>
        <v>2022</v>
      </c>
      <c r="D73" s="390">
        <v>-8699.4177772405747</v>
      </c>
      <c r="E73" s="390">
        <v>41503041.956740178</v>
      </c>
      <c r="F73" s="390">
        <v>58595172.710317478</v>
      </c>
      <c r="G73" s="390">
        <v>14059583.964511614</v>
      </c>
      <c r="H73" s="390">
        <v>1242815591.9785855</v>
      </c>
      <c r="I73" s="391">
        <f>14516611.1802885-T73</f>
        <v>11101941.536597105</v>
      </c>
      <c r="J73" s="390">
        <v>118714901.25954708</v>
      </c>
      <c r="K73" s="390">
        <v>418515035.75637102</v>
      </c>
      <c r="L73" s="390">
        <v>287811114.81444496</v>
      </c>
      <c r="M73" s="390">
        <v>45863103.542840883</v>
      </c>
      <c r="N73" s="390">
        <v>47161879.456735939</v>
      </c>
      <c r="O73" s="390">
        <v>7344681.9971802793</v>
      </c>
      <c r="P73" s="33">
        <f>SUM(D73:O73)</f>
        <v>2293477349.5560951</v>
      </c>
      <c r="Q73" s="288"/>
      <c r="R73" s="231">
        <f>A73</f>
        <v>309</v>
      </c>
      <c r="T73">
        <v>3414669.6436913945</v>
      </c>
    </row>
    <row r="74" spans="1:20" x14ac:dyDescent="0.25">
      <c r="A74" s="231">
        <f>A73+1</f>
        <v>310</v>
      </c>
      <c r="B74" s="276" t="s">
        <v>519</v>
      </c>
      <c r="C74" s="275">
        <f>'1-BaseTRR_RY27'!$F$2</f>
        <v>2022</v>
      </c>
      <c r="D74" s="390">
        <v>-8990.203682114914</v>
      </c>
      <c r="E74" s="390">
        <v>41670476.078010082</v>
      </c>
      <c r="F74" s="390">
        <v>58952454.317546807</v>
      </c>
      <c r="G74" s="390">
        <v>14208593.110401819</v>
      </c>
      <c r="H74" s="390">
        <v>1251100004.3490243</v>
      </c>
      <c r="I74" s="391">
        <f>14548352.7448329-T74</f>
        <v>11125349.736277293</v>
      </c>
      <c r="J74" s="390">
        <v>118527295.66088668</v>
      </c>
      <c r="K74" s="390">
        <v>423023501.4949401</v>
      </c>
      <c r="L74" s="390">
        <v>284348428.44836676</v>
      </c>
      <c r="M74" s="390">
        <v>46073528.187809438</v>
      </c>
      <c r="N74" s="390">
        <v>47443854.625436038</v>
      </c>
      <c r="O74" s="390">
        <v>7227698.8263542298</v>
      </c>
      <c r="P74" s="33">
        <f>SUM(D74:O74)</f>
        <v>2303692194.631371</v>
      </c>
      <c r="Q74" s="288"/>
      <c r="R74" s="231">
        <f>A74</f>
        <v>310</v>
      </c>
      <c r="T74">
        <v>3423003.0085556069</v>
      </c>
    </row>
    <row r="75" spans="1:20" x14ac:dyDescent="0.25">
      <c r="A75" s="231">
        <f>A74+1</f>
        <v>311</v>
      </c>
      <c r="B75" s="276" t="s">
        <v>518</v>
      </c>
      <c r="C75" s="275">
        <f>'1-BaseTRR_RY27'!$F$2</f>
        <v>2022</v>
      </c>
      <c r="D75" s="390">
        <v>-9036.2413648084712</v>
      </c>
      <c r="E75" s="390">
        <v>41837064.257539421</v>
      </c>
      <c r="F75" s="390">
        <v>59308664.77682586</v>
      </c>
      <c r="G75" s="390">
        <v>14335569.11745216</v>
      </c>
      <c r="H75" s="390">
        <v>1256091583.9777465</v>
      </c>
      <c r="I75" s="391">
        <f>14628421.4049741-T75</f>
        <v>11197085.03155428</v>
      </c>
      <c r="J75" s="390">
        <v>118426723.93012404</v>
      </c>
      <c r="K75" s="390">
        <v>424182466.34837025</v>
      </c>
      <c r="L75" s="390">
        <v>284623875.24787527</v>
      </c>
      <c r="M75" s="390">
        <v>46284166.182043649</v>
      </c>
      <c r="N75" s="390">
        <v>47725371.016313158</v>
      </c>
      <c r="O75" s="390">
        <v>7398641.5890995068</v>
      </c>
      <c r="P75" s="33">
        <f>SUM(D75:O75)</f>
        <v>2311402175.2335792</v>
      </c>
      <c r="Q75" s="288"/>
      <c r="R75" s="231">
        <f>A75</f>
        <v>311</v>
      </c>
      <c r="T75">
        <v>3431336.3734198194</v>
      </c>
    </row>
    <row r="76" spans="1:20" x14ac:dyDescent="0.25">
      <c r="A76" s="231">
        <f>A75+1</f>
        <v>312</v>
      </c>
      <c r="B76" s="276" t="s">
        <v>517</v>
      </c>
      <c r="C76" s="275">
        <f>'1-BaseTRR_RY27'!$F$2</f>
        <v>2022</v>
      </c>
      <c r="D76" s="387">
        <v>-9017.8346975886452</v>
      </c>
      <c r="E76" s="387">
        <v>41990231.279739</v>
      </c>
      <c r="F76" s="387">
        <v>54472756.251418032</v>
      </c>
      <c r="G76" s="387">
        <v>14437449.208203025</v>
      </c>
      <c r="H76" s="387">
        <v>1276419106.8788404</v>
      </c>
      <c r="I76" s="388">
        <f>14666414.0530386-T76</f>
        <v>11226744.314754568</v>
      </c>
      <c r="J76" s="387">
        <v>119663568.28572381</v>
      </c>
      <c r="K76" s="387">
        <v>433346770.07812124</v>
      </c>
      <c r="L76" s="387">
        <v>282664335.8489911</v>
      </c>
      <c r="M76" s="387">
        <v>46390037.575918667</v>
      </c>
      <c r="N76" s="387">
        <v>47892548.666017883</v>
      </c>
      <c r="O76" s="387">
        <v>7509178.9976306409</v>
      </c>
      <c r="P76" s="385">
        <f>SUM(D76:O76)</f>
        <v>2336003709.5506606</v>
      </c>
      <c r="Q76" s="384"/>
      <c r="R76" s="231">
        <f>A76</f>
        <v>312</v>
      </c>
      <c r="T76">
        <v>3439669.7382840319</v>
      </c>
    </row>
    <row r="77" spans="1:20" x14ac:dyDescent="0.25">
      <c r="A77" s="231">
        <f>A76+1</f>
        <v>313</v>
      </c>
      <c r="B77" s="383" t="s">
        <v>907</v>
      </c>
      <c r="C77" s="382"/>
      <c r="D77" s="381">
        <f>SUM(D64:D76)/13</f>
        <v>51454.661920768718</v>
      </c>
      <c r="E77" s="381">
        <f>SUM(E64:E76)/13</f>
        <v>41001580.326923557</v>
      </c>
      <c r="F77" s="381">
        <f>SUM(F64:F76)/13</f>
        <v>57013446.338363513</v>
      </c>
      <c r="G77" s="381">
        <f>SUM(G64:G76)/13</f>
        <v>13697977.049756885</v>
      </c>
      <c r="H77" s="381">
        <f>SUM(H64:H76)/13</f>
        <v>1215914343.3493807</v>
      </c>
      <c r="I77" s="381">
        <f>SUM(I64:I76)/13</f>
        <v>11073768.548925797</v>
      </c>
      <c r="J77" s="381">
        <f>SUM(J64:J76)/13</f>
        <v>119861514.79473767</v>
      </c>
      <c r="K77" s="381">
        <f>SUM(K64:K76)/13</f>
        <v>408865105.2662245</v>
      </c>
      <c r="L77" s="381">
        <f>SUM(L64:L76)/13</f>
        <v>286307142.87617415</v>
      </c>
      <c r="M77" s="381">
        <f>SUM(M64:M76)/13</f>
        <v>45296440.210185558</v>
      </c>
      <c r="N77" s="381">
        <f>SUM(N64:N76)/13</f>
        <v>46363788.375341944</v>
      </c>
      <c r="O77" s="381">
        <f>SUM(O64:O76)/13</f>
        <v>6834076.1483876277</v>
      </c>
      <c r="P77" s="380">
        <f>SUM(P64:P76)/13</f>
        <v>2252280637.9463224</v>
      </c>
      <c r="Q77" s="288"/>
      <c r="R77" s="231">
        <f>A77</f>
        <v>313</v>
      </c>
    </row>
    <row r="78" spans="1:20" x14ac:dyDescent="0.25">
      <c r="A78" s="231"/>
      <c r="B78" s="267"/>
      <c r="C78" s="267"/>
      <c r="D78" s="55"/>
      <c r="E78" s="55"/>
      <c r="F78" s="55"/>
      <c r="G78" s="55"/>
      <c r="H78" s="55"/>
      <c r="I78" s="55"/>
      <c r="J78" s="55"/>
      <c r="K78" s="55"/>
      <c r="L78" s="55"/>
      <c r="M78" s="55"/>
      <c r="N78" s="55"/>
      <c r="R78" s="231"/>
    </row>
    <row r="79" spans="1:20" x14ac:dyDescent="0.25">
      <c r="A79" s="231"/>
      <c r="B79" s="267"/>
      <c r="C79" s="267"/>
      <c r="D79" s="55"/>
      <c r="E79" s="55"/>
      <c r="F79" s="55"/>
      <c r="G79" s="55"/>
      <c r="H79" s="55"/>
      <c r="I79" s="55"/>
      <c r="J79" s="55"/>
      <c r="K79" s="55"/>
      <c r="L79" s="55"/>
      <c r="M79" s="55"/>
      <c r="N79" s="55"/>
      <c r="R79" s="231"/>
    </row>
    <row r="80" spans="1:20" x14ac:dyDescent="0.25">
      <c r="B80" s="90" t="s">
        <v>1029</v>
      </c>
      <c r="C80" s="90"/>
      <c r="D80" s="40"/>
      <c r="E80" s="40"/>
      <c r="F80" s="40"/>
      <c r="G80" s="40"/>
      <c r="H80" s="40"/>
      <c r="I80" s="40"/>
      <c r="J80" s="40"/>
      <c r="K80" s="40"/>
      <c r="L80" s="40"/>
      <c r="M80" s="40"/>
      <c r="N80" s="41"/>
      <c r="O80" s="41"/>
      <c r="P80" s="41"/>
      <c r="Q80" s="41"/>
      <c r="R80" s="231"/>
    </row>
    <row r="81" spans="1:18" x14ac:dyDescent="0.25">
      <c r="B81" s="276" t="s">
        <v>1028</v>
      </c>
      <c r="R81" s="231"/>
    </row>
    <row r="82" spans="1:18" x14ac:dyDescent="0.25">
      <c r="R82" s="231"/>
    </row>
    <row r="83" spans="1:18" x14ac:dyDescent="0.25">
      <c r="A83" s="17"/>
      <c r="D83" s="104" t="s">
        <v>542</v>
      </c>
      <c r="E83" s="104" t="s">
        <v>541</v>
      </c>
      <c r="F83" s="104" t="s">
        <v>540</v>
      </c>
      <c r="G83" s="104"/>
      <c r="H83" s="104"/>
      <c r="I83" s="104"/>
      <c r="J83" s="104"/>
      <c r="K83" s="104"/>
      <c r="L83" s="104"/>
      <c r="M83" s="104"/>
      <c r="N83" s="104"/>
      <c r="R83" s="231"/>
    </row>
    <row r="84" spans="1:18" x14ac:dyDescent="0.25">
      <c r="A84" s="17"/>
      <c r="D84" s="217" t="s">
        <v>630</v>
      </c>
      <c r="E84" s="278" t="s">
        <v>93</v>
      </c>
      <c r="F84" s="278" t="s">
        <v>93</v>
      </c>
      <c r="G84" s="104"/>
      <c r="H84" s="104"/>
      <c r="I84" s="104"/>
      <c r="J84" s="104"/>
      <c r="K84" s="104"/>
      <c r="L84" s="104"/>
      <c r="M84" s="104"/>
      <c r="N84" s="104"/>
      <c r="R84" s="231"/>
    </row>
    <row r="85" spans="1:18" x14ac:dyDescent="0.25">
      <c r="B85" s="6"/>
      <c r="C85" s="6"/>
      <c r="N85" s="119"/>
      <c r="R85" s="231"/>
    </row>
    <row r="86" spans="1:18" x14ac:dyDescent="0.25">
      <c r="A86" s="39" t="s">
        <v>100</v>
      </c>
      <c r="B86" s="39" t="s">
        <v>533</v>
      </c>
      <c r="C86" s="39" t="s">
        <v>555</v>
      </c>
      <c r="D86" s="104" t="s">
        <v>1015</v>
      </c>
      <c r="E86" s="104" t="s">
        <v>883</v>
      </c>
      <c r="F86" s="104" t="s">
        <v>882</v>
      </c>
      <c r="G86" s="104"/>
      <c r="H86" s="104"/>
      <c r="I86" s="104"/>
      <c r="J86" s="104"/>
      <c r="K86" s="104"/>
      <c r="L86" s="104"/>
      <c r="M86" s="104"/>
      <c r="N86" s="39"/>
      <c r="R86" s="39" t="str">
        <f>A86</f>
        <v>Line</v>
      </c>
    </row>
    <row r="87" spans="1:18" x14ac:dyDescent="0.25">
      <c r="A87" s="231">
        <v>400</v>
      </c>
      <c r="B87" s="276" t="s">
        <v>517</v>
      </c>
      <c r="C87" s="275">
        <f>'1-BaseTRR_RY27'!$F$2-1</f>
        <v>2021</v>
      </c>
      <c r="D87" s="373">
        <f>+E87+F87</f>
        <v>334008624.55000019</v>
      </c>
      <c r="E87" s="401">
        <f>121844420.640987-398</f>
        <v>121844022.64098699</v>
      </c>
      <c r="F87" s="392">
        <v>212164601.90901318</v>
      </c>
      <c r="G87" s="270" t="s">
        <v>1027</v>
      </c>
      <c r="H87" s="270"/>
      <c r="I87" s="270"/>
      <c r="J87" s="270"/>
      <c r="K87" s="270"/>
      <c r="L87" s="270"/>
      <c r="M87" s="270"/>
      <c r="N87" s="55"/>
      <c r="R87" s="231">
        <f>A87</f>
        <v>400</v>
      </c>
    </row>
    <row r="88" spans="1:18" x14ac:dyDescent="0.25">
      <c r="A88" s="231">
        <f>+A87+1</f>
        <v>401</v>
      </c>
      <c r="B88" s="273" t="s">
        <v>517</v>
      </c>
      <c r="C88" s="272">
        <f>'1-BaseTRR_RY27'!$F$2</f>
        <v>2022</v>
      </c>
      <c r="D88" s="372">
        <f>+E88+F88</f>
        <v>404645667.74576402</v>
      </c>
      <c r="E88" s="399">
        <f>141543432.513106-2219</f>
        <v>141541213.51310599</v>
      </c>
      <c r="F88" s="398">
        <v>263104454.23265803</v>
      </c>
      <c r="G88" s="270" t="s">
        <v>1026</v>
      </c>
      <c r="H88" s="269"/>
      <c r="I88" s="269"/>
      <c r="J88" s="269"/>
      <c r="K88" s="269"/>
      <c r="L88" s="269"/>
      <c r="M88" s="269"/>
      <c r="N88" s="269"/>
      <c r="R88" s="231">
        <f>A88</f>
        <v>401</v>
      </c>
    </row>
    <row r="89" spans="1:18" x14ac:dyDescent="0.25">
      <c r="A89" s="231">
        <f>A88+1</f>
        <v>402</v>
      </c>
      <c r="B89" s="266" t="s">
        <v>865</v>
      </c>
      <c r="C89" s="266"/>
      <c r="D89" s="371">
        <f>AVERAGE(D87:D88)</f>
        <v>369327146.1478821</v>
      </c>
      <c r="E89" s="371">
        <f>AVERAGE(E87:E88)</f>
        <v>131692618.07704648</v>
      </c>
      <c r="F89" s="371">
        <f>AVERAGE(F87:F88)</f>
        <v>237634528.07083559</v>
      </c>
      <c r="G89" s="55" t="s">
        <v>899</v>
      </c>
      <c r="H89" s="55"/>
      <c r="I89" s="55"/>
      <c r="J89" s="55"/>
      <c r="K89" s="55"/>
      <c r="L89" s="55"/>
      <c r="M89" s="55"/>
      <c r="N89" s="55"/>
      <c r="R89" s="231">
        <f>A89</f>
        <v>402</v>
      </c>
    </row>
    <row r="90" spans="1:18" x14ac:dyDescent="0.25">
      <c r="A90" s="231"/>
      <c r="B90" s="267"/>
      <c r="C90" s="267"/>
      <c r="D90" s="55"/>
      <c r="E90" s="55"/>
      <c r="F90" s="55"/>
      <c r="G90" s="55"/>
      <c r="H90" s="55"/>
      <c r="I90" s="55"/>
      <c r="J90" s="55"/>
      <c r="K90" s="55"/>
      <c r="L90" s="55"/>
      <c r="M90" s="55"/>
      <c r="N90" s="55"/>
      <c r="R90" s="231"/>
    </row>
    <row r="91" spans="1:18" x14ac:dyDescent="0.25">
      <c r="A91" s="231"/>
      <c r="B91" s="267"/>
      <c r="C91" s="267"/>
      <c r="D91" s="55"/>
      <c r="E91" s="55"/>
      <c r="F91" s="55"/>
      <c r="G91" s="55"/>
      <c r="H91" s="55"/>
      <c r="I91" s="55"/>
      <c r="J91" s="55"/>
      <c r="K91" s="55"/>
      <c r="L91" s="55"/>
      <c r="M91" s="55"/>
      <c r="N91" s="55"/>
      <c r="R91" s="231"/>
    </row>
    <row r="92" spans="1:18" x14ac:dyDescent="0.25">
      <c r="B92" s="90" t="s">
        <v>1025</v>
      </c>
      <c r="C92" s="90"/>
      <c r="D92" s="40"/>
      <c r="E92" s="40"/>
      <c r="F92" s="40"/>
      <c r="G92" s="40"/>
      <c r="H92" s="40"/>
      <c r="I92" s="40"/>
      <c r="J92" s="40"/>
      <c r="K92" s="40"/>
      <c r="L92" s="40"/>
      <c r="M92" s="40"/>
      <c r="N92" s="41"/>
      <c r="O92" s="41"/>
      <c r="P92" s="41"/>
      <c r="Q92" s="41"/>
      <c r="R92" s="231"/>
    </row>
    <row r="93" spans="1:18" x14ac:dyDescent="0.25">
      <c r="B93" s="276" t="s">
        <v>1024</v>
      </c>
    </row>
    <row r="95" spans="1:18" x14ac:dyDescent="0.25">
      <c r="A95" s="17"/>
      <c r="D95" s="104" t="s">
        <v>542</v>
      </c>
      <c r="E95" s="104" t="s">
        <v>541</v>
      </c>
      <c r="F95" s="104" t="s">
        <v>540</v>
      </c>
      <c r="G95" s="104" t="s">
        <v>539</v>
      </c>
      <c r="H95" s="104" t="s">
        <v>564</v>
      </c>
      <c r="I95" s="104"/>
      <c r="J95" s="104"/>
      <c r="K95" s="104"/>
      <c r="L95" s="104"/>
      <c r="M95" s="104"/>
      <c r="N95" s="104"/>
      <c r="R95" s="231"/>
    </row>
    <row r="96" spans="1:18" ht="30" x14ac:dyDescent="0.25">
      <c r="A96" s="17"/>
      <c r="D96" s="278" t="s">
        <v>285</v>
      </c>
      <c r="E96" s="278" t="s">
        <v>896</v>
      </c>
      <c r="F96" s="284" t="s">
        <v>888</v>
      </c>
      <c r="G96" s="278" t="s">
        <v>887</v>
      </c>
      <c r="H96" s="278" t="s">
        <v>886</v>
      </c>
      <c r="I96" s="104"/>
      <c r="J96" s="104"/>
      <c r="K96" s="104"/>
      <c r="L96" s="104"/>
      <c r="M96" s="104"/>
      <c r="N96" s="104"/>
      <c r="R96" s="231"/>
    </row>
    <row r="97" spans="1:18" x14ac:dyDescent="0.25">
      <c r="A97" s="17"/>
      <c r="D97" s="104"/>
      <c r="E97" s="104"/>
      <c r="F97" s="104"/>
      <c r="G97" s="104"/>
      <c r="H97" s="104"/>
      <c r="I97" s="104"/>
      <c r="J97" s="104"/>
      <c r="K97" s="104"/>
      <c r="L97" s="104"/>
      <c r="M97" s="104"/>
      <c r="N97" s="104"/>
      <c r="R97" s="231"/>
    </row>
    <row r="98" spans="1:18" x14ac:dyDescent="0.25">
      <c r="A98" s="17"/>
      <c r="D98" s="104"/>
      <c r="E98" s="6" t="s">
        <v>885</v>
      </c>
      <c r="F98" s="6" t="s">
        <v>885</v>
      </c>
      <c r="G98" s="104"/>
      <c r="H98" s="104"/>
      <c r="I98" s="104"/>
      <c r="J98" s="104"/>
      <c r="K98" s="104"/>
      <c r="L98" s="104"/>
      <c r="M98" s="104"/>
      <c r="N98" s="104"/>
      <c r="R98" s="231"/>
    </row>
    <row r="99" spans="1:18" x14ac:dyDescent="0.25">
      <c r="B99" s="6"/>
      <c r="C99" s="6"/>
      <c r="D99" s="240" t="s">
        <v>895</v>
      </c>
      <c r="E99" s="6" t="s">
        <v>583</v>
      </c>
      <c r="F99" s="6" t="s">
        <v>583</v>
      </c>
      <c r="N99" s="119"/>
      <c r="R99" s="231"/>
    </row>
    <row r="100" spans="1:18" x14ac:dyDescent="0.25">
      <c r="A100" s="39" t="s">
        <v>100</v>
      </c>
      <c r="B100" s="39" t="s">
        <v>533</v>
      </c>
      <c r="C100" s="39" t="s">
        <v>555</v>
      </c>
      <c r="D100" s="282" t="s">
        <v>881</v>
      </c>
      <c r="E100" s="282" t="s">
        <v>880</v>
      </c>
      <c r="F100" s="277" t="s">
        <v>879</v>
      </c>
      <c r="G100" s="104" t="s">
        <v>883</v>
      </c>
      <c r="H100" s="104" t="s">
        <v>882</v>
      </c>
      <c r="I100" s="104"/>
      <c r="J100" s="104"/>
      <c r="K100" s="104"/>
      <c r="L100" s="104"/>
      <c r="M100" s="104"/>
      <c r="N100" s="39"/>
      <c r="R100" s="39" t="str">
        <f>A100</f>
        <v>Line</v>
      </c>
    </row>
    <row r="101" spans="1:18" x14ac:dyDescent="0.25">
      <c r="A101" s="231">
        <v>500</v>
      </c>
      <c r="B101" s="276" t="s">
        <v>517</v>
      </c>
      <c r="C101" s="275">
        <f>'1-BaseTRR_RY27'!$F$2-1</f>
        <v>2021</v>
      </c>
      <c r="D101" s="70">
        <v>1006714730.6500001</v>
      </c>
      <c r="E101" s="51">
        <f>'24-Allocators_RY26'!$C$24</f>
        <v>9.5499694695504511E-2</v>
      </c>
      <c r="F101" s="373">
        <f>+D101*E101</f>
        <v>96140949.422542065</v>
      </c>
      <c r="G101" s="377">
        <f>+F101*'24-Allocators_RY26'!$C$43</f>
        <v>32468443.134137325</v>
      </c>
      <c r="H101" s="377">
        <f>+F101*'24-Allocators_RY26'!$C$44</f>
        <v>63672506.28840474</v>
      </c>
      <c r="I101" s="270" t="s">
        <v>1023</v>
      </c>
      <c r="J101" s="270"/>
      <c r="K101" s="270"/>
      <c r="L101" s="270"/>
      <c r="M101" s="270"/>
      <c r="N101" s="55"/>
      <c r="R101" s="231">
        <f>A101</f>
        <v>500</v>
      </c>
    </row>
    <row r="102" spans="1:18" x14ac:dyDescent="0.25">
      <c r="A102" s="231">
        <f>+A101+1</f>
        <v>501</v>
      </c>
      <c r="B102" s="273" t="s">
        <v>517</v>
      </c>
      <c r="C102" s="272">
        <f>'1-BaseTRR_RY27'!$F$2</f>
        <v>2022</v>
      </c>
      <c r="D102" s="376">
        <v>1120986952.8200002</v>
      </c>
      <c r="E102" s="69">
        <f>'24-Allocators_RY26'!$C$24</f>
        <v>9.5499694695504511E-2</v>
      </c>
      <c r="F102" s="372">
        <f>+D102*E102</f>
        <v>107053911.75195393</v>
      </c>
      <c r="G102" s="372">
        <f>+F102*'24-Allocators_RY26'!$C$43</f>
        <v>36153937.181634359</v>
      </c>
      <c r="H102" s="372">
        <f>+F102*'24-Allocators_RY26'!$C$44</f>
        <v>70899974.570319578</v>
      </c>
      <c r="I102" s="270" t="s">
        <v>1022</v>
      </c>
      <c r="J102" s="269"/>
      <c r="K102" s="269"/>
      <c r="L102" s="269"/>
      <c r="M102" s="269"/>
      <c r="N102" s="269"/>
      <c r="R102" s="231">
        <f>A102</f>
        <v>501</v>
      </c>
    </row>
    <row r="103" spans="1:18" x14ac:dyDescent="0.25">
      <c r="A103" s="231">
        <f>A102+1</f>
        <v>502</v>
      </c>
      <c r="B103" s="266" t="s">
        <v>865</v>
      </c>
      <c r="C103" s="266"/>
      <c r="D103" s="371">
        <f>AVERAGE(D101:D102)</f>
        <v>1063850841.7350001</v>
      </c>
      <c r="E103" s="17"/>
      <c r="F103" s="371">
        <f>AVERAGE(F101:F102)</f>
        <v>101597430.587248</v>
      </c>
      <c r="G103" s="371">
        <f>AVERAGE(G101:G102)</f>
        <v>34311190.157885842</v>
      </c>
      <c r="H103" s="371">
        <f>AVERAGE(H101:H102)</f>
        <v>67286240.429362163</v>
      </c>
      <c r="I103" s="55" t="s">
        <v>892</v>
      </c>
      <c r="J103" s="55"/>
      <c r="K103" s="55"/>
      <c r="L103" s="55"/>
      <c r="M103" s="55"/>
      <c r="N103" s="55"/>
      <c r="R103" s="231">
        <f>A103</f>
        <v>502</v>
      </c>
    </row>
    <row r="104" spans="1:18" x14ac:dyDescent="0.25">
      <c r="A104" s="231"/>
      <c r="B104" s="276"/>
      <c r="C104" s="276"/>
      <c r="D104" s="55"/>
      <c r="E104" s="55"/>
      <c r="F104" s="55"/>
      <c r="G104" s="55"/>
      <c r="H104" s="55"/>
      <c r="I104" s="55"/>
      <c r="J104" s="55"/>
      <c r="K104" s="55"/>
      <c r="L104" s="55"/>
      <c r="M104" s="55"/>
      <c r="N104" s="55"/>
      <c r="R104" s="231"/>
    </row>
    <row r="105" spans="1:18" x14ac:dyDescent="0.25">
      <c r="A105" s="231"/>
      <c r="B105" s="276"/>
      <c r="C105" s="276"/>
      <c r="D105" s="55"/>
      <c r="E105" s="55"/>
      <c r="F105" s="55"/>
      <c r="G105" s="55"/>
      <c r="H105" s="55"/>
      <c r="I105" s="55"/>
      <c r="J105" s="55"/>
      <c r="K105" s="55"/>
      <c r="L105" s="55"/>
      <c r="M105" s="55"/>
      <c r="N105" s="55"/>
      <c r="R105" s="231"/>
    </row>
    <row r="106" spans="1:18" x14ac:dyDescent="0.25">
      <c r="B106" s="90" t="s">
        <v>1021</v>
      </c>
      <c r="C106" s="90"/>
      <c r="D106" s="40"/>
      <c r="E106" s="40"/>
      <c r="F106" s="40"/>
      <c r="G106" s="40"/>
      <c r="H106" s="40"/>
      <c r="I106" s="40"/>
      <c r="J106" s="40"/>
      <c r="K106" s="40"/>
      <c r="L106" s="40"/>
      <c r="M106" s="40"/>
      <c r="N106" s="41"/>
      <c r="O106" s="41"/>
      <c r="P106" s="41"/>
      <c r="Q106" s="41"/>
      <c r="R106" s="231"/>
    </row>
    <row r="107" spans="1:18" x14ac:dyDescent="0.25">
      <c r="B107" s="276" t="s">
        <v>1020</v>
      </c>
    </row>
    <row r="109" spans="1:18" x14ac:dyDescent="0.25">
      <c r="A109" s="17"/>
      <c r="D109" s="104" t="s">
        <v>542</v>
      </c>
      <c r="E109" s="104" t="s">
        <v>541</v>
      </c>
      <c r="F109" s="104" t="s">
        <v>540</v>
      </c>
      <c r="G109" s="104" t="s">
        <v>539</v>
      </c>
      <c r="H109" s="104" t="s">
        <v>564</v>
      </c>
      <c r="I109" s="104"/>
      <c r="J109" s="104"/>
      <c r="K109" s="104"/>
      <c r="L109" s="104"/>
      <c r="M109" s="104"/>
      <c r="N109" s="104"/>
      <c r="R109" s="231"/>
    </row>
    <row r="110" spans="1:18" ht="30" x14ac:dyDescent="0.25">
      <c r="A110" s="17"/>
      <c r="D110" s="278" t="s">
        <v>222</v>
      </c>
      <c r="E110" s="278" t="s">
        <v>889</v>
      </c>
      <c r="F110" s="284" t="s">
        <v>888</v>
      </c>
      <c r="G110" s="278" t="s">
        <v>887</v>
      </c>
      <c r="H110" s="278" t="s">
        <v>886</v>
      </c>
      <c r="I110" s="104"/>
      <c r="J110" s="104"/>
      <c r="K110" s="104"/>
      <c r="L110" s="104"/>
      <c r="M110" s="104"/>
      <c r="N110" s="104"/>
      <c r="R110" s="231"/>
    </row>
    <row r="111" spans="1:18" x14ac:dyDescent="0.25">
      <c r="A111" s="17"/>
      <c r="D111" s="104"/>
      <c r="E111" s="104"/>
      <c r="F111" s="104"/>
      <c r="G111" s="104"/>
      <c r="H111" s="104"/>
      <c r="I111" s="104"/>
      <c r="J111" s="104"/>
      <c r="K111" s="104"/>
      <c r="L111" s="104"/>
      <c r="M111" s="104"/>
      <c r="N111" s="104"/>
      <c r="R111" s="231"/>
    </row>
    <row r="112" spans="1:18" x14ac:dyDescent="0.25">
      <c r="A112" s="17"/>
      <c r="D112" s="104"/>
      <c r="E112" s="6" t="s">
        <v>885</v>
      </c>
      <c r="F112" s="6" t="s">
        <v>885</v>
      </c>
      <c r="G112" s="104"/>
      <c r="H112" s="104"/>
      <c r="I112" s="104"/>
      <c r="J112" s="104"/>
      <c r="K112" s="104"/>
      <c r="L112" s="104"/>
      <c r="M112" s="104"/>
      <c r="N112" s="104"/>
      <c r="R112" s="231"/>
    </row>
    <row r="113" spans="1:18" x14ac:dyDescent="0.25">
      <c r="B113" s="6"/>
      <c r="C113" s="6"/>
      <c r="D113" s="240" t="s">
        <v>884</v>
      </c>
      <c r="E113" s="6" t="s">
        <v>583</v>
      </c>
      <c r="F113" s="6" t="s">
        <v>583</v>
      </c>
      <c r="N113" s="119"/>
      <c r="R113" s="231"/>
    </row>
    <row r="114" spans="1:18" x14ac:dyDescent="0.25">
      <c r="A114" s="39" t="s">
        <v>100</v>
      </c>
      <c r="B114" s="39" t="s">
        <v>533</v>
      </c>
      <c r="C114" s="39" t="s">
        <v>555</v>
      </c>
      <c r="D114" s="282" t="s">
        <v>881</v>
      </c>
      <c r="E114" s="282" t="s">
        <v>880</v>
      </c>
      <c r="F114" s="277" t="s">
        <v>879</v>
      </c>
      <c r="G114" s="104" t="s">
        <v>883</v>
      </c>
      <c r="H114" s="104" t="s">
        <v>882</v>
      </c>
      <c r="I114" s="104"/>
      <c r="J114" s="104"/>
      <c r="K114" s="104"/>
      <c r="L114" s="104"/>
      <c r="M114" s="104"/>
      <c r="N114" s="39"/>
      <c r="R114" s="39" t="str">
        <f>A114</f>
        <v>Line</v>
      </c>
    </row>
    <row r="115" spans="1:18" x14ac:dyDescent="0.25">
      <c r="A115" s="231">
        <v>600</v>
      </c>
      <c r="B115" s="276" t="s">
        <v>517</v>
      </c>
      <c r="C115" s="275">
        <f>'1-BaseTRR_RY27'!$F$2-1</f>
        <v>2021</v>
      </c>
      <c r="D115" s="70">
        <v>77287812.320000023</v>
      </c>
      <c r="E115" s="51">
        <f>'24-Allocators_RY26'!$C$23</f>
        <v>0.13501303344003782</v>
      </c>
      <c r="F115" s="373">
        <f>+D115*E115</f>
        <v>10434861.98926753</v>
      </c>
      <c r="G115" s="377">
        <f>+F115*'24-Allocators_RY26'!$C$43</f>
        <v>3524031.3846085747</v>
      </c>
      <c r="H115" s="377">
        <f>+F115*'24-Allocators_RY26'!$C$44</f>
        <v>6910830.6046589548</v>
      </c>
      <c r="I115" s="270" t="s">
        <v>1019</v>
      </c>
      <c r="J115" s="270"/>
      <c r="K115" s="270"/>
      <c r="L115" s="270"/>
      <c r="M115" s="270"/>
      <c r="N115" s="55"/>
      <c r="R115" s="231">
        <f>A115</f>
        <v>600</v>
      </c>
    </row>
    <row r="116" spans="1:18" x14ac:dyDescent="0.25">
      <c r="A116" s="231">
        <f>+A115+1</f>
        <v>601</v>
      </c>
      <c r="B116" s="273" t="s">
        <v>517</v>
      </c>
      <c r="C116" s="272">
        <f>'1-BaseTRR_RY27'!$F$2</f>
        <v>2022</v>
      </c>
      <c r="D116" s="376">
        <v>93272378.620000109</v>
      </c>
      <c r="E116" s="69">
        <f>'24-Allocators_RY26'!$C$23</f>
        <v>0.13501303344003782</v>
      </c>
      <c r="F116" s="372">
        <f>+D116*E116</f>
        <v>12592986.773653943</v>
      </c>
      <c r="G116" s="372">
        <f>+F116*'24-Allocators_RY26'!$C$43</f>
        <v>4252867.0395411979</v>
      </c>
      <c r="H116" s="372">
        <f>+F116*'24-Allocators_RY26'!$C$44</f>
        <v>8340119.7341127452</v>
      </c>
      <c r="I116" s="270" t="s">
        <v>1018</v>
      </c>
      <c r="J116" s="269"/>
      <c r="K116" s="269"/>
      <c r="L116" s="269"/>
      <c r="M116" s="269"/>
      <c r="N116" s="269"/>
      <c r="R116" s="231">
        <f>A116</f>
        <v>601</v>
      </c>
    </row>
    <row r="117" spans="1:18" x14ac:dyDescent="0.25">
      <c r="A117" s="231">
        <f>A116+1</f>
        <v>602</v>
      </c>
      <c r="B117" s="266" t="s">
        <v>865</v>
      </c>
      <c r="C117" s="266"/>
      <c r="D117" s="371">
        <f>AVERAGE(D115:D116)</f>
        <v>85280095.470000058</v>
      </c>
      <c r="E117" s="17"/>
      <c r="F117" s="371">
        <f>AVERAGE(F115:F116)</f>
        <v>11513924.381460737</v>
      </c>
      <c r="G117" s="371">
        <f>AVERAGE(G115:G116)</f>
        <v>3888449.2120748861</v>
      </c>
      <c r="H117" s="371">
        <f>AVERAGE(H115:H116)</f>
        <v>7625475.1693858504</v>
      </c>
      <c r="I117" s="55" t="s">
        <v>876</v>
      </c>
      <c r="J117" s="55"/>
      <c r="K117" s="55"/>
      <c r="L117" s="55"/>
      <c r="M117" s="55"/>
      <c r="N117" s="55"/>
      <c r="R117" s="231">
        <f>A117</f>
        <v>602</v>
      </c>
    </row>
    <row r="118" spans="1:18" x14ac:dyDescent="0.25">
      <c r="A118" s="231"/>
      <c r="B118" s="267"/>
      <c r="C118" s="267"/>
      <c r="D118" s="375"/>
      <c r="E118" s="375"/>
      <c r="F118" s="375"/>
      <c r="G118" s="55"/>
      <c r="H118" s="55"/>
      <c r="I118" s="55"/>
      <c r="J118" s="55"/>
      <c r="K118" s="55"/>
      <c r="L118" s="55"/>
      <c r="M118" s="55"/>
      <c r="N118" s="55"/>
      <c r="R118" s="231"/>
    </row>
    <row r="119" spans="1:18" x14ac:dyDescent="0.25">
      <c r="A119" s="231"/>
      <c r="B119" s="267"/>
      <c r="C119" s="267"/>
      <c r="D119" s="375"/>
      <c r="E119" s="375"/>
      <c r="F119" s="375"/>
      <c r="G119" s="55"/>
      <c r="H119" s="55"/>
      <c r="I119" s="55"/>
      <c r="J119" s="55"/>
      <c r="K119" s="55"/>
      <c r="L119" s="55"/>
      <c r="M119" s="55"/>
      <c r="N119" s="55"/>
      <c r="R119" s="231"/>
    </row>
    <row r="120" spans="1:18" x14ac:dyDescent="0.25">
      <c r="B120" s="374" t="s">
        <v>1017</v>
      </c>
      <c r="C120" s="374"/>
      <c r="D120" s="285"/>
      <c r="E120" s="285"/>
      <c r="F120" s="285"/>
      <c r="G120" s="285"/>
      <c r="H120" s="285"/>
      <c r="I120" s="285"/>
      <c r="J120" s="285"/>
      <c r="K120" s="285"/>
      <c r="L120" s="285"/>
      <c r="M120" s="285"/>
      <c r="N120" s="285"/>
      <c r="O120" s="41"/>
      <c r="P120" s="41"/>
      <c r="Q120" s="41"/>
      <c r="R120" s="231"/>
    </row>
    <row r="121" spans="1:18" x14ac:dyDescent="0.25">
      <c r="B121" s="276" t="s">
        <v>1016</v>
      </c>
    </row>
    <row r="123" spans="1:18" x14ac:dyDescent="0.25">
      <c r="A123" s="17"/>
      <c r="D123" s="104" t="s">
        <v>542</v>
      </c>
      <c r="E123" s="104" t="s">
        <v>541</v>
      </c>
      <c r="F123" s="104" t="s">
        <v>540</v>
      </c>
      <c r="G123" s="55"/>
      <c r="H123" s="55"/>
      <c r="I123" s="55"/>
      <c r="J123" s="55"/>
      <c r="K123" s="55"/>
      <c r="L123" s="55"/>
      <c r="M123" s="55"/>
      <c r="N123" s="55"/>
      <c r="R123" s="231"/>
    </row>
    <row r="124" spans="1:18" ht="30" x14ac:dyDescent="0.25">
      <c r="B124" s="6"/>
      <c r="C124" s="6"/>
      <c r="D124" s="278" t="s">
        <v>873</v>
      </c>
      <c r="E124" s="278" t="s">
        <v>873</v>
      </c>
      <c r="F124" s="278" t="s">
        <v>873</v>
      </c>
      <c r="G124" s="55"/>
      <c r="H124" s="55"/>
      <c r="I124" s="55"/>
      <c r="J124" s="55"/>
      <c r="K124" s="55"/>
      <c r="L124" s="55"/>
      <c r="M124" s="55"/>
      <c r="N124" s="55"/>
      <c r="R124" s="231"/>
    </row>
    <row r="125" spans="1:18" x14ac:dyDescent="0.25">
      <c r="B125" s="6"/>
      <c r="C125" s="6"/>
      <c r="D125" s="278"/>
      <c r="E125" s="278"/>
      <c r="F125" s="278"/>
      <c r="G125" s="55"/>
      <c r="H125" s="55"/>
      <c r="I125" s="55"/>
      <c r="J125" s="55"/>
      <c r="K125" s="55"/>
      <c r="L125" s="55"/>
      <c r="M125" s="55"/>
      <c r="N125" s="55"/>
      <c r="R125" s="231"/>
    </row>
    <row r="126" spans="1:18" x14ac:dyDescent="0.25">
      <c r="A126" s="39" t="s">
        <v>100</v>
      </c>
      <c r="B126" s="39" t="s">
        <v>533</v>
      </c>
      <c r="C126" s="39" t="s">
        <v>555</v>
      </c>
      <c r="D126" s="104" t="s">
        <v>1015</v>
      </c>
      <c r="E126" s="104" t="s">
        <v>883</v>
      </c>
      <c r="F126" s="104" t="s">
        <v>882</v>
      </c>
      <c r="G126" s="104" t="s">
        <v>155</v>
      </c>
      <c r="H126" s="55"/>
      <c r="I126" s="55"/>
      <c r="J126" s="55"/>
      <c r="K126" s="55"/>
      <c r="L126" s="55"/>
      <c r="M126" s="55"/>
      <c r="N126" s="55"/>
      <c r="R126" s="39" t="str">
        <f>A126</f>
        <v>Line</v>
      </c>
    </row>
    <row r="127" spans="1:18" x14ac:dyDescent="0.25">
      <c r="A127" s="231">
        <v>700</v>
      </c>
      <c r="B127" s="276" t="s">
        <v>517</v>
      </c>
      <c r="C127" s="275">
        <f>'1-BaseTRR_RY27'!$F$2-1</f>
        <v>2021</v>
      </c>
      <c r="D127" s="373">
        <f>+D87+F101+F115</f>
        <v>440584435.96180981</v>
      </c>
      <c r="E127" s="373">
        <f>+E87+G101+G115</f>
        <v>157836497.15973288</v>
      </c>
      <c r="F127" s="373">
        <f>+F87+H101+H115</f>
        <v>282747938.80207688</v>
      </c>
      <c r="G127" s="270" t="s">
        <v>867</v>
      </c>
      <c r="H127" s="269"/>
      <c r="I127" s="269"/>
      <c r="J127" s="269"/>
      <c r="K127" s="269"/>
      <c r="L127" s="269"/>
      <c r="M127" s="269"/>
      <c r="N127" s="269"/>
      <c r="R127" s="231">
        <f>A127</f>
        <v>700</v>
      </c>
    </row>
    <row r="128" spans="1:18" x14ac:dyDescent="0.25">
      <c r="A128" s="231">
        <f>+A127+1</f>
        <v>701</v>
      </c>
      <c r="B128" s="273" t="s">
        <v>517</v>
      </c>
      <c r="C128" s="272">
        <f>'1-BaseTRR_RY27'!$F$2</f>
        <v>2022</v>
      </c>
      <c r="D128" s="372">
        <f>+D88+F102+F116</f>
        <v>524292566.2713719</v>
      </c>
      <c r="E128" s="372">
        <f>+E88+G102+G116</f>
        <v>181948017.73428154</v>
      </c>
      <c r="F128" s="372">
        <f>+F88+H102+H116</f>
        <v>342344548.53709036</v>
      </c>
      <c r="G128" s="270" t="s">
        <v>866</v>
      </c>
      <c r="H128" s="55"/>
      <c r="I128" s="55"/>
      <c r="J128" s="55"/>
      <c r="K128" s="55"/>
      <c r="L128" s="55"/>
      <c r="M128" s="55"/>
      <c r="N128" s="55"/>
      <c r="R128" s="231">
        <f>A128</f>
        <v>701</v>
      </c>
    </row>
    <row r="129" spans="1:18" x14ac:dyDescent="0.25">
      <c r="A129" s="231">
        <f>A128+1</f>
        <v>702</v>
      </c>
      <c r="B129" s="266" t="s">
        <v>865</v>
      </c>
      <c r="C129" s="266"/>
      <c r="D129" s="371">
        <f>AVERAGE(D127:D128)</f>
        <v>482438501.11659086</v>
      </c>
      <c r="E129" s="371">
        <f>AVERAGE(E127:E128)</f>
        <v>169892257.44700721</v>
      </c>
      <c r="F129" s="371">
        <f>AVERAGE(F127:F128)</f>
        <v>312546243.66958362</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B131" s="267"/>
      <c r="C131" s="267"/>
      <c r="D131" s="55"/>
      <c r="E131" s="55"/>
      <c r="F131" s="55"/>
      <c r="G131" s="55"/>
      <c r="H131" s="55"/>
      <c r="I131" s="55"/>
      <c r="J131" s="55"/>
      <c r="K131" s="55"/>
      <c r="L131" s="55"/>
      <c r="M131" s="55"/>
      <c r="N131" s="55"/>
    </row>
    <row r="132" spans="1:18" ht="15" customHeight="1" x14ac:dyDescent="0.25">
      <c r="B132" s="28" t="s">
        <v>142</v>
      </c>
      <c r="C132" s="28"/>
      <c r="D132" s="28"/>
      <c r="E132" s="28"/>
      <c r="F132" s="28"/>
      <c r="G132" s="28"/>
      <c r="H132" s="28"/>
      <c r="I132" s="28"/>
      <c r="J132" s="28"/>
      <c r="K132" s="28"/>
      <c r="L132" s="28"/>
      <c r="M132" s="28"/>
      <c r="N132" s="28"/>
      <c r="O132" s="28"/>
      <c r="P132" s="28"/>
      <c r="Q132" s="28"/>
    </row>
    <row r="133" spans="1:18" x14ac:dyDescent="0.25">
      <c r="A133" s="362"/>
      <c r="B133" s="370" t="s">
        <v>1014</v>
      </c>
      <c r="C133" s="370"/>
      <c r="D133" s="370"/>
      <c r="E133" s="370"/>
      <c r="F133" s="370"/>
      <c r="G133" s="370"/>
      <c r="H133" s="370"/>
      <c r="I133" s="370"/>
      <c r="J133" s="370"/>
      <c r="K133" s="370"/>
      <c r="L133" s="370"/>
      <c r="M133" s="370"/>
      <c r="N133" s="370"/>
      <c r="O133" s="370"/>
      <c r="P133" s="370"/>
      <c r="Q133" s="370"/>
    </row>
    <row r="134" spans="1:18" x14ac:dyDescent="0.25">
      <c r="A134" s="231"/>
      <c r="B134" s="370" t="s">
        <v>1013</v>
      </c>
      <c r="C134" s="370"/>
      <c r="D134" s="370"/>
      <c r="E134" s="370"/>
      <c r="F134" s="370"/>
      <c r="G134" s="370"/>
      <c r="H134" s="370"/>
      <c r="I134" s="370"/>
      <c r="J134" s="370"/>
      <c r="K134" s="370"/>
      <c r="L134" s="370"/>
      <c r="M134" s="370"/>
      <c r="N134" s="370"/>
      <c r="O134" s="370"/>
      <c r="P134" s="370"/>
      <c r="Q134" s="370"/>
    </row>
    <row r="135" spans="1:18" x14ac:dyDescent="0.25">
      <c r="A135" s="231"/>
      <c r="B135" s="370" t="s">
        <v>1012</v>
      </c>
      <c r="C135" s="370"/>
      <c r="D135" s="370"/>
      <c r="E135" s="370"/>
      <c r="F135" s="370"/>
      <c r="G135" s="370"/>
      <c r="H135" s="370"/>
      <c r="I135" s="370"/>
      <c r="J135" s="370"/>
      <c r="K135" s="370"/>
      <c r="L135" s="370"/>
      <c r="M135" s="370"/>
      <c r="N135" s="370"/>
      <c r="O135" s="370"/>
      <c r="P135" s="370"/>
      <c r="Q135" s="370"/>
    </row>
    <row r="136" spans="1:18" x14ac:dyDescent="0.25">
      <c r="A136" s="231"/>
      <c r="B136" s="370" t="s">
        <v>814</v>
      </c>
      <c r="C136" s="370"/>
      <c r="D136" s="370"/>
      <c r="E136" s="370"/>
      <c r="F136" s="370"/>
      <c r="G136" s="370"/>
      <c r="H136" s="370"/>
      <c r="I136" s="370"/>
      <c r="J136" s="370"/>
      <c r="K136" s="370"/>
      <c r="L136" s="370"/>
      <c r="M136" s="370"/>
      <c r="N136" s="370"/>
      <c r="O136" s="370"/>
      <c r="P136" s="370"/>
      <c r="Q136" s="370"/>
    </row>
    <row r="137" spans="1:18" x14ac:dyDescent="0.25">
      <c r="A137" s="231"/>
      <c r="B137" s="267"/>
      <c r="C137" s="267"/>
      <c r="D137" s="369"/>
      <c r="E137" s="369"/>
      <c r="F137" s="369"/>
      <c r="G137" s="369"/>
      <c r="H137" s="369"/>
      <c r="I137" s="369"/>
      <c r="J137" s="369"/>
      <c r="K137" s="369"/>
      <c r="L137" s="369"/>
      <c r="M137" s="369"/>
      <c r="N137" s="364"/>
    </row>
    <row r="138" spans="1:18" x14ac:dyDescent="0.25">
      <c r="A138" s="231"/>
      <c r="B138" s="267"/>
      <c r="C138" s="267"/>
      <c r="D138" s="369"/>
      <c r="E138" s="369"/>
      <c r="F138" s="369"/>
      <c r="G138" s="369"/>
      <c r="H138" s="369"/>
      <c r="I138" s="369"/>
      <c r="J138" s="369"/>
      <c r="K138" s="369"/>
      <c r="L138" s="369"/>
      <c r="M138" s="369"/>
      <c r="N138" s="364"/>
    </row>
    <row r="139" spans="1:18" x14ac:dyDescent="0.25">
      <c r="A139" s="231"/>
      <c r="B139" s="267"/>
      <c r="C139" s="267"/>
      <c r="D139" s="369"/>
      <c r="E139" s="369"/>
      <c r="F139" s="369"/>
      <c r="G139" s="369"/>
      <c r="H139" s="369"/>
      <c r="I139" s="369"/>
      <c r="J139" s="369"/>
      <c r="K139" s="369"/>
      <c r="L139" s="369"/>
      <c r="M139" s="369"/>
      <c r="N139" s="364"/>
    </row>
    <row r="140" spans="1:18" x14ac:dyDescent="0.25">
      <c r="A140" s="231"/>
      <c r="B140" s="267"/>
      <c r="C140" s="267"/>
      <c r="D140" s="369"/>
      <c r="E140" s="369"/>
      <c r="F140" s="369"/>
      <c r="G140" s="369"/>
      <c r="H140" s="369"/>
      <c r="I140" s="369"/>
      <c r="J140" s="369"/>
      <c r="K140" s="369"/>
      <c r="L140" s="369"/>
      <c r="M140" s="369"/>
      <c r="N140" s="364"/>
    </row>
    <row r="141" spans="1:18" x14ac:dyDescent="0.25">
      <c r="A141" s="231"/>
      <c r="B141" s="267"/>
      <c r="C141" s="267"/>
      <c r="D141" s="369"/>
      <c r="E141" s="369"/>
      <c r="F141" s="369"/>
      <c r="G141" s="369"/>
      <c r="H141" s="369"/>
      <c r="I141" s="369"/>
      <c r="J141" s="369"/>
      <c r="K141" s="369"/>
      <c r="L141" s="369"/>
      <c r="M141" s="369"/>
      <c r="N141" s="364"/>
    </row>
    <row r="142" spans="1:18" x14ac:dyDescent="0.25">
      <c r="A142" s="231"/>
      <c r="B142" s="267"/>
      <c r="C142" s="267"/>
      <c r="D142" s="369"/>
      <c r="E142" s="369"/>
      <c r="F142" s="369"/>
      <c r="G142" s="369"/>
      <c r="H142" s="369"/>
      <c r="I142" s="369"/>
      <c r="J142" s="369"/>
      <c r="K142" s="369"/>
      <c r="L142" s="369"/>
      <c r="M142" s="369"/>
      <c r="N142" s="364"/>
    </row>
    <row r="143" spans="1:18" x14ac:dyDescent="0.25">
      <c r="A143" s="231"/>
      <c r="B143" s="267"/>
      <c r="C143" s="267"/>
      <c r="D143" s="369"/>
      <c r="E143" s="369"/>
      <c r="F143" s="369"/>
      <c r="G143" s="369"/>
      <c r="H143" s="369"/>
      <c r="I143" s="369"/>
      <c r="J143" s="369"/>
      <c r="K143" s="369"/>
      <c r="L143" s="369"/>
      <c r="M143" s="369"/>
      <c r="N143" s="364"/>
    </row>
    <row r="144" spans="1:18" x14ac:dyDescent="0.25">
      <c r="A144" s="231"/>
      <c r="B144" s="267"/>
      <c r="C144" s="267"/>
      <c r="D144" s="369"/>
      <c r="E144" s="369"/>
      <c r="F144" s="369"/>
      <c r="G144" s="369"/>
      <c r="H144" s="369"/>
      <c r="I144" s="369"/>
      <c r="J144" s="369"/>
      <c r="K144" s="369"/>
      <c r="L144" s="369"/>
      <c r="M144" s="369"/>
      <c r="N144" s="364"/>
    </row>
    <row r="145" spans="1:18" x14ac:dyDescent="0.25">
      <c r="A145" s="231"/>
      <c r="B145" s="267"/>
      <c r="C145" s="267"/>
      <c r="D145" s="369"/>
      <c r="E145" s="369"/>
      <c r="F145" s="369"/>
      <c r="G145" s="369"/>
      <c r="H145" s="369"/>
      <c r="I145" s="369"/>
      <c r="J145" s="369"/>
      <c r="K145" s="369"/>
      <c r="L145" s="369"/>
      <c r="M145" s="369"/>
      <c r="N145" s="364"/>
    </row>
    <row r="146" spans="1:18" x14ac:dyDescent="0.25">
      <c r="A146" s="231"/>
      <c r="B146" s="267"/>
      <c r="C146" s="267"/>
      <c r="D146" s="369"/>
      <c r="E146" s="369"/>
      <c r="F146" s="369"/>
      <c r="G146" s="369"/>
      <c r="H146" s="369"/>
      <c r="I146" s="369"/>
      <c r="J146" s="369"/>
      <c r="K146" s="369"/>
      <c r="L146" s="369"/>
      <c r="M146" s="369"/>
      <c r="N146" s="364"/>
    </row>
    <row r="147" spans="1:18" x14ac:dyDescent="0.25">
      <c r="A147" s="231"/>
      <c r="B147" s="267"/>
      <c r="C147" s="267"/>
      <c r="D147" s="55"/>
      <c r="E147" s="55"/>
      <c r="F147" s="55"/>
      <c r="G147" s="55"/>
      <c r="H147" s="55"/>
      <c r="I147" s="55"/>
      <c r="J147" s="55"/>
      <c r="K147" s="55"/>
      <c r="L147" s="55"/>
      <c r="M147" s="55"/>
      <c r="N147" s="55"/>
    </row>
    <row r="148" spans="1:18" x14ac:dyDescent="0.25">
      <c r="B148" s="263"/>
      <c r="C148" s="263"/>
    </row>
    <row r="150" spans="1:18" x14ac:dyDescent="0.25">
      <c r="A150" s="17"/>
      <c r="B150" s="104"/>
      <c r="C150" s="104"/>
      <c r="D150" s="104"/>
      <c r="E150" s="104"/>
      <c r="F150" s="104"/>
      <c r="G150" s="104"/>
      <c r="H150" s="104"/>
      <c r="I150" s="104"/>
      <c r="J150" s="104"/>
      <c r="K150" s="104"/>
      <c r="L150" s="104"/>
      <c r="M150" s="104"/>
      <c r="N150" s="104"/>
    </row>
    <row r="151" spans="1:18" x14ac:dyDescent="0.25">
      <c r="B151" s="119"/>
      <c r="C151" s="119"/>
      <c r="N151" s="119"/>
    </row>
    <row r="152" spans="1:18" x14ac:dyDescent="0.25">
      <c r="A152" s="362"/>
      <c r="B152" s="39"/>
      <c r="C152" s="39"/>
      <c r="D152" s="104"/>
      <c r="E152" s="104"/>
      <c r="F152" s="104"/>
      <c r="G152" s="104"/>
      <c r="H152" s="104"/>
      <c r="I152" s="104"/>
      <c r="J152" s="104"/>
      <c r="K152" s="104"/>
      <c r="L152" s="104"/>
      <c r="M152" s="104"/>
      <c r="N152" s="39"/>
    </row>
    <row r="153" spans="1:18" x14ac:dyDescent="0.25">
      <c r="A153" s="231"/>
      <c r="B153" s="267"/>
      <c r="C153" s="267"/>
      <c r="D153" s="326"/>
      <c r="E153" s="326"/>
      <c r="F153" s="326"/>
      <c r="G153" s="326"/>
      <c r="H153" s="326"/>
      <c r="I153" s="326"/>
      <c r="J153" s="326"/>
      <c r="K153" s="326"/>
      <c r="L153" s="326"/>
      <c r="M153" s="326"/>
      <c r="N153" s="326"/>
      <c r="R153" s="55"/>
    </row>
    <row r="154" spans="1:18" x14ac:dyDescent="0.25">
      <c r="A154" s="231"/>
      <c r="B154" s="267"/>
      <c r="C154" s="267"/>
      <c r="D154" s="326"/>
      <c r="E154" s="326"/>
      <c r="F154" s="326"/>
      <c r="G154" s="326"/>
      <c r="H154" s="326"/>
      <c r="I154" s="326"/>
      <c r="J154" s="326"/>
      <c r="K154" s="326"/>
      <c r="L154" s="326"/>
      <c r="M154" s="326"/>
      <c r="N154" s="326"/>
      <c r="R154" s="55"/>
    </row>
    <row r="155" spans="1:18" x14ac:dyDescent="0.25">
      <c r="A155" s="231"/>
      <c r="B155" s="267"/>
      <c r="C155" s="267"/>
      <c r="D155" s="326"/>
      <c r="E155" s="326"/>
      <c r="F155" s="326"/>
      <c r="G155" s="326"/>
      <c r="H155" s="326"/>
      <c r="I155" s="326"/>
      <c r="J155" s="326"/>
      <c r="K155" s="326"/>
      <c r="L155" s="326"/>
      <c r="M155" s="326"/>
      <c r="N155" s="326"/>
      <c r="R155" s="55"/>
    </row>
    <row r="156" spans="1:18" x14ac:dyDescent="0.25">
      <c r="A156" s="231"/>
      <c r="B156" s="267"/>
      <c r="C156" s="267"/>
      <c r="D156" s="326"/>
      <c r="E156" s="326"/>
      <c r="F156" s="326"/>
      <c r="G156" s="326"/>
      <c r="H156" s="326"/>
      <c r="I156" s="326"/>
      <c r="J156" s="326"/>
      <c r="K156" s="326"/>
      <c r="L156" s="326"/>
      <c r="M156" s="326"/>
      <c r="N156" s="326"/>
      <c r="R156" s="55"/>
    </row>
    <row r="157" spans="1:18" x14ac:dyDescent="0.25">
      <c r="A157" s="231"/>
      <c r="B157" s="267"/>
      <c r="C157" s="267"/>
      <c r="D157" s="326"/>
      <c r="E157" s="326"/>
      <c r="F157" s="326"/>
      <c r="G157" s="326"/>
      <c r="H157" s="326"/>
      <c r="I157" s="326"/>
      <c r="J157" s="326"/>
      <c r="K157" s="326"/>
      <c r="L157" s="326"/>
      <c r="M157" s="326"/>
      <c r="N157" s="326"/>
      <c r="R157" s="55"/>
    </row>
    <row r="158" spans="1:18" x14ac:dyDescent="0.25">
      <c r="A158" s="231"/>
      <c r="B158" s="267"/>
      <c r="C158" s="267"/>
      <c r="D158" s="326"/>
      <c r="E158" s="326"/>
      <c r="F158" s="326"/>
      <c r="G158" s="326"/>
      <c r="H158" s="326"/>
      <c r="I158" s="326"/>
      <c r="J158" s="326"/>
      <c r="K158" s="326"/>
      <c r="L158" s="326"/>
      <c r="M158" s="326"/>
      <c r="N158" s="326"/>
      <c r="R158" s="55"/>
    </row>
    <row r="159" spans="1:18" x14ac:dyDescent="0.25">
      <c r="A159" s="231"/>
      <c r="B159" s="267"/>
      <c r="C159" s="267"/>
      <c r="D159" s="326"/>
      <c r="E159" s="326"/>
      <c r="F159" s="326"/>
      <c r="G159" s="326"/>
      <c r="H159" s="326"/>
      <c r="I159" s="326"/>
      <c r="J159" s="326"/>
      <c r="K159" s="326"/>
      <c r="L159" s="326"/>
      <c r="M159" s="326"/>
      <c r="N159" s="326"/>
      <c r="R159" s="55"/>
    </row>
    <row r="160" spans="1:18" x14ac:dyDescent="0.25">
      <c r="A160" s="231"/>
      <c r="B160" s="267"/>
      <c r="C160" s="267"/>
      <c r="D160" s="326"/>
      <c r="E160" s="326"/>
      <c r="F160" s="326"/>
      <c r="G160" s="326"/>
      <c r="H160" s="326"/>
      <c r="I160" s="326"/>
      <c r="J160" s="326"/>
      <c r="K160" s="326"/>
      <c r="L160" s="326"/>
      <c r="M160" s="326"/>
      <c r="N160" s="326"/>
      <c r="R160" s="55"/>
    </row>
    <row r="161" spans="1:18" x14ac:dyDescent="0.25">
      <c r="A161" s="231"/>
      <c r="B161" s="267"/>
      <c r="C161" s="267"/>
      <c r="D161" s="326"/>
      <c r="E161" s="326"/>
      <c r="F161" s="326"/>
      <c r="G161" s="326"/>
      <c r="H161" s="326"/>
      <c r="I161" s="326"/>
      <c r="J161" s="326"/>
      <c r="K161" s="326"/>
      <c r="L161" s="326"/>
      <c r="M161" s="326"/>
      <c r="N161" s="326"/>
      <c r="R161" s="55"/>
    </row>
    <row r="162" spans="1:18" x14ac:dyDescent="0.25">
      <c r="A162" s="231"/>
      <c r="B162" s="267"/>
      <c r="C162" s="267"/>
      <c r="D162" s="326"/>
      <c r="E162" s="326"/>
      <c r="F162" s="326"/>
      <c r="G162" s="326"/>
      <c r="H162" s="326"/>
      <c r="I162" s="326"/>
      <c r="J162" s="326"/>
      <c r="K162" s="326"/>
      <c r="L162" s="326"/>
      <c r="M162" s="326"/>
      <c r="N162" s="326"/>
      <c r="R162" s="55"/>
    </row>
    <row r="163" spans="1:18" x14ac:dyDescent="0.25">
      <c r="A163" s="231"/>
      <c r="B163" s="267"/>
      <c r="C163" s="267"/>
      <c r="D163" s="326"/>
      <c r="E163" s="326"/>
      <c r="F163" s="326"/>
      <c r="G163" s="326"/>
      <c r="H163" s="326"/>
      <c r="I163" s="326"/>
      <c r="J163" s="326"/>
      <c r="K163" s="326"/>
      <c r="L163" s="326"/>
      <c r="M163" s="326"/>
      <c r="N163" s="326"/>
      <c r="R163" s="55"/>
    </row>
    <row r="164" spans="1:18" x14ac:dyDescent="0.25">
      <c r="A164" s="231"/>
      <c r="B164" s="267"/>
      <c r="C164" s="267"/>
      <c r="D164" s="368"/>
      <c r="E164" s="368"/>
      <c r="F164" s="368"/>
      <c r="G164" s="368"/>
      <c r="H164" s="368"/>
      <c r="I164" s="368"/>
      <c r="J164" s="368"/>
      <c r="K164" s="368"/>
      <c r="L164" s="368"/>
      <c r="M164" s="368"/>
      <c r="N164" s="368"/>
      <c r="R164" s="55"/>
    </row>
    <row r="165" spans="1:18" x14ac:dyDescent="0.25">
      <c r="A165" s="231"/>
      <c r="B165" s="267"/>
      <c r="C165" s="267"/>
      <c r="D165" s="326"/>
      <c r="E165" s="326"/>
      <c r="F165" s="326"/>
      <c r="G165" s="326"/>
      <c r="H165" s="326"/>
      <c r="I165" s="326"/>
      <c r="J165" s="326"/>
      <c r="K165" s="326"/>
      <c r="L165" s="326"/>
      <c r="M165" s="326"/>
      <c r="N165" s="326"/>
      <c r="R165" s="55"/>
    </row>
    <row r="166" spans="1:18" x14ac:dyDescent="0.25">
      <c r="A166" s="231"/>
      <c r="B166" s="267"/>
      <c r="C166" s="267"/>
      <c r="D166" s="364"/>
      <c r="E166" s="364"/>
      <c r="F166" s="364"/>
      <c r="G166" s="364"/>
      <c r="H166" s="364"/>
      <c r="I166" s="364"/>
      <c r="J166" s="364"/>
      <c r="K166" s="364"/>
      <c r="L166" s="364"/>
      <c r="M166" s="364"/>
      <c r="N166" s="364"/>
    </row>
    <row r="167" spans="1:18" x14ac:dyDescent="0.25">
      <c r="B167" s="241"/>
      <c r="C167" s="241"/>
    </row>
    <row r="169" spans="1:18" x14ac:dyDescent="0.25">
      <c r="A169" s="17"/>
      <c r="B169" s="104"/>
      <c r="C169" s="104"/>
      <c r="D169" s="104"/>
      <c r="E169" s="104"/>
      <c r="F169" s="104"/>
      <c r="G169" s="104"/>
      <c r="H169" s="104"/>
      <c r="I169" s="104"/>
      <c r="J169" s="104"/>
      <c r="K169" s="104"/>
      <c r="L169" s="104"/>
      <c r="M169" s="104"/>
      <c r="N169" s="104"/>
    </row>
    <row r="170" spans="1:18" x14ac:dyDescent="0.25">
      <c r="B170" s="119"/>
      <c r="C170" s="119"/>
      <c r="N170" s="119"/>
    </row>
    <row r="171" spans="1:18" x14ac:dyDescent="0.25">
      <c r="A171" s="362"/>
      <c r="B171" s="39"/>
      <c r="C171" s="39"/>
      <c r="D171" s="104"/>
      <c r="E171" s="104"/>
      <c r="F171" s="104"/>
      <c r="G171" s="104"/>
      <c r="H171" s="104"/>
      <c r="I171" s="104"/>
      <c r="J171" s="104"/>
      <c r="K171" s="104"/>
      <c r="L171" s="104"/>
      <c r="M171" s="104"/>
      <c r="N171" s="39"/>
    </row>
    <row r="172" spans="1:18" x14ac:dyDescent="0.25">
      <c r="A172" s="231"/>
      <c r="B172" s="267"/>
      <c r="C172" s="267"/>
      <c r="D172" s="366"/>
      <c r="E172" s="366"/>
      <c r="F172" s="366"/>
      <c r="G172" s="366"/>
      <c r="H172" s="366"/>
      <c r="I172" s="366"/>
      <c r="J172" s="366"/>
      <c r="K172" s="366"/>
      <c r="L172" s="366"/>
      <c r="M172" s="366"/>
      <c r="N172" s="366"/>
    </row>
    <row r="173" spans="1:18" x14ac:dyDescent="0.25">
      <c r="A173" s="231"/>
      <c r="B173" s="267"/>
      <c r="C173" s="267"/>
      <c r="D173" s="366"/>
      <c r="E173" s="366"/>
      <c r="F173" s="366"/>
      <c r="G173" s="366"/>
      <c r="H173" s="366"/>
      <c r="I173" s="366"/>
      <c r="J173" s="366"/>
      <c r="K173" s="366"/>
      <c r="L173" s="366"/>
      <c r="M173" s="366"/>
      <c r="N173" s="366"/>
    </row>
    <row r="174" spans="1:18" x14ac:dyDescent="0.25">
      <c r="A174" s="231"/>
      <c r="B174" s="267"/>
      <c r="C174" s="267"/>
      <c r="D174" s="366"/>
      <c r="E174" s="366"/>
      <c r="F174" s="366"/>
      <c r="G174" s="366"/>
      <c r="H174" s="366"/>
      <c r="I174" s="366"/>
      <c r="J174" s="366"/>
      <c r="K174" s="366"/>
      <c r="L174" s="366"/>
      <c r="M174" s="366"/>
      <c r="N174" s="366"/>
    </row>
    <row r="175" spans="1:18" x14ac:dyDescent="0.25">
      <c r="A175" s="231"/>
      <c r="B175" s="267"/>
      <c r="C175" s="267"/>
      <c r="D175" s="366"/>
      <c r="E175" s="366"/>
      <c r="F175" s="366"/>
      <c r="G175" s="366"/>
      <c r="H175" s="366"/>
      <c r="I175" s="366"/>
      <c r="J175" s="366"/>
      <c r="K175" s="366"/>
      <c r="L175" s="366"/>
      <c r="M175" s="366"/>
      <c r="N175" s="366"/>
    </row>
    <row r="176" spans="1:18" x14ac:dyDescent="0.25">
      <c r="A176" s="231"/>
      <c r="B176" s="267"/>
      <c r="C176" s="267"/>
      <c r="D176" s="366"/>
      <c r="E176" s="366"/>
      <c r="F176" s="366"/>
      <c r="G176" s="366"/>
      <c r="H176" s="366"/>
      <c r="I176" s="366"/>
      <c r="J176" s="366"/>
      <c r="K176" s="366"/>
      <c r="L176" s="366"/>
      <c r="M176" s="366"/>
      <c r="N176" s="366"/>
    </row>
    <row r="177" spans="1:19" x14ac:dyDescent="0.25">
      <c r="A177" s="231"/>
      <c r="B177" s="267"/>
      <c r="C177" s="267"/>
      <c r="D177" s="366"/>
      <c r="E177" s="366"/>
      <c r="F177" s="366"/>
      <c r="G177" s="366"/>
      <c r="H177" s="366"/>
      <c r="I177" s="366"/>
      <c r="J177" s="366"/>
      <c r="K177" s="366"/>
      <c r="L177" s="366"/>
      <c r="M177" s="366"/>
      <c r="N177" s="366"/>
    </row>
    <row r="178" spans="1:19" x14ac:dyDescent="0.25">
      <c r="A178" s="231"/>
      <c r="B178" s="267"/>
      <c r="C178" s="267"/>
      <c r="D178" s="366"/>
      <c r="E178" s="366"/>
      <c r="F178" s="366"/>
      <c r="G178" s="366"/>
      <c r="H178" s="366"/>
      <c r="I178" s="366"/>
      <c r="J178" s="366"/>
      <c r="K178" s="366"/>
      <c r="L178" s="366"/>
      <c r="M178" s="366"/>
      <c r="N178" s="366"/>
    </row>
    <row r="179" spans="1:19" x14ac:dyDescent="0.25">
      <c r="A179" s="231"/>
      <c r="B179" s="267"/>
      <c r="C179" s="267"/>
      <c r="D179" s="366"/>
      <c r="E179" s="366"/>
      <c r="F179" s="366"/>
      <c r="G179" s="366"/>
      <c r="H179" s="366"/>
      <c r="I179" s="366"/>
      <c r="J179" s="366"/>
      <c r="K179" s="366"/>
      <c r="L179" s="366"/>
      <c r="M179" s="366"/>
      <c r="N179" s="366"/>
    </row>
    <row r="180" spans="1:19" x14ac:dyDescent="0.25">
      <c r="A180" s="231"/>
      <c r="B180" s="267"/>
      <c r="C180" s="267"/>
      <c r="D180" s="366"/>
      <c r="E180" s="366"/>
      <c r="F180" s="366"/>
      <c r="G180" s="366"/>
      <c r="H180" s="366"/>
      <c r="I180" s="366"/>
      <c r="J180" s="366"/>
      <c r="K180" s="366"/>
      <c r="L180" s="366"/>
      <c r="M180" s="366"/>
      <c r="N180" s="366"/>
    </row>
    <row r="181" spans="1:19" x14ac:dyDescent="0.25">
      <c r="A181" s="231"/>
      <c r="B181" s="267"/>
      <c r="C181" s="267"/>
      <c r="D181" s="366"/>
      <c r="E181" s="366"/>
      <c r="F181" s="366"/>
      <c r="G181" s="366"/>
      <c r="H181" s="366"/>
      <c r="I181" s="366"/>
      <c r="J181" s="366"/>
      <c r="K181" s="366"/>
      <c r="L181" s="366"/>
      <c r="M181" s="366"/>
      <c r="N181" s="366"/>
    </row>
    <row r="182" spans="1:19" s="43" customFormat="1" x14ac:dyDescent="0.25">
      <c r="A182" s="231"/>
      <c r="B182" s="267"/>
      <c r="C182" s="267"/>
      <c r="D182" s="366"/>
      <c r="E182" s="366"/>
      <c r="F182" s="366"/>
      <c r="G182" s="366"/>
      <c r="H182" s="366"/>
      <c r="I182" s="366"/>
      <c r="J182" s="366"/>
      <c r="K182" s="366"/>
      <c r="L182" s="366"/>
      <c r="M182" s="366"/>
      <c r="N182" s="366"/>
      <c r="O182"/>
      <c r="P182"/>
      <c r="Q182"/>
      <c r="R182"/>
      <c r="S182"/>
    </row>
    <row r="183" spans="1:19" s="43" customFormat="1" x14ac:dyDescent="0.25">
      <c r="A183" s="231"/>
      <c r="B183" s="267"/>
      <c r="C183" s="267"/>
      <c r="D183" s="367"/>
      <c r="E183" s="367"/>
      <c r="F183" s="367"/>
      <c r="G183" s="367"/>
      <c r="H183" s="367"/>
      <c r="I183" s="367"/>
      <c r="J183" s="367"/>
      <c r="K183" s="367"/>
      <c r="L183" s="367"/>
      <c r="M183" s="367"/>
      <c r="N183" s="367"/>
      <c r="O183"/>
      <c r="P183"/>
      <c r="Q183"/>
      <c r="R183"/>
      <c r="S183"/>
    </row>
    <row r="184" spans="1:19" s="43" customFormat="1" x14ac:dyDescent="0.25">
      <c r="A184" s="231"/>
      <c r="B184" s="267"/>
      <c r="C184" s="267"/>
      <c r="D184" s="366"/>
      <c r="E184" s="366"/>
      <c r="F184" s="366"/>
      <c r="G184" s="366"/>
      <c r="H184" s="366"/>
      <c r="I184" s="366"/>
      <c r="J184" s="366"/>
      <c r="K184" s="366"/>
      <c r="L184" s="366"/>
      <c r="M184" s="366"/>
      <c r="N184" s="366"/>
      <c r="O184"/>
      <c r="P184"/>
      <c r="Q184"/>
      <c r="R184"/>
    </row>
    <row r="185" spans="1:19" s="43" customFormat="1" x14ac:dyDescent="0.25">
      <c r="A185" s="231"/>
      <c r="B185" s="267"/>
      <c r="C185" s="267"/>
      <c r="D185" s="364"/>
      <c r="E185" s="364"/>
      <c r="F185" s="364"/>
      <c r="G185" s="364"/>
      <c r="H185" s="364"/>
      <c r="I185" s="364"/>
      <c r="J185" s="364"/>
      <c r="K185" s="364"/>
      <c r="L185" s="364"/>
      <c r="M185" s="364"/>
      <c r="N185" s="364"/>
      <c r="O185"/>
      <c r="P185"/>
      <c r="Q185"/>
      <c r="R185"/>
    </row>
    <row r="186" spans="1:19" s="43" customFormat="1" x14ac:dyDescent="0.25">
      <c r="B186" s="263"/>
      <c r="C186" s="263"/>
      <c r="N186" s="364"/>
    </row>
    <row r="187" spans="1:19" s="43" customFormat="1" x14ac:dyDescent="0.25">
      <c r="N187" s="364"/>
    </row>
    <row r="188" spans="1:19" s="43" customFormat="1" x14ac:dyDescent="0.25">
      <c r="B188" s="231"/>
      <c r="C188" s="231"/>
      <c r="D188" s="240"/>
      <c r="E188" s="240"/>
      <c r="F188" s="240"/>
      <c r="G188" s="240"/>
      <c r="H188" s="240"/>
      <c r="I188" s="240"/>
      <c r="J188" s="240"/>
      <c r="K188" s="240"/>
      <c r="L188" s="240"/>
      <c r="M188" s="240"/>
      <c r="N188" s="364"/>
    </row>
    <row r="189" spans="1:19" s="43" customFormat="1" x14ac:dyDescent="0.25">
      <c r="A189" s="231"/>
      <c r="B189" s="267"/>
      <c r="C189" s="267"/>
      <c r="D189" s="365"/>
      <c r="E189" s="365"/>
      <c r="F189" s="365"/>
      <c r="G189" s="365"/>
      <c r="H189" s="365"/>
      <c r="I189" s="365"/>
      <c r="J189" s="365"/>
      <c r="K189" s="365"/>
      <c r="L189" s="365"/>
      <c r="M189" s="365"/>
      <c r="N189" s="364"/>
    </row>
    <row r="190" spans="1:19" s="43" customFormat="1" x14ac:dyDescent="0.25">
      <c r="A190" s="231"/>
      <c r="B190" s="267"/>
      <c r="C190" s="267"/>
      <c r="D190" s="365"/>
      <c r="E190" s="365"/>
      <c r="F190" s="365"/>
      <c r="G190" s="365"/>
      <c r="H190" s="365"/>
      <c r="I190" s="365"/>
      <c r="J190" s="365"/>
      <c r="K190" s="365"/>
      <c r="L190" s="365"/>
      <c r="M190" s="365"/>
      <c r="N190" s="364"/>
    </row>
    <row r="191" spans="1:19" s="43" customFormat="1" x14ac:dyDescent="0.25">
      <c r="A191" s="231"/>
      <c r="B191" s="267"/>
      <c r="C191" s="267"/>
      <c r="D191" s="365"/>
      <c r="E191" s="365"/>
      <c r="F191" s="365"/>
      <c r="G191" s="365"/>
      <c r="H191" s="365"/>
      <c r="I191" s="365"/>
      <c r="J191" s="365"/>
      <c r="K191" s="365"/>
      <c r="L191" s="365"/>
      <c r="M191" s="365"/>
      <c r="N191" s="364"/>
    </row>
    <row r="192" spans="1:19" s="43" customFormat="1" x14ac:dyDescent="0.25">
      <c r="A192" s="231"/>
      <c r="B192" s="267"/>
      <c r="C192" s="267"/>
      <c r="D192" s="365"/>
      <c r="E192" s="365"/>
      <c r="F192" s="365"/>
      <c r="G192" s="365"/>
      <c r="H192" s="365"/>
      <c r="I192" s="365"/>
      <c r="J192" s="365"/>
      <c r="K192" s="365"/>
      <c r="L192" s="365"/>
      <c r="M192" s="365"/>
      <c r="N192" s="364"/>
    </row>
    <row r="193" spans="1:19" s="43" customFormat="1" x14ac:dyDescent="0.25">
      <c r="A193" s="231"/>
      <c r="B193" s="267"/>
      <c r="C193" s="267"/>
      <c r="D193" s="365"/>
      <c r="E193" s="365"/>
      <c r="F193" s="365"/>
      <c r="G193" s="365"/>
      <c r="H193" s="365"/>
      <c r="I193" s="365"/>
      <c r="J193" s="365"/>
      <c r="K193" s="365"/>
      <c r="L193" s="365"/>
      <c r="M193" s="365"/>
      <c r="N193" s="364"/>
    </row>
    <row r="194" spans="1:19" s="43" customFormat="1" x14ac:dyDescent="0.25">
      <c r="A194" s="231"/>
      <c r="B194" s="267"/>
      <c r="C194" s="267"/>
      <c r="D194" s="365"/>
      <c r="E194" s="365"/>
      <c r="F194" s="365"/>
      <c r="G194" s="365"/>
      <c r="H194" s="365"/>
      <c r="I194" s="365"/>
      <c r="J194" s="365"/>
      <c r="K194" s="365"/>
      <c r="L194" s="365"/>
      <c r="M194" s="365"/>
      <c r="N194" s="364"/>
    </row>
    <row r="195" spans="1:19" s="43" customFormat="1" x14ac:dyDescent="0.25">
      <c r="A195" s="231"/>
      <c r="B195" s="267"/>
      <c r="C195" s="267"/>
      <c r="D195" s="365"/>
      <c r="E195" s="365"/>
      <c r="F195" s="365"/>
      <c r="G195" s="365"/>
      <c r="H195" s="365"/>
      <c r="I195" s="365"/>
      <c r="J195" s="365"/>
      <c r="K195" s="365"/>
      <c r="L195" s="365"/>
      <c r="M195" s="365"/>
      <c r="N195" s="364"/>
    </row>
    <row r="196" spans="1:19" s="43" customFormat="1" x14ac:dyDescent="0.25">
      <c r="A196" s="231"/>
      <c r="B196" s="267"/>
      <c r="C196" s="267"/>
      <c r="D196" s="365"/>
      <c r="E196" s="365"/>
      <c r="F196" s="365"/>
      <c r="G196" s="365"/>
      <c r="H196" s="365"/>
      <c r="I196" s="365"/>
      <c r="J196" s="365"/>
      <c r="K196" s="365"/>
      <c r="L196" s="365"/>
      <c r="M196" s="365"/>
      <c r="N196" s="364"/>
    </row>
    <row r="197" spans="1:19" x14ac:dyDescent="0.25">
      <c r="A197" s="231"/>
      <c r="B197" s="267"/>
      <c r="C197" s="267"/>
      <c r="D197" s="365"/>
      <c r="E197" s="365"/>
      <c r="F197" s="365"/>
      <c r="G197" s="365"/>
      <c r="H197" s="365"/>
      <c r="I197" s="365"/>
      <c r="J197" s="365"/>
      <c r="K197" s="365"/>
      <c r="L197" s="365"/>
      <c r="M197" s="365"/>
      <c r="N197" s="364"/>
      <c r="O197" s="43"/>
      <c r="P197" s="43"/>
      <c r="Q197" s="43"/>
      <c r="R197" s="43"/>
      <c r="S197" s="43"/>
    </row>
    <row r="198" spans="1:19" x14ac:dyDescent="0.25">
      <c r="A198" s="231"/>
      <c r="B198" s="267"/>
      <c r="C198" s="267"/>
      <c r="D198" s="365"/>
      <c r="E198" s="365"/>
      <c r="F198" s="365"/>
      <c r="G198" s="365"/>
      <c r="H198" s="365"/>
      <c r="I198" s="365"/>
      <c r="J198" s="365"/>
      <c r="K198" s="365"/>
      <c r="L198" s="365"/>
      <c r="M198" s="365"/>
      <c r="N198" s="364"/>
      <c r="O198" s="43"/>
      <c r="P198" s="43"/>
      <c r="Q198" s="43"/>
      <c r="R198" s="43"/>
      <c r="S198" s="43"/>
    </row>
    <row r="199" spans="1:19" x14ac:dyDescent="0.25">
      <c r="A199" s="231"/>
      <c r="B199" s="267"/>
      <c r="C199" s="267"/>
      <c r="D199" s="365"/>
      <c r="E199" s="365"/>
      <c r="F199" s="365"/>
      <c r="G199" s="365"/>
      <c r="H199" s="365"/>
      <c r="I199" s="365"/>
      <c r="J199" s="365"/>
      <c r="K199" s="365"/>
      <c r="L199" s="365"/>
      <c r="M199" s="365"/>
      <c r="N199" s="364"/>
      <c r="O199" s="43"/>
      <c r="P199" s="43"/>
      <c r="Q199" s="43"/>
      <c r="R199" s="43"/>
    </row>
    <row r="200" spans="1:19" x14ac:dyDescent="0.25">
      <c r="A200" s="231"/>
      <c r="B200" s="267"/>
      <c r="C200" s="267"/>
      <c r="D200" s="365"/>
      <c r="E200" s="365"/>
      <c r="F200" s="365"/>
      <c r="G200" s="365"/>
      <c r="H200" s="365"/>
      <c r="I200" s="365"/>
      <c r="J200" s="365"/>
      <c r="K200" s="365"/>
      <c r="L200" s="365"/>
      <c r="M200" s="365"/>
      <c r="N200" s="364"/>
      <c r="O200" s="43"/>
      <c r="P200" s="43"/>
      <c r="Q200" s="43"/>
      <c r="R200" s="43"/>
    </row>
    <row r="202" spans="1:19" x14ac:dyDescent="0.25">
      <c r="B202" s="263"/>
      <c r="C202" s="263"/>
    </row>
    <row r="203" spans="1:19" x14ac:dyDescent="0.25">
      <c r="B203" s="52"/>
      <c r="C203" s="52"/>
    </row>
    <row r="204" spans="1:19" x14ac:dyDescent="0.25">
      <c r="B204" s="50"/>
      <c r="C204" s="50"/>
      <c r="D204" s="104"/>
      <c r="E204" s="104"/>
      <c r="F204" s="104"/>
      <c r="G204" s="104"/>
      <c r="H204" s="104"/>
      <c r="I204" s="104"/>
      <c r="J204" s="104"/>
      <c r="K204" s="104"/>
      <c r="L204" s="104"/>
      <c r="M204" s="104"/>
      <c r="N204" s="39"/>
    </row>
    <row r="205" spans="1:19" x14ac:dyDescent="0.25">
      <c r="A205" s="231"/>
      <c r="B205" s="50"/>
      <c r="C205" s="50"/>
      <c r="D205" s="55"/>
      <c r="E205" s="55"/>
      <c r="F205" s="55"/>
      <c r="G205" s="55"/>
      <c r="H205" s="55"/>
      <c r="I205" s="55"/>
      <c r="J205" s="55"/>
      <c r="K205" s="55"/>
      <c r="L205" s="55"/>
      <c r="M205" s="55"/>
      <c r="N205" s="55"/>
    </row>
    <row r="206" spans="1:19" x14ac:dyDescent="0.25">
      <c r="B206" s="50"/>
      <c r="C206" s="50"/>
      <c r="D206" s="55"/>
      <c r="E206" s="55"/>
      <c r="F206" s="55"/>
      <c r="G206" s="55"/>
      <c r="H206" s="55"/>
      <c r="I206" s="55"/>
      <c r="J206" s="55"/>
      <c r="K206" s="55"/>
      <c r="L206" s="55"/>
      <c r="M206" s="55"/>
      <c r="N206" s="55"/>
    </row>
    <row r="207" spans="1:19" x14ac:dyDescent="0.25">
      <c r="B207" s="52"/>
      <c r="C207" s="52"/>
      <c r="D207" s="55"/>
      <c r="E207" s="55"/>
      <c r="F207" s="55"/>
      <c r="G207" s="55"/>
      <c r="H207" s="55"/>
      <c r="I207" s="55"/>
      <c r="J207" s="55"/>
      <c r="K207" s="55"/>
      <c r="L207" s="55"/>
      <c r="M207" s="55"/>
      <c r="N207" s="55"/>
    </row>
    <row r="208" spans="1:19" x14ac:dyDescent="0.25">
      <c r="B208" s="50"/>
      <c r="C208" s="50"/>
      <c r="D208" s="104"/>
      <c r="E208" s="104"/>
      <c r="F208" s="104"/>
      <c r="G208" s="104"/>
      <c r="H208" s="104"/>
      <c r="I208" s="104"/>
      <c r="J208" s="104"/>
      <c r="K208" s="104"/>
      <c r="L208" s="104"/>
      <c r="M208" s="104"/>
      <c r="N208" s="39"/>
    </row>
    <row r="209" spans="1:14" x14ac:dyDescent="0.25">
      <c r="A209" s="231"/>
      <c r="B209" s="50"/>
      <c r="C209" s="50"/>
      <c r="D209" s="55"/>
      <c r="E209" s="55"/>
      <c r="F209" s="55"/>
      <c r="G209" s="55"/>
      <c r="H209" s="55"/>
      <c r="I209" s="55"/>
      <c r="J209" s="55"/>
      <c r="K209" s="55"/>
      <c r="L209" s="55"/>
      <c r="M209" s="55"/>
      <c r="N209" s="55"/>
    </row>
    <row r="210" spans="1:14" x14ac:dyDescent="0.25">
      <c r="B210" s="50"/>
      <c r="C210" s="50"/>
      <c r="D210" s="55"/>
      <c r="E210" s="55"/>
      <c r="F210" s="55"/>
      <c r="G210" s="55"/>
      <c r="H210" s="55"/>
      <c r="I210" s="55"/>
      <c r="J210" s="55"/>
      <c r="K210" s="55"/>
      <c r="L210" s="55"/>
      <c r="M210" s="55"/>
      <c r="N210" s="55"/>
    </row>
    <row r="211" spans="1:14" x14ac:dyDescent="0.25">
      <c r="B211" s="52"/>
      <c r="C211" s="52"/>
      <c r="D211" s="55"/>
      <c r="E211" s="55"/>
      <c r="F211" s="55"/>
      <c r="G211" s="55"/>
      <c r="H211" s="55"/>
      <c r="I211" s="55"/>
      <c r="J211" s="55"/>
      <c r="K211" s="55"/>
      <c r="L211" s="55"/>
      <c r="M211" s="55"/>
      <c r="N211" s="55"/>
    </row>
    <row r="212" spans="1:14" x14ac:dyDescent="0.25">
      <c r="D212" s="104"/>
      <c r="E212" s="104"/>
      <c r="F212" s="104"/>
      <c r="G212" s="104"/>
      <c r="H212" s="104"/>
      <c r="I212" s="104"/>
      <c r="J212" s="104"/>
      <c r="K212" s="104"/>
      <c r="L212" s="104"/>
      <c r="M212" s="104"/>
      <c r="N212" s="39"/>
    </row>
    <row r="213" spans="1:14" x14ac:dyDescent="0.25">
      <c r="A213" s="231"/>
      <c r="D213" s="55"/>
      <c r="E213" s="55"/>
      <c r="F213" s="55"/>
      <c r="G213" s="55"/>
      <c r="H213" s="55"/>
      <c r="I213" s="55"/>
      <c r="J213" s="55"/>
      <c r="K213" s="55"/>
      <c r="L213" s="55"/>
      <c r="M213" s="55"/>
      <c r="N213" s="55"/>
    </row>
    <row r="215" spans="1:14" x14ac:dyDescent="0.25">
      <c r="B215" s="263"/>
      <c r="C215" s="263"/>
    </row>
    <row r="216" spans="1:14" x14ac:dyDescent="0.25">
      <c r="A216" s="17"/>
      <c r="B216" s="104"/>
      <c r="C216" s="104"/>
      <c r="D216" s="104"/>
      <c r="E216" s="104"/>
      <c r="F216" s="104"/>
      <c r="G216" s="104"/>
      <c r="H216" s="104"/>
      <c r="I216" s="104"/>
      <c r="J216" s="104"/>
      <c r="K216" s="104"/>
      <c r="L216" s="104"/>
      <c r="M216" s="104"/>
      <c r="N216" s="104"/>
    </row>
    <row r="217" spans="1:14" x14ac:dyDescent="0.25">
      <c r="B217" s="6"/>
      <c r="C217" s="6"/>
      <c r="G217" s="363"/>
      <c r="N217" s="119"/>
    </row>
    <row r="218" spans="1:14" x14ac:dyDescent="0.25">
      <c r="B218" s="231"/>
      <c r="C218" s="231"/>
      <c r="D218" s="104"/>
      <c r="E218" s="104"/>
    </row>
    <row r="219" spans="1:14" x14ac:dyDescent="0.25">
      <c r="A219" s="362"/>
      <c r="B219" s="39"/>
      <c r="C219" s="39"/>
      <c r="D219" s="104"/>
      <c r="E219" s="104"/>
      <c r="F219" s="104"/>
      <c r="G219" s="104"/>
      <c r="H219" s="104"/>
      <c r="I219" s="104"/>
      <c r="J219" s="104"/>
      <c r="K219" s="104"/>
      <c r="L219" s="104"/>
      <c r="M219" s="104"/>
      <c r="N219" s="39"/>
    </row>
    <row r="220" spans="1:14" x14ac:dyDescent="0.25">
      <c r="A220" s="231"/>
      <c r="B220" s="267"/>
      <c r="C220" s="267"/>
      <c r="D220" s="270"/>
      <c r="E220" s="270"/>
      <c r="F220" s="270"/>
      <c r="G220" s="270"/>
      <c r="H220" s="270"/>
      <c r="I220" s="270"/>
      <c r="J220" s="270"/>
      <c r="K220" s="270"/>
      <c r="L220" s="270"/>
      <c r="M220" s="270"/>
      <c r="N220" s="270"/>
    </row>
    <row r="221" spans="1:14" x14ac:dyDescent="0.25">
      <c r="A221" s="231"/>
      <c r="B221" s="267"/>
      <c r="C221" s="267"/>
      <c r="D221" s="270"/>
      <c r="E221" s="270"/>
      <c r="F221" s="270"/>
      <c r="G221" s="270"/>
      <c r="H221" s="270"/>
      <c r="I221" s="270"/>
      <c r="J221" s="270"/>
      <c r="K221" s="270"/>
      <c r="L221" s="270"/>
      <c r="M221" s="270"/>
      <c r="N221" s="270"/>
    </row>
    <row r="222" spans="1:14" x14ac:dyDescent="0.25">
      <c r="A222" s="231"/>
      <c r="B222" s="267"/>
      <c r="C222" s="267"/>
      <c r="D222" s="270"/>
      <c r="E222" s="270"/>
      <c r="F222" s="270"/>
      <c r="G222" s="270"/>
      <c r="H222" s="270"/>
      <c r="I222" s="270"/>
      <c r="J222" s="270"/>
      <c r="K222" s="270"/>
      <c r="L222" s="270"/>
      <c r="M222" s="270"/>
      <c r="N222" s="270"/>
    </row>
    <row r="223" spans="1:14" x14ac:dyDescent="0.25">
      <c r="A223" s="231"/>
      <c r="B223" s="267"/>
      <c r="C223" s="267"/>
      <c r="D223" s="270"/>
      <c r="E223" s="270"/>
      <c r="F223" s="270"/>
      <c r="G223" s="270"/>
      <c r="H223" s="270"/>
      <c r="I223" s="270"/>
      <c r="J223" s="270"/>
      <c r="K223" s="270"/>
      <c r="L223" s="270"/>
      <c r="M223" s="270"/>
      <c r="N223" s="270"/>
    </row>
    <row r="224" spans="1:14" x14ac:dyDescent="0.25">
      <c r="A224" s="231"/>
      <c r="B224" s="267"/>
      <c r="C224" s="267"/>
      <c r="D224" s="270"/>
      <c r="E224" s="270"/>
      <c r="F224" s="270"/>
      <c r="G224" s="270"/>
      <c r="H224" s="270"/>
      <c r="I224" s="270"/>
      <c r="J224" s="270"/>
      <c r="K224" s="270"/>
      <c r="L224" s="270"/>
      <c r="M224" s="270"/>
      <c r="N224" s="270"/>
    </row>
    <row r="225" spans="1:19" x14ac:dyDescent="0.25">
      <c r="A225" s="231"/>
      <c r="B225" s="267"/>
      <c r="C225" s="267"/>
      <c r="D225" s="270"/>
      <c r="E225" s="270"/>
      <c r="F225" s="270"/>
      <c r="G225" s="270"/>
      <c r="H225" s="270"/>
      <c r="I225" s="270"/>
      <c r="J225" s="270"/>
      <c r="K225" s="270"/>
      <c r="L225" s="270"/>
      <c r="M225" s="270"/>
      <c r="N225" s="270"/>
    </row>
    <row r="226" spans="1:19" x14ac:dyDescent="0.25">
      <c r="A226" s="231"/>
      <c r="B226" s="267"/>
      <c r="C226" s="267"/>
      <c r="D226" s="270"/>
      <c r="E226" s="270"/>
      <c r="F226" s="270"/>
      <c r="G226" s="270"/>
      <c r="H226" s="270"/>
      <c r="I226" s="270"/>
      <c r="J226" s="270"/>
      <c r="K226" s="270"/>
      <c r="L226" s="270"/>
      <c r="M226" s="270"/>
      <c r="N226" s="270"/>
    </row>
    <row r="227" spans="1:19" x14ac:dyDescent="0.25">
      <c r="A227" s="231"/>
      <c r="B227" s="267"/>
      <c r="C227" s="267"/>
      <c r="D227" s="270"/>
      <c r="E227" s="270"/>
      <c r="F227" s="270"/>
      <c r="G227" s="270"/>
      <c r="H227" s="270"/>
      <c r="I227" s="270"/>
      <c r="J227" s="270"/>
      <c r="K227" s="270"/>
      <c r="L227" s="270"/>
      <c r="M227" s="270"/>
      <c r="N227" s="270"/>
    </row>
    <row r="228" spans="1:19" x14ac:dyDescent="0.25">
      <c r="A228" s="231"/>
      <c r="B228" s="267"/>
      <c r="C228" s="267"/>
      <c r="D228" s="270"/>
      <c r="E228" s="270"/>
      <c r="F228" s="270"/>
      <c r="G228" s="270"/>
      <c r="H228" s="270"/>
      <c r="I228" s="270"/>
      <c r="J228" s="270"/>
      <c r="K228" s="270"/>
      <c r="L228" s="270"/>
      <c r="M228" s="270"/>
      <c r="N228" s="270"/>
    </row>
    <row r="229" spans="1:19" x14ac:dyDescent="0.25">
      <c r="A229" s="231"/>
      <c r="B229" s="267"/>
      <c r="C229" s="267"/>
      <c r="D229" s="270"/>
      <c r="E229" s="270"/>
      <c r="F229" s="270"/>
      <c r="G229" s="270"/>
      <c r="H229" s="270"/>
      <c r="I229" s="270"/>
      <c r="J229" s="270"/>
      <c r="K229" s="270"/>
      <c r="L229" s="270"/>
      <c r="M229" s="270"/>
      <c r="N229" s="270"/>
    </row>
    <row r="230" spans="1:19" x14ac:dyDescent="0.25">
      <c r="A230" s="231"/>
      <c r="B230" s="267"/>
      <c r="C230" s="267"/>
      <c r="D230" s="270"/>
      <c r="E230" s="270"/>
      <c r="F230" s="270"/>
      <c r="G230" s="270"/>
      <c r="H230" s="270"/>
      <c r="I230" s="270"/>
      <c r="J230" s="270"/>
      <c r="K230" s="270"/>
      <c r="L230" s="270"/>
      <c r="M230" s="270"/>
      <c r="N230" s="270"/>
    </row>
    <row r="231" spans="1:19" x14ac:dyDescent="0.25">
      <c r="A231" s="231"/>
      <c r="B231" s="267"/>
      <c r="C231" s="267"/>
      <c r="D231" s="361"/>
      <c r="E231" s="361"/>
      <c r="F231" s="361"/>
      <c r="G231" s="361"/>
      <c r="H231" s="361"/>
      <c r="I231" s="361"/>
      <c r="J231" s="361"/>
      <c r="K231" s="361"/>
      <c r="L231" s="361"/>
      <c r="M231" s="361"/>
      <c r="N231" s="361"/>
    </row>
    <row r="232" spans="1:19" x14ac:dyDescent="0.25">
      <c r="A232" s="231"/>
      <c r="B232" s="267"/>
      <c r="C232" s="267"/>
      <c r="D232" s="55"/>
      <c r="E232" s="55"/>
      <c r="F232" s="55"/>
      <c r="G232" s="55"/>
      <c r="H232" s="55"/>
      <c r="I232" s="55"/>
      <c r="J232" s="55"/>
      <c r="K232" s="55"/>
      <c r="L232" s="55"/>
      <c r="M232" s="55"/>
      <c r="N232" s="270"/>
    </row>
    <row r="234" spans="1:19" x14ac:dyDescent="0.25">
      <c r="B234" s="85"/>
      <c r="C234" s="85"/>
      <c r="S234" s="43"/>
    </row>
    <row r="235" spans="1:19" x14ac:dyDescent="0.25">
      <c r="B235" s="43"/>
      <c r="C235" s="43"/>
    </row>
    <row r="236" spans="1:19" x14ac:dyDescent="0.25">
      <c r="B236" s="360"/>
      <c r="C236" s="360"/>
      <c r="D236" s="43"/>
      <c r="E236" s="43"/>
      <c r="F236" s="43"/>
      <c r="G236" s="43"/>
      <c r="H236" s="43"/>
      <c r="I236" s="43"/>
      <c r="K236" s="43"/>
      <c r="L236" s="43"/>
      <c r="M236" s="43"/>
      <c r="N236" s="43"/>
      <c r="O236" s="43"/>
      <c r="P236" s="43"/>
      <c r="Q236" s="43"/>
      <c r="R236" s="43"/>
    </row>
    <row r="238" spans="1:19" x14ac:dyDescent="0.25">
      <c r="B238" s="52"/>
      <c r="C238" s="52"/>
    </row>
    <row r="239" spans="1:19" x14ac:dyDescent="0.25">
      <c r="B239" s="52"/>
      <c r="C239" s="52"/>
    </row>
    <row r="240" spans="1:19" x14ac:dyDescent="0.25">
      <c r="B240" s="50"/>
      <c r="C240" s="50"/>
    </row>
    <row r="241" spans="2:3" x14ac:dyDescent="0.25">
      <c r="B241" s="43"/>
      <c r="C241" s="43"/>
    </row>
    <row r="242" spans="2:3" x14ac:dyDescent="0.25">
      <c r="B242" s="52"/>
      <c r="C242" s="52"/>
    </row>
    <row r="243" spans="2:3" x14ac:dyDescent="0.25">
      <c r="B243" s="52"/>
      <c r="C243" s="52"/>
    </row>
    <row r="244" spans="2:3" x14ac:dyDescent="0.25">
      <c r="B244" s="52"/>
      <c r="C244" s="52"/>
    </row>
    <row r="245" spans="2:3" x14ac:dyDescent="0.25">
      <c r="B245" s="43"/>
      <c r="C245" s="43"/>
    </row>
    <row r="246" spans="2:3" x14ac:dyDescent="0.25">
      <c r="B246" s="52"/>
      <c r="C246" s="52"/>
    </row>
    <row r="247" spans="2:3" x14ac:dyDescent="0.25">
      <c r="B247" s="359"/>
      <c r="C247" s="359"/>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2"/>
      <c r="C257" s="52"/>
    </row>
    <row r="258" spans="2:3" x14ac:dyDescent="0.25">
      <c r="B258" s="52"/>
      <c r="C258" s="52"/>
    </row>
  </sheetData>
  <mergeCells count="5">
    <mergeCell ref="B133:Q133"/>
    <mergeCell ref="B134:Q134"/>
    <mergeCell ref="B135:Q135"/>
    <mergeCell ref="B136:Q136"/>
    <mergeCell ref="B132:Q132"/>
  </mergeCells>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C845-B64D-4C18-940E-F3EFAB493D45}">
  <sheetPr>
    <tabColor rgb="FFC00000"/>
    <pageSetUpPr fitToPage="1"/>
  </sheetPr>
  <dimension ref="A1:X258"/>
  <sheetViews>
    <sheetView topLeftCell="A46" workbookViewId="0">
      <selection sqref="A1:B1"/>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 min="20" max="20" width="11.5703125" bestFit="1" customWidth="1"/>
    <col min="22" max="22" width="13.28515625" bestFit="1" customWidth="1"/>
    <col min="23" max="23" width="11.5703125" bestFit="1" customWidth="1"/>
  </cols>
  <sheetData>
    <row r="1" spans="1:18" x14ac:dyDescent="0.25">
      <c r="B1" s="17" t="s">
        <v>47</v>
      </c>
      <c r="H1" s="265"/>
      <c r="J1" s="43"/>
      <c r="O1" s="6"/>
      <c r="P1" s="79" t="s">
        <v>409</v>
      </c>
    </row>
    <row r="2" spans="1:18" x14ac:dyDescent="0.25">
      <c r="B2" s="244" t="s">
        <v>370</v>
      </c>
      <c r="C2" s="98"/>
      <c r="D2" s="244"/>
      <c r="J2" s="43"/>
      <c r="O2" s="79"/>
      <c r="P2" s="79"/>
      <c r="Q2" s="79"/>
    </row>
    <row r="3" spans="1:18" x14ac:dyDescent="0.25">
      <c r="B3" s="263"/>
    </row>
    <row r="4" spans="1:18" x14ac:dyDescent="0.25">
      <c r="B4" s="263"/>
    </row>
    <row r="5" spans="1:18" x14ac:dyDescent="0.25">
      <c r="B5" s="90" t="s">
        <v>1055</v>
      </c>
      <c r="C5" s="90"/>
      <c r="D5" s="41"/>
      <c r="E5" s="41"/>
      <c r="F5" s="41"/>
      <c r="G5" s="41"/>
      <c r="H5" s="41"/>
      <c r="I5" s="41"/>
      <c r="J5" s="41"/>
      <c r="K5" s="41"/>
      <c r="L5" s="41"/>
      <c r="M5" s="41"/>
      <c r="N5" s="41"/>
      <c r="O5" s="41"/>
      <c r="P5" s="41"/>
      <c r="Q5" s="41"/>
    </row>
    <row r="6" spans="1:18" x14ac:dyDescent="0.25">
      <c r="B6" s="276" t="s">
        <v>1054</v>
      </c>
    </row>
    <row r="7" spans="1:18" x14ac:dyDescent="0.25">
      <c r="B7" s="276" t="s">
        <v>1053</v>
      </c>
    </row>
    <row r="9" spans="1:18" x14ac:dyDescent="0.25">
      <c r="A9" s="17"/>
      <c r="D9" s="104" t="s">
        <v>542</v>
      </c>
      <c r="E9" s="104" t="s">
        <v>541</v>
      </c>
      <c r="F9" s="104" t="s">
        <v>540</v>
      </c>
      <c r="G9" s="104" t="s">
        <v>539</v>
      </c>
      <c r="H9" s="104" t="s">
        <v>564</v>
      </c>
      <c r="I9" s="104" t="s">
        <v>563</v>
      </c>
      <c r="J9" s="104" t="s">
        <v>562</v>
      </c>
      <c r="K9" s="104" t="s">
        <v>592</v>
      </c>
      <c r="L9" s="104" t="s">
        <v>591</v>
      </c>
      <c r="M9" s="104" t="s">
        <v>735</v>
      </c>
      <c r="N9" s="104" t="s">
        <v>734</v>
      </c>
      <c r="O9" s="104" t="s">
        <v>733</v>
      </c>
      <c r="P9" s="104" t="s">
        <v>732</v>
      </c>
      <c r="Q9" s="104"/>
      <c r="R9" s="231"/>
    </row>
    <row r="10" spans="1:18" ht="30" x14ac:dyDescent="0.25">
      <c r="A10" s="17"/>
      <c r="D10" s="303" t="s">
        <v>941</v>
      </c>
      <c r="E10" s="303" t="s">
        <v>941</v>
      </c>
      <c r="F10" s="303" t="s">
        <v>941</v>
      </c>
      <c r="G10" s="303" t="s">
        <v>941</v>
      </c>
      <c r="H10" s="303" t="s">
        <v>941</v>
      </c>
      <c r="I10" s="303" t="s">
        <v>941</v>
      </c>
      <c r="J10" s="303" t="s">
        <v>941</v>
      </c>
      <c r="K10" s="303" t="s">
        <v>941</v>
      </c>
      <c r="L10" s="303" t="s">
        <v>941</v>
      </c>
      <c r="M10" s="303" t="s">
        <v>941</v>
      </c>
      <c r="N10" s="303" t="s">
        <v>941</v>
      </c>
      <c r="O10" s="303" t="s">
        <v>941</v>
      </c>
      <c r="P10" s="278" t="s">
        <v>921</v>
      </c>
      <c r="Q10" s="278"/>
      <c r="R10" s="231"/>
    </row>
    <row r="11" spans="1:18" x14ac:dyDescent="0.25">
      <c r="B11" s="6"/>
      <c r="C11" s="6"/>
      <c r="N11" s="119"/>
      <c r="P11" s="119"/>
      <c r="Q11" s="119"/>
      <c r="R11" s="231"/>
    </row>
    <row r="12" spans="1:18" x14ac:dyDescent="0.25">
      <c r="A12" s="75"/>
      <c r="B12" s="231"/>
      <c r="C12" s="139" t="s">
        <v>920</v>
      </c>
      <c r="D12" s="240">
        <v>350.01</v>
      </c>
      <c r="E12" s="240">
        <v>350.02</v>
      </c>
      <c r="F12" s="240">
        <v>352.01</v>
      </c>
      <c r="G12" s="240">
        <v>352.02</v>
      </c>
      <c r="H12" s="240">
        <v>353.01</v>
      </c>
      <c r="I12" s="240">
        <v>353.02</v>
      </c>
      <c r="J12" s="240">
        <v>354</v>
      </c>
      <c r="K12" s="240">
        <v>355</v>
      </c>
      <c r="L12" s="240">
        <v>356</v>
      </c>
      <c r="M12" s="240">
        <v>357</v>
      </c>
      <c r="N12" s="240">
        <v>358</v>
      </c>
      <c r="O12" s="240">
        <v>359</v>
      </c>
      <c r="R12" s="231"/>
    </row>
    <row r="13" spans="1:18" x14ac:dyDescent="0.25">
      <c r="A13" s="39" t="s">
        <v>100</v>
      </c>
      <c r="B13" s="39" t="s">
        <v>533</v>
      </c>
      <c r="C13" s="39" t="s">
        <v>555</v>
      </c>
      <c r="D13" s="104" t="s">
        <v>919</v>
      </c>
      <c r="E13" s="104" t="s">
        <v>918</v>
      </c>
      <c r="F13" s="104" t="s">
        <v>917</v>
      </c>
      <c r="G13" s="104" t="s">
        <v>916</v>
      </c>
      <c r="H13" s="104" t="s">
        <v>915</v>
      </c>
      <c r="I13" s="104" t="s">
        <v>914</v>
      </c>
      <c r="J13" s="104" t="s">
        <v>913</v>
      </c>
      <c r="K13" s="104" t="s">
        <v>912</v>
      </c>
      <c r="L13" s="104" t="s">
        <v>911</v>
      </c>
      <c r="M13" s="104" t="s">
        <v>910</v>
      </c>
      <c r="N13" s="104" t="s">
        <v>909</v>
      </c>
      <c r="O13" s="104" t="s">
        <v>908</v>
      </c>
      <c r="P13" s="39" t="s">
        <v>515</v>
      </c>
      <c r="Q13" s="39" t="s">
        <v>155</v>
      </c>
      <c r="R13" s="39" t="s">
        <v>100</v>
      </c>
    </row>
    <row r="14" spans="1:18" x14ac:dyDescent="0.25">
      <c r="A14" s="231">
        <v>100</v>
      </c>
      <c r="B14" s="276" t="s">
        <v>517</v>
      </c>
      <c r="C14" s="275">
        <v>2021</v>
      </c>
      <c r="D14" s="373">
        <v>205288</v>
      </c>
      <c r="E14" s="373">
        <v>75535122.184402585</v>
      </c>
      <c r="F14" s="373">
        <v>116182415.37003383</v>
      </c>
      <c r="G14" s="373">
        <v>19478026</v>
      </c>
      <c r="H14" s="373">
        <v>1740723453</v>
      </c>
      <c r="I14" s="373">
        <v>13261218.64008652</v>
      </c>
      <c r="J14" s="373">
        <v>365099162</v>
      </c>
      <c r="K14" s="373">
        <v>408078566</v>
      </c>
      <c r="L14" s="373">
        <v>514976991.56900316</v>
      </c>
      <c r="M14" s="373">
        <v>110427376</v>
      </c>
      <c r="N14" s="373">
        <v>80894385</v>
      </c>
      <c r="O14" s="373">
        <v>10521937.36176905</v>
      </c>
      <c r="P14" s="33">
        <v>3455383941.1252952</v>
      </c>
      <c r="Q14" s="288" t="s">
        <v>940</v>
      </c>
      <c r="R14" s="231">
        <v>100</v>
      </c>
    </row>
    <row r="15" spans="1:18" x14ac:dyDescent="0.25">
      <c r="A15" s="231">
        <v>101</v>
      </c>
      <c r="B15" s="276" t="s">
        <v>528</v>
      </c>
      <c r="C15" s="275">
        <v>2022</v>
      </c>
      <c r="D15" s="373">
        <v>212550.76252211281</v>
      </c>
      <c r="E15" s="373">
        <v>75876293.40744248</v>
      </c>
      <c r="F15" s="373">
        <v>116716255.39664578</v>
      </c>
      <c r="G15" s="373">
        <v>19632703.143762238</v>
      </c>
      <c r="H15" s="373">
        <v>1736912641.1204133</v>
      </c>
      <c r="I15" s="373">
        <v>13301261.9199674</v>
      </c>
      <c r="J15" s="373">
        <v>367121577.47748166</v>
      </c>
      <c r="K15" s="373">
        <v>413069334.95915067</v>
      </c>
      <c r="L15" s="373">
        <v>526569566.04012585</v>
      </c>
      <c r="M15" s="373">
        <v>111251844.04907995</v>
      </c>
      <c r="N15" s="373">
        <v>81545696.249234617</v>
      </c>
      <c r="O15" s="373">
        <v>10777035.736058418</v>
      </c>
      <c r="P15" s="33">
        <v>3472986760.2618847</v>
      </c>
      <c r="Q15" s="288" t="s">
        <v>939</v>
      </c>
      <c r="R15" s="231">
        <v>101</v>
      </c>
    </row>
    <row r="16" spans="1:18" x14ac:dyDescent="0.25">
      <c r="A16" s="231">
        <v>102</v>
      </c>
      <c r="B16" s="276" t="s">
        <v>527</v>
      </c>
      <c r="C16" s="275">
        <v>2022</v>
      </c>
      <c r="D16" s="373">
        <v>215701.18821534683</v>
      </c>
      <c r="E16" s="373">
        <v>76190526.788648874</v>
      </c>
      <c r="F16" s="373">
        <v>117256560.09230621</v>
      </c>
      <c r="G16" s="373">
        <v>19787199.590055175</v>
      </c>
      <c r="H16" s="373">
        <v>1766873991.0558062</v>
      </c>
      <c r="I16" s="373">
        <v>13340837.808174249</v>
      </c>
      <c r="J16" s="373">
        <v>365210487.89950693</v>
      </c>
      <c r="K16" s="373">
        <v>406334767.87290609</v>
      </c>
      <c r="L16" s="373">
        <v>505622941.21335733</v>
      </c>
      <c r="M16" s="373">
        <v>111914349.58971822</v>
      </c>
      <c r="N16" s="373">
        <v>82029477.996959507</v>
      </c>
      <c r="O16" s="373">
        <v>11031364.494124534</v>
      </c>
      <c r="P16" s="33">
        <v>3475808205.5897789</v>
      </c>
      <c r="Q16" s="288" t="s">
        <v>938</v>
      </c>
      <c r="R16" s="231">
        <v>102</v>
      </c>
    </row>
    <row r="17" spans="1:18" x14ac:dyDescent="0.25">
      <c r="A17" s="231">
        <v>103</v>
      </c>
      <c r="B17" s="276" t="s">
        <v>526</v>
      </c>
      <c r="C17" s="275">
        <v>2022</v>
      </c>
      <c r="D17" s="373">
        <v>214823.21858987337</v>
      </c>
      <c r="E17" s="373">
        <v>76505063.377188534</v>
      </c>
      <c r="F17" s="373">
        <v>117797276.33875741</v>
      </c>
      <c r="G17" s="373">
        <v>19941540.44875158</v>
      </c>
      <c r="H17" s="373">
        <v>1780178472.7184319</v>
      </c>
      <c r="I17" s="373">
        <v>13379854.797284592</v>
      </c>
      <c r="J17" s="373">
        <v>370074717.66788578</v>
      </c>
      <c r="K17" s="373">
        <v>432408587.31919122</v>
      </c>
      <c r="L17" s="373">
        <v>457353602.45137513</v>
      </c>
      <c r="M17" s="373">
        <v>112576577.20304859</v>
      </c>
      <c r="N17" s="373">
        <v>82512439.010616988</v>
      </c>
      <c r="O17" s="373">
        <v>11260962.61768006</v>
      </c>
      <c r="P17" s="33">
        <v>3474203917.1688013</v>
      </c>
      <c r="Q17" s="288" t="s">
        <v>937</v>
      </c>
      <c r="R17" s="231">
        <v>103</v>
      </c>
    </row>
    <row r="18" spans="1:18" x14ac:dyDescent="0.25">
      <c r="A18" s="231">
        <v>104</v>
      </c>
      <c r="B18" s="276" t="s">
        <v>525</v>
      </c>
      <c r="C18" s="275">
        <v>2022</v>
      </c>
      <c r="D18" s="373">
        <v>215311.50141917693</v>
      </c>
      <c r="E18" s="373">
        <v>76820661.554423183</v>
      </c>
      <c r="F18" s="373">
        <v>118344754.25909367</v>
      </c>
      <c r="G18" s="373">
        <v>20082525.770664446</v>
      </c>
      <c r="H18" s="373">
        <v>1799089222.8815041</v>
      </c>
      <c r="I18" s="373">
        <v>13418407.020649571</v>
      </c>
      <c r="J18" s="373">
        <v>368327776.85482818</v>
      </c>
      <c r="K18" s="373">
        <v>440122228.68454182</v>
      </c>
      <c r="L18" s="373">
        <v>463360054.20199126</v>
      </c>
      <c r="M18" s="373">
        <v>113241823.70786633</v>
      </c>
      <c r="N18" s="373">
        <v>82997930.731677428</v>
      </c>
      <c r="O18" s="373">
        <v>11519277.153656967</v>
      </c>
      <c r="P18" s="33">
        <v>3507539974.3223157</v>
      </c>
      <c r="Q18" s="288" t="s">
        <v>936</v>
      </c>
      <c r="R18" s="231">
        <v>104</v>
      </c>
    </row>
    <row r="19" spans="1:18" x14ac:dyDescent="0.25">
      <c r="A19" s="231">
        <v>105</v>
      </c>
      <c r="B19" s="276" t="s">
        <v>524</v>
      </c>
      <c r="C19" s="275">
        <v>2022</v>
      </c>
      <c r="D19" s="373">
        <v>215856.11588597097</v>
      </c>
      <c r="E19" s="373">
        <v>77136471.167785227</v>
      </c>
      <c r="F19" s="373">
        <v>118877680.62676191</v>
      </c>
      <c r="G19" s="373">
        <v>20235354.60291357</v>
      </c>
      <c r="H19" s="373">
        <v>1815800671.1296372</v>
      </c>
      <c r="I19" s="373">
        <v>13456773.314703964</v>
      </c>
      <c r="J19" s="373">
        <v>354950486.34298414</v>
      </c>
      <c r="K19" s="373">
        <v>433816378.17428845</v>
      </c>
      <c r="L19" s="373">
        <v>492272760.05324215</v>
      </c>
      <c r="M19" s="373">
        <v>113667839.96058109</v>
      </c>
      <c r="N19" s="373">
        <v>83296498.492307931</v>
      </c>
      <c r="O19" s="373">
        <v>11780484.383388314</v>
      </c>
      <c r="P19" s="33">
        <v>3535507254.3644805</v>
      </c>
      <c r="Q19" s="288" t="s">
        <v>935</v>
      </c>
      <c r="R19" s="231">
        <v>105</v>
      </c>
    </row>
    <row r="20" spans="1:18" x14ac:dyDescent="0.25">
      <c r="A20" s="231">
        <v>106</v>
      </c>
      <c r="B20" s="276" t="s">
        <v>729</v>
      </c>
      <c r="C20" s="275">
        <v>2022</v>
      </c>
      <c r="D20" s="373">
        <v>213775.48082269955</v>
      </c>
      <c r="E20" s="373">
        <v>77452320.092580467</v>
      </c>
      <c r="F20" s="373">
        <v>119426244.37075794</v>
      </c>
      <c r="G20" s="373">
        <v>20392721.989367917</v>
      </c>
      <c r="H20" s="373">
        <v>1818762340.0690308</v>
      </c>
      <c r="I20" s="373">
        <v>13494748.283489764</v>
      </c>
      <c r="J20" s="373">
        <v>355774543.70034969</v>
      </c>
      <c r="K20" s="373">
        <v>437899192.62872201</v>
      </c>
      <c r="L20" s="373">
        <v>493596326.36604464</v>
      </c>
      <c r="M20" s="373">
        <v>114336417.5528917</v>
      </c>
      <c r="N20" s="373">
        <v>83780843.079857543</v>
      </c>
      <c r="O20" s="373">
        <v>12041224.586122951</v>
      </c>
      <c r="P20" s="33">
        <v>3547170698.200038</v>
      </c>
      <c r="Q20" s="288" t="s">
        <v>934</v>
      </c>
      <c r="R20" s="231">
        <v>106</v>
      </c>
    </row>
    <row r="21" spans="1:18" x14ac:dyDescent="0.25">
      <c r="A21" s="231">
        <v>107</v>
      </c>
      <c r="B21" s="276" t="s">
        <v>522</v>
      </c>
      <c r="C21" s="275">
        <v>2022</v>
      </c>
      <c r="D21" s="373">
        <v>198851.56120242126</v>
      </c>
      <c r="E21" s="373">
        <v>77768230.689023525</v>
      </c>
      <c r="F21" s="373">
        <v>119971288.11791715</v>
      </c>
      <c r="G21" s="373">
        <v>20554427.620620649</v>
      </c>
      <c r="H21" s="373">
        <v>1834495616.262501</v>
      </c>
      <c r="I21" s="373">
        <v>13528044.712449959</v>
      </c>
      <c r="J21" s="373">
        <v>356932860.87974209</v>
      </c>
      <c r="K21" s="373">
        <v>442538307.56438518</v>
      </c>
      <c r="L21" s="373">
        <v>495600209.70248049</v>
      </c>
      <c r="M21" s="373">
        <v>115004848.35260394</v>
      </c>
      <c r="N21" s="373">
        <v>84261558.511590466</v>
      </c>
      <c r="O21" s="373">
        <v>12303422.259513099</v>
      </c>
      <c r="P21" s="33">
        <v>3573157666.2340293</v>
      </c>
      <c r="Q21" s="288" t="s">
        <v>933</v>
      </c>
      <c r="R21" s="231">
        <v>107</v>
      </c>
    </row>
    <row r="22" spans="1:18" x14ac:dyDescent="0.25">
      <c r="A22" s="231">
        <v>108</v>
      </c>
      <c r="B22" s="276" t="s">
        <v>521</v>
      </c>
      <c r="C22" s="275">
        <v>2022</v>
      </c>
      <c r="D22" s="373">
        <v>-18696.210245093629</v>
      </c>
      <c r="E22" s="373">
        <v>78085832.449038476</v>
      </c>
      <c r="F22" s="373">
        <v>120518915.52629301</v>
      </c>
      <c r="G22" s="373">
        <v>20717277.386118673</v>
      </c>
      <c r="H22" s="373">
        <v>1846410743.9681997</v>
      </c>
      <c r="I22" s="373">
        <v>13441914.473894984</v>
      </c>
      <c r="J22" s="373">
        <v>358063711.06536543</v>
      </c>
      <c r="K22" s="373">
        <v>445526590.43297833</v>
      </c>
      <c r="L22" s="373">
        <v>494836186.09121323</v>
      </c>
      <c r="M22" s="373">
        <v>115671424.98398194</v>
      </c>
      <c r="N22" s="373">
        <v>84744904.518544674</v>
      </c>
      <c r="O22" s="373">
        <v>12606002.629317284</v>
      </c>
      <c r="P22" s="33">
        <v>3590604807.3147006</v>
      </c>
      <c r="Q22" s="288" t="s">
        <v>932</v>
      </c>
      <c r="R22" s="231">
        <v>108</v>
      </c>
    </row>
    <row r="23" spans="1:18" x14ac:dyDescent="0.25">
      <c r="A23" s="231">
        <v>109</v>
      </c>
      <c r="B23" s="276" t="s">
        <v>520</v>
      </c>
      <c r="C23" s="275">
        <v>2022</v>
      </c>
      <c r="D23" s="373">
        <v>-21781.927134259899</v>
      </c>
      <c r="E23" s="373">
        <v>78402206.999927223</v>
      </c>
      <c r="F23" s="373">
        <v>121067221.61625463</v>
      </c>
      <c r="G23" s="373">
        <v>20887235.607584305</v>
      </c>
      <c r="H23" s="373">
        <v>1863197476.7226396</v>
      </c>
      <c r="I23" s="373">
        <v>13479801.153634453</v>
      </c>
      <c r="J23" s="373">
        <v>357174568.33231479</v>
      </c>
      <c r="K23" s="373">
        <v>447668043.99688274</v>
      </c>
      <c r="L23" s="373">
        <v>493006037.57027411</v>
      </c>
      <c r="M23" s="373">
        <v>116339988.59016347</v>
      </c>
      <c r="N23" s="373">
        <v>85222766.009069562</v>
      </c>
      <c r="O23" s="373">
        <v>12860117.539865881</v>
      </c>
      <c r="P23" s="33">
        <v>3609283682.2114768</v>
      </c>
      <c r="Q23" s="288" t="s">
        <v>931</v>
      </c>
      <c r="R23" s="231">
        <v>109</v>
      </c>
    </row>
    <row r="24" spans="1:18" x14ac:dyDescent="0.25">
      <c r="A24" s="231">
        <v>110</v>
      </c>
      <c r="B24" s="276" t="s">
        <v>519</v>
      </c>
      <c r="C24" s="275">
        <v>2022</v>
      </c>
      <c r="D24" s="373">
        <v>-22131.452474492977</v>
      </c>
      <c r="E24" s="373">
        <v>78718718.757333875</v>
      </c>
      <c r="F24" s="373">
        <v>121615926.8016656</v>
      </c>
      <c r="G24" s="373">
        <v>21055747.509992875</v>
      </c>
      <c r="H24" s="373">
        <v>1876693137.1200705</v>
      </c>
      <c r="I24" s="373">
        <v>13507461.580757279</v>
      </c>
      <c r="J24" s="373">
        <v>355906698.47008598</v>
      </c>
      <c r="K24" s="373">
        <v>452837043.91168267</v>
      </c>
      <c r="L24" s="373">
        <v>487183006.92573732</v>
      </c>
      <c r="M24" s="373">
        <v>117008488.70468763</v>
      </c>
      <c r="N24" s="373">
        <v>85702917.680996597</v>
      </c>
      <c r="O24" s="373">
        <v>12689754.013420707</v>
      </c>
      <c r="P24" s="33">
        <v>3622896770.0239563</v>
      </c>
      <c r="Q24" s="288" t="s">
        <v>930</v>
      </c>
      <c r="R24" s="231">
        <v>110</v>
      </c>
    </row>
    <row r="25" spans="1:18" x14ac:dyDescent="0.25">
      <c r="A25" s="231">
        <v>111</v>
      </c>
      <c r="B25" s="276" t="s">
        <v>518</v>
      </c>
      <c r="C25" s="275">
        <v>2022</v>
      </c>
      <c r="D25" s="373">
        <v>-21894.08354691058</v>
      </c>
      <c r="E25" s="373">
        <v>79035248.781981915</v>
      </c>
      <c r="F25" s="373">
        <v>122161736.12511224</v>
      </c>
      <c r="G25" s="373">
        <v>21227544.838857688</v>
      </c>
      <c r="H25" s="373">
        <v>1884851936.0653775</v>
      </c>
      <c r="I25" s="373">
        <v>13587658.769975903</v>
      </c>
      <c r="J25" s="373">
        <v>354118580.24057782</v>
      </c>
      <c r="K25" s="373">
        <v>454153988.14086002</v>
      </c>
      <c r="L25" s="373">
        <v>487297037.51286823</v>
      </c>
      <c r="M25" s="373">
        <v>117677148.01090583</v>
      </c>
      <c r="N25" s="373">
        <v>86182802.254482046</v>
      </c>
      <c r="O25" s="373">
        <v>12981902.227230294</v>
      </c>
      <c r="P25" s="33">
        <v>3633253688.8846827</v>
      </c>
      <c r="Q25" s="288" t="s">
        <v>929</v>
      </c>
      <c r="R25" s="231">
        <v>111</v>
      </c>
    </row>
    <row r="26" spans="1:18" x14ac:dyDescent="0.25">
      <c r="A26" s="231">
        <v>112</v>
      </c>
      <c r="B26" s="273" t="s">
        <v>517</v>
      </c>
      <c r="C26" s="272">
        <v>2022</v>
      </c>
      <c r="D26" s="372">
        <v>-21395.290627845425</v>
      </c>
      <c r="E26" s="372">
        <v>79324089.968612179</v>
      </c>
      <c r="F26" s="372">
        <v>117490944.85978913</v>
      </c>
      <c r="G26" s="372">
        <v>21404561.380631234</v>
      </c>
      <c r="H26" s="372">
        <v>1911781498.9848204</v>
      </c>
      <c r="I26" s="372">
        <v>13622580.081928318</v>
      </c>
      <c r="J26" s="372">
        <v>355281587.71733022</v>
      </c>
      <c r="K26" s="372">
        <v>461317046.56149071</v>
      </c>
      <c r="L26" s="372">
        <v>483071662.90375376</v>
      </c>
      <c r="M26" s="372">
        <v>118165189.37856817</v>
      </c>
      <c r="N26" s="372">
        <v>86487992.5917968</v>
      </c>
      <c r="O26" s="372">
        <v>13209633.111555651</v>
      </c>
      <c r="P26" s="372">
        <v>3661135392.2496481</v>
      </c>
      <c r="Q26" s="288" t="s">
        <v>928</v>
      </c>
      <c r="R26" s="231">
        <v>112</v>
      </c>
    </row>
    <row r="27" spans="1:18" x14ac:dyDescent="0.25">
      <c r="A27" s="231">
        <v>113</v>
      </c>
      <c r="B27" s="290" t="s">
        <v>907</v>
      </c>
      <c r="C27" s="266"/>
      <c r="D27" s="395">
        <v>122019.91266376918</v>
      </c>
      <c r="E27" s="395">
        <v>77450060.478337586</v>
      </c>
      <c r="F27" s="395">
        <v>119032863.03856835</v>
      </c>
      <c r="G27" s="395">
        <v>20415143.52994772</v>
      </c>
      <c r="H27" s="395">
        <v>1821213169.3152642</v>
      </c>
      <c r="I27" s="395">
        <v>13447735.581307458</v>
      </c>
      <c r="J27" s="395">
        <v>360310519.89603484</v>
      </c>
      <c r="K27" s="395">
        <v>436597698.17285228</v>
      </c>
      <c r="L27" s="395">
        <v>491903567.89242053</v>
      </c>
      <c r="M27" s="395">
        <v>114406408.92954591</v>
      </c>
      <c r="N27" s="395">
        <v>83820016.317471877</v>
      </c>
      <c r="O27" s="395">
        <v>11967932.162592553</v>
      </c>
      <c r="P27" s="103">
        <v>3550687135.2270069</v>
      </c>
      <c r="Q27" s="288"/>
      <c r="R27" s="231">
        <v>113</v>
      </c>
    </row>
    <row r="28" spans="1:18" x14ac:dyDescent="0.25">
      <c r="A28" s="43"/>
      <c r="B28" s="43"/>
      <c r="C28" s="43"/>
      <c r="D28" s="43"/>
      <c r="E28" s="43"/>
      <c r="F28" s="43"/>
      <c r="G28" s="43"/>
      <c r="H28" s="43"/>
      <c r="I28" s="43"/>
      <c r="J28" s="43"/>
      <c r="K28" s="43"/>
      <c r="L28" s="43"/>
      <c r="M28" s="43"/>
      <c r="R28" s="231"/>
    </row>
    <row r="29" spans="1:18" x14ac:dyDescent="0.25">
      <c r="A29" s="43"/>
      <c r="B29" s="43"/>
      <c r="C29" s="43"/>
      <c r="D29" s="43"/>
      <c r="E29" s="43"/>
      <c r="F29" s="43"/>
      <c r="G29" s="43"/>
      <c r="H29" s="43"/>
      <c r="I29" s="43"/>
      <c r="J29" s="43"/>
      <c r="K29" s="43"/>
      <c r="L29" s="43"/>
      <c r="M29" s="43"/>
      <c r="R29" s="231"/>
    </row>
    <row r="30" spans="1:18" x14ac:dyDescent="0.25">
      <c r="B30" s="90" t="s">
        <v>1052</v>
      </c>
      <c r="C30" s="90"/>
      <c r="D30" s="40"/>
      <c r="E30" s="40"/>
      <c r="F30" s="40"/>
      <c r="G30" s="40"/>
      <c r="H30" s="40"/>
      <c r="I30" s="40"/>
      <c r="J30" s="40"/>
      <c r="K30" s="40"/>
      <c r="L30" s="40"/>
      <c r="M30" s="40"/>
      <c r="N30" s="41"/>
      <c r="O30" s="41"/>
      <c r="P30" s="41"/>
      <c r="Q30" s="41"/>
      <c r="R30" s="231"/>
    </row>
    <row r="31" spans="1:18" x14ac:dyDescent="0.25">
      <c r="B31" s="276" t="s">
        <v>1051</v>
      </c>
    </row>
    <row r="32" spans="1:18" x14ac:dyDescent="0.25">
      <c r="B32" t="s">
        <v>1050</v>
      </c>
    </row>
    <row r="34" spans="1:23" ht="13.5" customHeight="1" x14ac:dyDescent="0.25">
      <c r="A34" s="17"/>
      <c r="D34" s="104" t="s">
        <v>542</v>
      </c>
      <c r="E34" s="104" t="s">
        <v>541</v>
      </c>
      <c r="F34" s="104" t="s">
        <v>540</v>
      </c>
      <c r="G34" s="104" t="s">
        <v>539</v>
      </c>
      <c r="H34" s="104" t="s">
        <v>564</v>
      </c>
      <c r="I34" s="104" t="s">
        <v>563</v>
      </c>
      <c r="J34" s="104" t="s">
        <v>562</v>
      </c>
      <c r="K34" s="104" t="s">
        <v>592</v>
      </c>
      <c r="L34" s="104" t="s">
        <v>591</v>
      </c>
      <c r="M34" s="104" t="s">
        <v>735</v>
      </c>
      <c r="N34" s="104" t="s">
        <v>734</v>
      </c>
      <c r="O34" s="104" t="s">
        <v>733</v>
      </c>
      <c r="P34" s="104" t="s">
        <v>732</v>
      </c>
      <c r="Q34" s="104"/>
      <c r="R34" s="231"/>
    </row>
    <row r="35" spans="1:23" ht="13.5" customHeight="1" x14ac:dyDescent="0.25">
      <c r="A35" s="17"/>
      <c r="D35" s="104"/>
      <c r="E35" s="104"/>
      <c r="F35" s="104"/>
      <c r="G35" s="104"/>
      <c r="H35" s="104"/>
      <c r="I35" s="104"/>
      <c r="J35" s="104"/>
      <c r="K35" s="104"/>
      <c r="L35" s="104"/>
      <c r="M35" s="104"/>
      <c r="N35" s="104"/>
      <c r="O35" s="104"/>
      <c r="P35" s="278" t="s">
        <v>921</v>
      </c>
      <c r="Q35" s="278"/>
      <c r="R35" s="231"/>
    </row>
    <row r="36" spans="1:23" x14ac:dyDescent="0.25">
      <c r="B36" s="6"/>
      <c r="C36" s="6"/>
      <c r="R36" s="231"/>
    </row>
    <row r="37" spans="1:23" x14ac:dyDescent="0.25">
      <c r="A37" s="75"/>
      <c r="B37" s="231"/>
      <c r="C37" s="139" t="s">
        <v>920</v>
      </c>
      <c r="D37" s="240">
        <v>350.01</v>
      </c>
      <c r="E37" s="240">
        <v>350.02</v>
      </c>
      <c r="F37" s="240">
        <v>352.01</v>
      </c>
      <c r="G37" s="240">
        <v>352.02</v>
      </c>
      <c r="H37" s="240">
        <v>353.01</v>
      </c>
      <c r="I37" s="240">
        <v>353.02</v>
      </c>
      <c r="J37" s="240">
        <v>354</v>
      </c>
      <c r="K37" s="240">
        <v>355</v>
      </c>
      <c r="L37" s="240">
        <v>356</v>
      </c>
      <c r="M37" s="240">
        <v>357</v>
      </c>
      <c r="N37" s="240">
        <v>358</v>
      </c>
      <c r="O37" s="240">
        <v>359</v>
      </c>
      <c r="R37" s="231"/>
    </row>
    <row r="38" spans="1:23" x14ac:dyDescent="0.25">
      <c r="A38" s="39" t="s">
        <v>100</v>
      </c>
      <c r="B38" s="39" t="s">
        <v>533</v>
      </c>
      <c r="C38" s="39" t="s">
        <v>555</v>
      </c>
      <c r="D38" s="104" t="s">
        <v>919</v>
      </c>
      <c r="E38" s="104" t="s">
        <v>918</v>
      </c>
      <c r="F38" s="104" t="s">
        <v>917</v>
      </c>
      <c r="G38" s="104" t="s">
        <v>916</v>
      </c>
      <c r="H38" s="104" t="s">
        <v>915</v>
      </c>
      <c r="I38" s="104" t="s">
        <v>914</v>
      </c>
      <c r="J38" s="104" t="s">
        <v>913</v>
      </c>
      <c r="K38" s="104" t="s">
        <v>912</v>
      </c>
      <c r="L38" s="104" t="s">
        <v>911</v>
      </c>
      <c r="M38" s="104" t="s">
        <v>910</v>
      </c>
      <c r="N38" s="104" t="s">
        <v>909</v>
      </c>
      <c r="O38" s="104" t="s">
        <v>908</v>
      </c>
      <c r="P38" s="39" t="s">
        <v>515</v>
      </c>
      <c r="Q38" s="39"/>
      <c r="R38" s="39"/>
    </row>
    <row r="39" spans="1:23" x14ac:dyDescent="0.25">
      <c r="A39" s="231">
        <v>200</v>
      </c>
      <c r="B39" s="276" t="s">
        <v>517</v>
      </c>
      <c r="C39" s="275">
        <v>2021</v>
      </c>
      <c r="D39" s="392">
        <v>117087</v>
      </c>
      <c r="E39" s="407">
        <v>35538756.25423646</v>
      </c>
      <c r="F39" s="392">
        <v>62311187</v>
      </c>
      <c r="G39" s="392">
        <v>6830513</v>
      </c>
      <c r="H39" s="401">
        <v>585550972</v>
      </c>
      <c r="I39" s="392">
        <v>2367287</v>
      </c>
      <c r="J39" s="392">
        <v>244020243</v>
      </c>
      <c r="K39" s="392">
        <v>24685326</v>
      </c>
      <c r="L39" s="407">
        <v>216016730.83079517</v>
      </c>
      <c r="M39" s="392">
        <v>66329558</v>
      </c>
      <c r="N39" s="392">
        <v>36199236</v>
      </c>
      <c r="O39" s="407">
        <v>4517262.5757358</v>
      </c>
      <c r="P39" s="400">
        <v>1284484158.6607673</v>
      </c>
      <c r="Q39" s="288"/>
      <c r="R39" s="231"/>
      <c r="T39" s="291"/>
      <c r="U39" s="291"/>
      <c r="V39" s="291"/>
      <c r="W39" s="291"/>
    </row>
    <row r="40" spans="1:23" x14ac:dyDescent="0.25">
      <c r="A40" s="231">
        <v>201</v>
      </c>
      <c r="B40" s="276" t="s">
        <v>528</v>
      </c>
      <c r="C40" s="275">
        <v>2022</v>
      </c>
      <c r="D40" s="390">
        <v>116540.37389579572</v>
      </c>
      <c r="E40" s="405">
        <v>35704237.29277806</v>
      </c>
      <c r="F40" s="390">
        <v>60951947.383638978</v>
      </c>
      <c r="G40" s="390">
        <v>6468737.7523385901</v>
      </c>
      <c r="H40" s="390">
        <v>574099258.03470802</v>
      </c>
      <c r="I40" s="390">
        <v>2351701.1870731916</v>
      </c>
      <c r="J40" s="390">
        <v>245052767.26343566</v>
      </c>
      <c r="K40" s="390">
        <v>25790303.380356889</v>
      </c>
      <c r="L40" s="405">
        <v>220384351.23964188</v>
      </c>
      <c r="M40" s="390">
        <v>66867352.734769605</v>
      </c>
      <c r="N40" s="390">
        <v>36477899.095203832</v>
      </c>
      <c r="O40" s="405">
        <v>4629087.9788073171</v>
      </c>
      <c r="P40" s="400">
        <v>1278894183.7166476</v>
      </c>
      <c r="Q40" s="288"/>
      <c r="R40" s="231"/>
      <c r="T40" s="291"/>
      <c r="U40" s="291"/>
      <c r="V40" s="291"/>
      <c r="W40" s="291"/>
    </row>
    <row r="41" spans="1:23" x14ac:dyDescent="0.25">
      <c r="A41" s="231">
        <v>202</v>
      </c>
      <c r="B41" s="276" t="s">
        <v>527</v>
      </c>
      <c r="C41" s="275">
        <v>2022</v>
      </c>
      <c r="D41" s="390">
        <v>124075.37372738478</v>
      </c>
      <c r="E41" s="405">
        <v>35853466.361060254</v>
      </c>
      <c r="F41" s="390">
        <v>61166853.069098793</v>
      </c>
      <c r="G41" s="390">
        <v>6512095.6040084856</v>
      </c>
      <c r="H41" s="390">
        <v>584352344.390288</v>
      </c>
      <c r="I41" s="390">
        <v>2357156.749156558</v>
      </c>
      <c r="J41" s="390">
        <v>243739737.71293798</v>
      </c>
      <c r="K41" s="390">
        <v>25275977.370284636</v>
      </c>
      <c r="L41" s="405">
        <v>212000880.20041299</v>
      </c>
      <c r="M41" s="390">
        <v>67320310.311292738</v>
      </c>
      <c r="N41" s="390">
        <v>36677656.259570867</v>
      </c>
      <c r="O41" s="405">
        <v>4732243.2075236738</v>
      </c>
      <c r="P41" s="400">
        <v>1280112796.6093621</v>
      </c>
      <c r="Q41" s="288"/>
      <c r="R41" s="231"/>
      <c r="T41" s="291"/>
      <c r="U41" s="291"/>
      <c r="V41" s="291"/>
      <c r="W41" s="291"/>
    </row>
    <row r="42" spans="1:23" x14ac:dyDescent="0.25">
      <c r="A42" s="231">
        <v>203</v>
      </c>
      <c r="B42" s="276" t="s">
        <v>526</v>
      </c>
      <c r="C42" s="275">
        <v>2022</v>
      </c>
      <c r="D42" s="390">
        <v>123858.97981971189</v>
      </c>
      <c r="E42" s="405">
        <v>36003725.07827156</v>
      </c>
      <c r="F42" s="390">
        <v>61357637.90470814</v>
      </c>
      <c r="G42" s="390">
        <v>6554731.5195523566</v>
      </c>
      <c r="H42" s="390">
        <v>589318496.56177497</v>
      </c>
      <c r="I42" s="390">
        <v>2362591.9857486105</v>
      </c>
      <c r="J42" s="390">
        <v>246356792.13571137</v>
      </c>
      <c r="K42" s="390">
        <v>27127669.056331091</v>
      </c>
      <c r="L42" s="405">
        <v>195567885.00644627</v>
      </c>
      <c r="M42" s="390">
        <v>67773210.17837438</v>
      </c>
      <c r="N42" s="390">
        <v>36876837.088013582</v>
      </c>
      <c r="O42" s="405">
        <v>4826006.3615245502</v>
      </c>
      <c r="P42" s="400">
        <v>1274249441.8562765</v>
      </c>
      <c r="Q42" s="288"/>
      <c r="R42" s="231"/>
      <c r="T42" s="291"/>
      <c r="U42" s="291"/>
      <c r="V42" s="291"/>
      <c r="W42" s="291"/>
    </row>
    <row r="43" spans="1:23" x14ac:dyDescent="0.25">
      <c r="A43" s="231">
        <v>204</v>
      </c>
      <c r="B43" s="276" t="s">
        <v>525</v>
      </c>
      <c r="C43" s="275">
        <v>2022</v>
      </c>
      <c r="D43" s="390">
        <v>124723.87400886095</v>
      </c>
      <c r="E43" s="405">
        <v>36152626.867854856</v>
      </c>
      <c r="F43" s="390">
        <v>61550584.752376005</v>
      </c>
      <c r="G43" s="390">
        <v>6596129.4210268706</v>
      </c>
      <c r="H43" s="390">
        <v>595738546.10703099</v>
      </c>
      <c r="I43" s="390">
        <v>2368039.9136675005</v>
      </c>
      <c r="J43" s="390">
        <v>245141243.71179757</v>
      </c>
      <c r="K43" s="390">
        <v>27932545.886309817</v>
      </c>
      <c r="L43" s="405">
        <v>197781785.90001848</v>
      </c>
      <c r="M43" s="390">
        <v>68231098.462432638</v>
      </c>
      <c r="N43" s="390">
        <v>37078168.680869117</v>
      </c>
      <c r="O43" s="405">
        <v>4929891.0158516774</v>
      </c>
      <c r="P43" s="400">
        <v>1283625384.5932446</v>
      </c>
      <c r="Q43" s="288"/>
      <c r="R43" s="231"/>
      <c r="T43" s="291"/>
      <c r="U43" s="291"/>
      <c r="V43" s="291"/>
      <c r="W43" s="291"/>
    </row>
    <row r="44" spans="1:23" x14ac:dyDescent="0.25">
      <c r="A44" s="231">
        <v>205</v>
      </c>
      <c r="B44" s="276" t="s">
        <v>524</v>
      </c>
      <c r="C44" s="275">
        <v>2022</v>
      </c>
      <c r="D44" s="390">
        <v>125049.11367152301</v>
      </c>
      <c r="E44" s="405">
        <v>36300905.241702162</v>
      </c>
      <c r="F44" s="390">
        <v>61744951.99667614</v>
      </c>
      <c r="G44" s="390">
        <v>6639036.0523488997</v>
      </c>
      <c r="H44" s="390">
        <v>601843888.57294405</v>
      </c>
      <c r="I44" s="390">
        <v>2373481.6221820042</v>
      </c>
      <c r="J44" s="390">
        <v>238039414.65723306</v>
      </c>
      <c r="K44" s="390">
        <v>27705162.149755165</v>
      </c>
      <c r="L44" s="405">
        <v>207172354.71103269</v>
      </c>
      <c r="M44" s="390">
        <v>68643160.473071858</v>
      </c>
      <c r="N44" s="390">
        <v>37264191.853580408</v>
      </c>
      <c r="O44" s="405">
        <v>5035665.3548254538</v>
      </c>
      <c r="P44" s="400">
        <v>1292887261.7990234</v>
      </c>
      <c r="Q44" s="288"/>
      <c r="R44" s="231"/>
      <c r="T44" s="291"/>
      <c r="U44" s="291"/>
      <c r="V44" s="291"/>
      <c r="W44" s="291"/>
    </row>
    <row r="45" spans="1:23" x14ac:dyDescent="0.25">
      <c r="A45" s="231">
        <v>206</v>
      </c>
      <c r="B45" s="276" t="s">
        <v>729</v>
      </c>
      <c r="C45" s="275">
        <v>2022</v>
      </c>
      <c r="D45" s="390">
        <v>123943.20956192815</v>
      </c>
      <c r="E45" s="405">
        <v>36450247.243506655</v>
      </c>
      <c r="F45" s="390">
        <v>61946705.568375356</v>
      </c>
      <c r="G45" s="390">
        <v>6683514.2665210664</v>
      </c>
      <c r="H45" s="390">
        <v>603929046.60354102</v>
      </c>
      <c r="I45" s="390">
        <v>2378917.1132626235</v>
      </c>
      <c r="J45" s="390">
        <v>238317400.08048373</v>
      </c>
      <c r="K45" s="390">
        <v>28192198.024211843</v>
      </c>
      <c r="L45" s="405">
        <v>207462471.21890008</v>
      </c>
      <c r="M45" s="390">
        <v>69104105.594396591</v>
      </c>
      <c r="N45" s="390">
        <v>37463870.136798628</v>
      </c>
      <c r="O45" s="405">
        <v>5148781.1859169602</v>
      </c>
      <c r="P45" s="400">
        <v>1297201200.2454765</v>
      </c>
      <c r="Q45" s="288"/>
      <c r="R45" s="231"/>
      <c r="T45" s="291"/>
      <c r="U45" s="291"/>
      <c r="V45" s="291"/>
      <c r="W45" s="291"/>
    </row>
    <row r="46" spans="1:23" x14ac:dyDescent="0.25">
      <c r="A46" s="231">
        <v>207</v>
      </c>
      <c r="B46" s="276" t="s">
        <v>522</v>
      </c>
      <c r="C46" s="275">
        <v>2022</v>
      </c>
      <c r="D46" s="390">
        <v>115439.43265218161</v>
      </c>
      <c r="E46" s="405">
        <v>36600109.622224458</v>
      </c>
      <c r="F46" s="390">
        <v>62141197.036470316</v>
      </c>
      <c r="G46" s="390">
        <v>6728681.4459787617</v>
      </c>
      <c r="H46" s="390">
        <v>609641942.57825804</v>
      </c>
      <c r="I46" s="390">
        <v>2383705.6860618279</v>
      </c>
      <c r="J46" s="390">
        <v>238784323.74286366</v>
      </c>
      <c r="K46" s="390">
        <v>28369473.925251868</v>
      </c>
      <c r="L46" s="405">
        <v>208109315.68054372</v>
      </c>
      <c r="M46" s="390">
        <v>69561973.130441025</v>
      </c>
      <c r="N46" s="390">
        <v>37661219.820515163</v>
      </c>
      <c r="O46" s="405">
        <v>5264567.2286095573</v>
      </c>
      <c r="P46" s="400">
        <v>1305361949.3298705</v>
      </c>
      <c r="Q46" s="288"/>
      <c r="R46" s="231"/>
      <c r="T46" s="291"/>
      <c r="U46" s="291"/>
      <c r="V46" s="291"/>
      <c r="W46" s="291"/>
    </row>
    <row r="47" spans="1:23" x14ac:dyDescent="0.25">
      <c r="A47" s="231">
        <v>208</v>
      </c>
      <c r="B47" s="276" t="s">
        <v>521</v>
      </c>
      <c r="C47" s="275">
        <v>2022</v>
      </c>
      <c r="D47" s="390">
        <v>-11414.265051225944</v>
      </c>
      <c r="E47" s="405">
        <v>36750545.901676156</v>
      </c>
      <c r="F47" s="390">
        <v>62338955.251782373</v>
      </c>
      <c r="G47" s="390">
        <v>6775831.2442083322</v>
      </c>
      <c r="H47" s="390">
        <v>614312480.99922395</v>
      </c>
      <c r="I47" s="390">
        <v>2372309.1966965641</v>
      </c>
      <c r="J47" s="390">
        <v>239236198.38837311</v>
      </c>
      <c r="K47" s="390">
        <v>28536703.060547635</v>
      </c>
      <c r="L47" s="405">
        <v>207571430.3504101</v>
      </c>
      <c r="M47" s="390">
        <v>70018845.271193266</v>
      </c>
      <c r="N47" s="390">
        <v>37859059.541295335</v>
      </c>
      <c r="O47" s="405">
        <v>5398757.4225649145</v>
      </c>
      <c r="P47" s="400">
        <v>1311159702.3629205</v>
      </c>
      <c r="Q47" s="288"/>
      <c r="R47" s="231"/>
      <c r="T47" s="291"/>
      <c r="U47" s="291"/>
      <c r="V47" s="291"/>
      <c r="W47" s="291"/>
    </row>
    <row r="48" spans="1:23" x14ac:dyDescent="0.25">
      <c r="A48" s="231">
        <v>209</v>
      </c>
      <c r="B48" s="276" t="s">
        <v>520</v>
      </c>
      <c r="C48" s="275">
        <v>2022</v>
      </c>
      <c r="D48" s="390">
        <v>-13082.509357019324</v>
      </c>
      <c r="E48" s="405">
        <v>36899723.26749716</v>
      </c>
      <c r="F48" s="390">
        <v>62532073.272764876</v>
      </c>
      <c r="G48" s="390">
        <v>6827651.6430726927</v>
      </c>
      <c r="H48" s="390">
        <v>620381884.74405396</v>
      </c>
      <c r="I48" s="390">
        <v>2377859.6170373424</v>
      </c>
      <c r="J48" s="390">
        <v>238459667.0727677</v>
      </c>
      <c r="K48" s="390">
        <v>29153008.240511715</v>
      </c>
      <c r="L48" s="405">
        <v>206802432.73121271</v>
      </c>
      <c r="M48" s="390">
        <v>70476885.047322586</v>
      </c>
      <c r="N48" s="390">
        <v>38060886.552333623</v>
      </c>
      <c r="O48" s="405">
        <v>5516177.6823530998</v>
      </c>
      <c r="P48" s="400">
        <v>1317475167.3615701</v>
      </c>
      <c r="Q48" s="288"/>
      <c r="R48" s="231"/>
      <c r="T48" s="291"/>
      <c r="U48" s="291"/>
      <c r="V48" s="291"/>
      <c r="W48" s="291"/>
    </row>
    <row r="49" spans="1:24" x14ac:dyDescent="0.25">
      <c r="A49" s="231">
        <v>210</v>
      </c>
      <c r="B49" s="276" t="s">
        <v>519</v>
      </c>
      <c r="C49" s="275">
        <v>2022</v>
      </c>
      <c r="D49" s="390">
        <v>-13141.248792378063</v>
      </c>
      <c r="E49" s="405">
        <v>37048827.133649155</v>
      </c>
      <c r="F49" s="390">
        <v>62729472.952356383</v>
      </c>
      <c r="G49" s="390">
        <v>6847154.3995910548</v>
      </c>
      <c r="H49" s="390">
        <v>625593132.77104604</v>
      </c>
      <c r="I49" s="390">
        <v>2382111.8444799902</v>
      </c>
      <c r="J49" s="390">
        <v>237379402.80919927</v>
      </c>
      <c r="K49" s="390">
        <v>29813542.416742563</v>
      </c>
      <c r="L49" s="405">
        <v>204547293.97472352</v>
      </c>
      <c r="M49" s="390">
        <v>70934960.516878188</v>
      </c>
      <c r="N49" s="390">
        <v>38259063.055560559</v>
      </c>
      <c r="O49" s="405">
        <v>5462871.5407007271</v>
      </c>
      <c r="P49" s="400">
        <v>1320984692.1661351</v>
      </c>
      <c r="Q49" s="288"/>
      <c r="R49" s="231"/>
      <c r="T49" s="291"/>
      <c r="U49" s="291"/>
      <c r="V49" s="291"/>
      <c r="W49" s="291"/>
    </row>
    <row r="50" spans="1:24" x14ac:dyDescent="0.25">
      <c r="A50" s="231">
        <v>211</v>
      </c>
      <c r="B50" s="276" t="s">
        <v>518</v>
      </c>
      <c r="C50" s="275">
        <v>2022</v>
      </c>
      <c r="D50" s="390">
        <v>-12857.842182102109</v>
      </c>
      <c r="E50" s="405">
        <v>37198795.224033162</v>
      </c>
      <c r="F50" s="390">
        <v>62925047.795683756</v>
      </c>
      <c r="G50" s="390">
        <v>6891975.7214055266</v>
      </c>
      <c r="H50" s="390">
        <v>628760352.08763099</v>
      </c>
      <c r="I50" s="390">
        <v>2390573.7384216231</v>
      </c>
      <c r="J50" s="390">
        <v>235691856.31045377</v>
      </c>
      <c r="K50" s="390">
        <v>29971521.792489778</v>
      </c>
      <c r="L50" s="405">
        <v>204492494.15087843</v>
      </c>
      <c r="M50" s="390">
        <v>71392981.828862175</v>
      </c>
      <c r="N50" s="390">
        <v>38457431.238168888</v>
      </c>
      <c r="O50" s="405">
        <v>5584151.205731784</v>
      </c>
      <c r="P50" s="400">
        <v>1323744323.2515781</v>
      </c>
      <c r="Q50" s="288"/>
      <c r="R50" s="231"/>
      <c r="T50" s="291"/>
      <c r="U50" s="291"/>
      <c r="V50" s="291"/>
      <c r="W50" s="291"/>
    </row>
    <row r="51" spans="1:24" x14ac:dyDescent="0.25">
      <c r="A51" s="231">
        <v>212</v>
      </c>
      <c r="B51" s="273" t="s">
        <v>517</v>
      </c>
      <c r="C51" s="272">
        <v>2022</v>
      </c>
      <c r="D51" s="398">
        <v>-12377.45593025678</v>
      </c>
      <c r="E51" s="409">
        <v>37334497.311961062</v>
      </c>
      <c r="F51" s="398">
        <v>63096141.952455379</v>
      </c>
      <c r="G51" s="398">
        <v>6967112.1724282084</v>
      </c>
      <c r="H51" s="399">
        <v>635362392.10598004</v>
      </c>
      <c r="I51" s="398">
        <v>2395835.7671737466</v>
      </c>
      <c r="J51" s="398">
        <v>235618019.43160644</v>
      </c>
      <c r="K51" s="398">
        <v>27970276.483369496</v>
      </c>
      <c r="L51" s="409">
        <v>202332280.76100472</v>
      </c>
      <c r="M51" s="398">
        <v>71775151.802649513</v>
      </c>
      <c r="N51" s="398">
        <v>38595443.925778918</v>
      </c>
      <c r="O51" s="409">
        <v>5701418.8954927595</v>
      </c>
      <c r="P51" s="396">
        <v>1327136193.15397</v>
      </c>
      <c r="Q51" s="384"/>
      <c r="R51" s="231"/>
      <c r="T51" s="291"/>
      <c r="U51" s="291"/>
      <c r="V51" s="291"/>
      <c r="W51" s="291"/>
    </row>
    <row r="52" spans="1:24" x14ac:dyDescent="0.25">
      <c r="A52" s="231">
        <v>213</v>
      </c>
      <c r="B52" s="290" t="s">
        <v>907</v>
      </c>
      <c r="C52" s="266"/>
      <c r="D52" s="395">
        <v>69834.156617261833</v>
      </c>
      <c r="E52" s="395">
        <v>36448958.676957786</v>
      </c>
      <c r="F52" s="395">
        <v>62060981.225875884</v>
      </c>
      <c r="G52" s="395">
        <v>6717166.480190834</v>
      </c>
      <c r="H52" s="395">
        <v>605298825.96588302</v>
      </c>
      <c r="I52" s="395">
        <v>2373967.0323816603</v>
      </c>
      <c r="J52" s="395">
        <v>240449005.10129717</v>
      </c>
      <c r="K52" s="395">
        <v>27732592.906627886</v>
      </c>
      <c r="L52" s="395">
        <v>206941669.75046313</v>
      </c>
      <c r="M52" s="395">
        <v>69109968.719360352</v>
      </c>
      <c r="N52" s="395">
        <v>37456227.942129925</v>
      </c>
      <c r="O52" s="395">
        <v>5134375.511972175</v>
      </c>
      <c r="P52" s="394">
        <v>1299793573.4697573</v>
      </c>
      <c r="Q52" s="288"/>
      <c r="R52" s="231"/>
    </row>
    <row r="53" spans="1:24" x14ac:dyDescent="0.25">
      <c r="A53" s="43"/>
      <c r="B53" s="43"/>
      <c r="C53" s="43"/>
      <c r="D53" s="43"/>
      <c r="E53" s="43"/>
      <c r="F53" s="43"/>
      <c r="G53" s="43"/>
      <c r="H53" s="43"/>
      <c r="I53" s="43"/>
      <c r="J53" s="43"/>
      <c r="K53" s="43"/>
      <c r="L53" s="43"/>
      <c r="M53" s="43"/>
      <c r="R53" s="231"/>
    </row>
    <row r="54" spans="1:24" x14ac:dyDescent="0.25">
      <c r="A54" s="43"/>
      <c r="B54" s="43"/>
      <c r="C54" s="43"/>
      <c r="D54" s="43"/>
      <c r="E54" s="43"/>
      <c r="F54" s="43"/>
      <c r="G54" s="43"/>
      <c r="H54" s="43"/>
      <c r="I54" s="43"/>
      <c r="J54" s="43"/>
      <c r="K54" s="43"/>
      <c r="L54" s="43"/>
      <c r="M54" s="43"/>
      <c r="R54" s="231"/>
    </row>
    <row r="55" spans="1:24" x14ac:dyDescent="0.25">
      <c r="A55" s="43"/>
      <c r="B55" s="90" t="s">
        <v>1049</v>
      </c>
      <c r="C55" s="90"/>
      <c r="D55" s="40"/>
      <c r="E55" s="40"/>
      <c r="F55" s="40"/>
      <c r="G55" s="40"/>
      <c r="H55" s="40"/>
      <c r="I55" s="40"/>
      <c r="J55" s="40"/>
      <c r="K55" s="40"/>
      <c r="L55" s="40"/>
      <c r="M55" s="40"/>
      <c r="N55" s="41"/>
      <c r="O55" s="41"/>
      <c r="P55" s="41"/>
      <c r="Q55" s="41"/>
      <c r="R55" s="231"/>
    </row>
    <row r="56" spans="1:24" x14ac:dyDescent="0.25">
      <c r="A56" s="43"/>
      <c r="B56" s="276" t="s">
        <v>1048</v>
      </c>
      <c r="C56" s="43"/>
      <c r="D56" s="43"/>
      <c r="E56" s="43"/>
      <c r="F56" s="43"/>
      <c r="G56" s="43"/>
      <c r="H56" s="43"/>
      <c r="I56" s="43"/>
      <c r="J56" s="43"/>
      <c r="K56" s="43"/>
      <c r="L56" s="43"/>
      <c r="M56" s="43"/>
      <c r="N56" s="43"/>
      <c r="O56" s="43"/>
      <c r="P56" s="43"/>
      <c r="Q56" s="43"/>
      <c r="R56" s="43"/>
      <c r="S56" s="43"/>
    </row>
    <row r="57" spans="1:24" x14ac:dyDescent="0.25">
      <c r="A57" s="43"/>
      <c r="B57" t="s">
        <v>1047</v>
      </c>
      <c r="C57" s="43"/>
      <c r="D57" s="43"/>
      <c r="E57" s="43"/>
      <c r="F57" s="43"/>
      <c r="G57" s="43"/>
      <c r="H57" s="43"/>
      <c r="I57" s="43"/>
      <c r="J57" s="43"/>
      <c r="K57" s="43"/>
      <c r="L57" s="43"/>
      <c r="M57" s="43"/>
      <c r="N57" s="43"/>
      <c r="O57" s="43"/>
      <c r="P57" s="43"/>
      <c r="Q57" s="43"/>
      <c r="R57" s="43"/>
      <c r="S57" s="43"/>
    </row>
    <row r="58" spans="1:24" x14ac:dyDescent="0.25">
      <c r="A58" s="43"/>
      <c r="C58" s="43"/>
      <c r="D58" s="43"/>
      <c r="E58" s="43"/>
      <c r="F58" s="43"/>
      <c r="G58" s="43"/>
      <c r="H58" s="43"/>
      <c r="I58" s="43"/>
      <c r="J58" s="43"/>
      <c r="K58" s="43"/>
      <c r="L58" s="43"/>
      <c r="M58" s="43"/>
      <c r="N58" s="43"/>
      <c r="O58" s="43"/>
      <c r="P58" s="43"/>
      <c r="Q58" s="43"/>
      <c r="R58" s="43"/>
      <c r="S58" s="43"/>
    </row>
    <row r="59" spans="1:24" x14ac:dyDescent="0.25">
      <c r="A59" s="17"/>
      <c r="D59" s="104" t="s">
        <v>542</v>
      </c>
      <c r="E59" s="104" t="s">
        <v>541</v>
      </c>
      <c r="F59" s="104" t="s">
        <v>540</v>
      </c>
      <c r="G59" s="104" t="s">
        <v>539</v>
      </c>
      <c r="H59" s="104" t="s">
        <v>564</v>
      </c>
      <c r="I59" s="104" t="s">
        <v>563</v>
      </c>
      <c r="J59" s="104" t="s">
        <v>562</v>
      </c>
      <c r="K59" s="104" t="s">
        <v>592</v>
      </c>
      <c r="L59" s="104" t="s">
        <v>591</v>
      </c>
      <c r="M59" s="104" t="s">
        <v>735</v>
      </c>
      <c r="N59" s="104" t="s">
        <v>734</v>
      </c>
      <c r="O59" s="104" t="s">
        <v>733</v>
      </c>
      <c r="P59" s="104" t="s">
        <v>732</v>
      </c>
      <c r="Q59" s="104"/>
      <c r="R59" s="231"/>
    </row>
    <row r="60" spans="1:24" x14ac:dyDescent="0.25">
      <c r="A60" s="17"/>
      <c r="D60" s="104"/>
      <c r="E60" s="104"/>
      <c r="F60" s="104"/>
      <c r="G60" s="104"/>
      <c r="H60" s="104"/>
      <c r="I60" s="104"/>
      <c r="J60" s="104"/>
      <c r="K60" s="104"/>
      <c r="L60" s="104"/>
      <c r="M60" s="104"/>
      <c r="N60" s="104"/>
      <c r="O60" s="104"/>
      <c r="P60" s="278" t="s">
        <v>921</v>
      </c>
      <c r="Q60" s="278"/>
      <c r="R60" s="231"/>
    </row>
    <row r="61" spans="1:24" x14ac:dyDescent="0.25">
      <c r="B61" s="6"/>
      <c r="C61" s="6"/>
      <c r="N61" s="119"/>
      <c r="P61" s="119"/>
      <c r="Q61" s="119"/>
      <c r="R61" s="231"/>
    </row>
    <row r="62" spans="1:24" x14ac:dyDescent="0.25">
      <c r="A62" s="75"/>
      <c r="B62" s="231"/>
      <c r="C62" s="139" t="s">
        <v>920</v>
      </c>
      <c r="D62" s="240">
        <v>350.01</v>
      </c>
      <c r="E62" s="240">
        <v>350.02</v>
      </c>
      <c r="F62" s="240">
        <v>352.01</v>
      </c>
      <c r="G62" s="240">
        <v>352.02</v>
      </c>
      <c r="H62" s="240">
        <v>353.01</v>
      </c>
      <c r="I62" s="240">
        <v>353.02</v>
      </c>
      <c r="J62" s="240">
        <v>354</v>
      </c>
      <c r="K62" s="240">
        <v>355</v>
      </c>
      <c r="L62" s="240">
        <v>356</v>
      </c>
      <c r="M62" s="240">
        <v>357</v>
      </c>
      <c r="N62" s="240">
        <v>358</v>
      </c>
      <c r="O62" s="240">
        <v>359</v>
      </c>
      <c r="R62" s="231"/>
    </row>
    <row r="63" spans="1:24" x14ac:dyDescent="0.25">
      <c r="A63" s="39" t="s">
        <v>100</v>
      </c>
      <c r="B63" s="39" t="s">
        <v>533</v>
      </c>
      <c r="C63" s="39" t="s">
        <v>555</v>
      </c>
      <c r="D63" s="104" t="s">
        <v>919</v>
      </c>
      <c r="E63" s="104" t="s">
        <v>918</v>
      </c>
      <c r="F63" s="104" t="s">
        <v>917</v>
      </c>
      <c r="G63" s="104" t="s">
        <v>916</v>
      </c>
      <c r="H63" s="104" t="s">
        <v>915</v>
      </c>
      <c r="I63" s="104" t="s">
        <v>914</v>
      </c>
      <c r="J63" s="104" t="s">
        <v>913</v>
      </c>
      <c r="K63" s="104" t="s">
        <v>912</v>
      </c>
      <c r="L63" s="104" t="s">
        <v>911</v>
      </c>
      <c r="M63" s="104" t="s">
        <v>910</v>
      </c>
      <c r="N63" s="104" t="s">
        <v>909</v>
      </c>
      <c r="O63" s="104" t="s">
        <v>908</v>
      </c>
      <c r="P63" s="39" t="s">
        <v>515</v>
      </c>
      <c r="Q63" s="39"/>
      <c r="R63" s="39"/>
    </row>
    <row r="64" spans="1:24" x14ac:dyDescent="0.25">
      <c r="A64" s="231">
        <v>300</v>
      </c>
      <c r="B64" s="276" t="s">
        <v>517</v>
      </c>
      <c r="C64" s="275">
        <v>2021</v>
      </c>
      <c r="D64" s="392">
        <v>88201</v>
      </c>
      <c r="E64" s="407">
        <v>39996365.930166118</v>
      </c>
      <c r="F64" s="407">
        <v>53871228.37003383</v>
      </c>
      <c r="G64" s="392">
        <v>12647513</v>
      </c>
      <c r="H64" s="392">
        <v>1155172481</v>
      </c>
      <c r="I64" s="408">
        <v>10893931.64008652</v>
      </c>
      <c r="J64" s="392">
        <v>121078919</v>
      </c>
      <c r="K64" s="392">
        <v>383393240</v>
      </c>
      <c r="L64" s="407">
        <v>298960260.738208</v>
      </c>
      <c r="M64" s="392">
        <v>44097818</v>
      </c>
      <c r="N64" s="392">
        <v>44695149</v>
      </c>
      <c r="O64" s="407">
        <v>6004674.7860332504</v>
      </c>
      <c r="P64" s="33">
        <v>2170899782.4645276</v>
      </c>
      <c r="Q64" s="288"/>
      <c r="R64" s="231"/>
      <c r="U64" s="291"/>
      <c r="V64" s="291"/>
      <c r="W64" s="291"/>
      <c r="X64" s="291"/>
    </row>
    <row r="65" spans="1:24" x14ac:dyDescent="0.25">
      <c r="A65" s="231">
        <v>301</v>
      </c>
      <c r="B65" s="276" t="s">
        <v>528</v>
      </c>
      <c r="C65" s="275">
        <v>2022</v>
      </c>
      <c r="D65" s="390">
        <v>86506.164991715283</v>
      </c>
      <c r="E65" s="405">
        <v>40172056.11466442</v>
      </c>
      <c r="F65" s="405">
        <v>55764308.013006799</v>
      </c>
      <c r="G65" s="390">
        <v>13163965.39142365</v>
      </c>
      <c r="H65" s="390">
        <v>1162813383.0857053</v>
      </c>
      <c r="I65" s="406">
        <v>10949560.732894208</v>
      </c>
      <c r="J65" s="390">
        <v>122068810.21404602</v>
      </c>
      <c r="K65" s="390">
        <v>387279031.57879376</v>
      </c>
      <c r="L65" s="405">
        <v>306185214.80048394</v>
      </c>
      <c r="M65" s="390">
        <v>44384491.31431035</v>
      </c>
      <c r="N65" s="390">
        <v>45067797.154030792</v>
      </c>
      <c r="O65" s="405">
        <v>6147947.7572510997</v>
      </c>
      <c r="P65" s="33">
        <v>2194083072.3216019</v>
      </c>
      <c r="Q65" s="288"/>
      <c r="R65" s="231"/>
      <c r="U65" s="291"/>
      <c r="V65" s="291"/>
      <c r="W65" s="291"/>
      <c r="X65" s="291"/>
    </row>
    <row r="66" spans="1:24" x14ac:dyDescent="0.25">
      <c r="A66" s="231">
        <v>302</v>
      </c>
      <c r="B66" s="276" t="s">
        <v>527</v>
      </c>
      <c r="C66" s="275">
        <v>2022</v>
      </c>
      <c r="D66" s="390">
        <v>91625.814487962067</v>
      </c>
      <c r="E66" s="405">
        <v>40337060.427588612</v>
      </c>
      <c r="F66" s="405">
        <v>56089707.023207419</v>
      </c>
      <c r="G66" s="390">
        <v>13275103.98604669</v>
      </c>
      <c r="H66" s="390">
        <v>1182521646.665518</v>
      </c>
      <c r="I66" s="406">
        <v>10983681.05901769</v>
      </c>
      <c r="J66" s="390">
        <v>121470750.18656892</v>
      </c>
      <c r="K66" s="390">
        <v>381058790.50262147</v>
      </c>
      <c r="L66" s="405">
        <v>293622061.01294434</v>
      </c>
      <c r="M66" s="390">
        <v>44594039.278425477</v>
      </c>
      <c r="N66" s="390">
        <v>45351821.737388633</v>
      </c>
      <c r="O66" s="405">
        <v>6299121.2866008598</v>
      </c>
      <c r="P66" s="33">
        <v>2195695408.9804163</v>
      </c>
      <c r="Q66" s="288"/>
      <c r="R66" s="231"/>
      <c r="U66" s="291"/>
      <c r="V66" s="291"/>
      <c r="W66" s="291"/>
      <c r="X66" s="291"/>
    </row>
    <row r="67" spans="1:24" x14ac:dyDescent="0.25">
      <c r="A67" s="231">
        <v>303</v>
      </c>
      <c r="B67" s="276" t="s">
        <v>526</v>
      </c>
      <c r="C67" s="275">
        <v>2022</v>
      </c>
      <c r="D67" s="390">
        <v>90964.238770161479</v>
      </c>
      <c r="E67" s="405">
        <v>40501338.298916966</v>
      </c>
      <c r="F67" s="405">
        <v>56439638.434049271</v>
      </c>
      <c r="G67" s="390">
        <v>13386808.929199224</v>
      </c>
      <c r="H67" s="390">
        <v>1190859976.156657</v>
      </c>
      <c r="I67" s="406">
        <v>11017262.811535981</v>
      </c>
      <c r="J67" s="390">
        <v>123717925.53217439</v>
      </c>
      <c r="K67" s="390">
        <v>405280918.26286012</v>
      </c>
      <c r="L67" s="405">
        <v>261785717.44492885</v>
      </c>
      <c r="M67" s="390">
        <v>44803367.024674214</v>
      </c>
      <c r="N67" s="390">
        <v>45635601.922603399</v>
      </c>
      <c r="O67" s="405">
        <v>6434956.2561555095</v>
      </c>
      <c r="P67" s="33">
        <v>2199954475.3125253</v>
      </c>
      <c r="Q67" s="288"/>
      <c r="R67" s="231"/>
      <c r="U67" s="291"/>
      <c r="V67" s="291"/>
      <c r="W67" s="291"/>
      <c r="X67" s="291"/>
    </row>
    <row r="68" spans="1:24" x14ac:dyDescent="0.25">
      <c r="A68" s="231">
        <v>304</v>
      </c>
      <c r="B68" s="276" t="s">
        <v>525</v>
      </c>
      <c r="C68" s="275">
        <v>2022</v>
      </c>
      <c r="D68" s="390">
        <v>90587.627410315996</v>
      </c>
      <c r="E68" s="405">
        <v>40668034.68656832</v>
      </c>
      <c r="F68" s="405">
        <v>56794169.506717667</v>
      </c>
      <c r="G68" s="390">
        <v>13486396.349637574</v>
      </c>
      <c r="H68" s="390">
        <v>1203350676.774473</v>
      </c>
      <c r="I68" s="406">
        <v>11050367.106982071</v>
      </c>
      <c r="J68" s="390">
        <v>123186533.14303063</v>
      </c>
      <c r="K68" s="390">
        <v>412189682.79823202</v>
      </c>
      <c r="L68" s="405">
        <v>265578268.30197278</v>
      </c>
      <c r="M68" s="390">
        <v>45010725.245433688</v>
      </c>
      <c r="N68" s="390">
        <v>45919762.050808311</v>
      </c>
      <c r="O68" s="405">
        <v>6589386.1378052905</v>
      </c>
      <c r="P68" s="33">
        <v>2223914589.7290721</v>
      </c>
      <c r="Q68" s="288"/>
      <c r="R68" s="231"/>
      <c r="U68" s="291"/>
      <c r="V68" s="291"/>
      <c r="W68" s="291"/>
      <c r="X68" s="291"/>
    </row>
    <row r="69" spans="1:24" x14ac:dyDescent="0.25">
      <c r="A69" s="231">
        <v>305</v>
      </c>
      <c r="B69" s="276" t="s">
        <v>524</v>
      </c>
      <c r="C69" s="275">
        <v>2022</v>
      </c>
      <c r="D69" s="390">
        <v>90807.002214447959</v>
      </c>
      <c r="E69" s="405">
        <v>40835565.926083066</v>
      </c>
      <c r="F69" s="405">
        <v>57132728.630085781</v>
      </c>
      <c r="G69" s="390">
        <v>13596318.550564669</v>
      </c>
      <c r="H69" s="390">
        <v>1213956782.5566931</v>
      </c>
      <c r="I69" s="406">
        <v>11083291.69252196</v>
      </c>
      <c r="J69" s="390">
        <v>116911071.68575107</v>
      </c>
      <c r="K69" s="390">
        <v>406111216.02453327</v>
      </c>
      <c r="L69" s="405">
        <v>285100405.34220946</v>
      </c>
      <c r="M69" s="390">
        <v>45024679.487509228</v>
      </c>
      <c r="N69" s="390">
        <v>46032306.638727531</v>
      </c>
      <c r="O69" s="405">
        <v>6744819.0285628596</v>
      </c>
      <c r="P69" s="33">
        <v>2242619992.5654569</v>
      </c>
      <c r="Q69" s="288"/>
      <c r="R69" s="231"/>
      <c r="U69" s="291"/>
      <c r="V69" s="291"/>
      <c r="W69" s="291"/>
      <c r="X69" s="291"/>
    </row>
    <row r="70" spans="1:24" x14ac:dyDescent="0.25">
      <c r="A70" s="231">
        <v>306</v>
      </c>
      <c r="B70" s="276" t="s">
        <v>729</v>
      </c>
      <c r="C70" s="275">
        <v>2022</v>
      </c>
      <c r="D70" s="390">
        <v>89832.271260771406</v>
      </c>
      <c r="E70" s="405">
        <v>41002072.849073812</v>
      </c>
      <c r="F70" s="405">
        <v>57479538.802382581</v>
      </c>
      <c r="G70" s="390">
        <v>13709207.722846849</v>
      </c>
      <c r="H70" s="390">
        <v>1214833293.4654899</v>
      </c>
      <c r="I70" s="406">
        <v>11115831.17022714</v>
      </c>
      <c r="J70" s="390">
        <v>117457143.61986597</v>
      </c>
      <c r="K70" s="390">
        <v>409706994.60451019</v>
      </c>
      <c r="L70" s="405">
        <v>286133855.14714456</v>
      </c>
      <c r="M70" s="390">
        <v>45232311.95849511</v>
      </c>
      <c r="N70" s="390">
        <v>46316972.943058915</v>
      </c>
      <c r="O70" s="405">
        <v>6892443.4002059903</v>
      </c>
      <c r="P70" s="33">
        <v>2249969497.9545617</v>
      </c>
      <c r="Q70" s="288"/>
      <c r="R70" s="231"/>
      <c r="U70" s="291"/>
      <c r="V70" s="291"/>
      <c r="W70" s="291"/>
      <c r="X70" s="291"/>
    </row>
    <row r="71" spans="1:24" x14ac:dyDescent="0.25">
      <c r="A71" s="231">
        <v>307</v>
      </c>
      <c r="B71" s="276" t="s">
        <v>522</v>
      </c>
      <c r="C71" s="275">
        <v>2022</v>
      </c>
      <c r="D71" s="390">
        <v>83412.128550239635</v>
      </c>
      <c r="E71" s="405">
        <v>41168121.066799067</v>
      </c>
      <c r="F71" s="405">
        <v>57830091.081446834</v>
      </c>
      <c r="G71" s="390">
        <v>13825746.174641887</v>
      </c>
      <c r="H71" s="390">
        <v>1224853673.684243</v>
      </c>
      <c r="I71" s="406">
        <v>11144339.026388131</v>
      </c>
      <c r="J71" s="390">
        <v>118148537.13687843</v>
      </c>
      <c r="K71" s="390">
        <v>414168833.63913333</v>
      </c>
      <c r="L71" s="405">
        <v>287490894.02193677</v>
      </c>
      <c r="M71" s="390">
        <v>45442875.22216291</v>
      </c>
      <c r="N71" s="390">
        <v>46600338.691075303</v>
      </c>
      <c r="O71" s="405">
        <v>7038855.0309035406</v>
      </c>
      <c r="P71" s="33">
        <v>2267795716.9041591</v>
      </c>
      <c r="Q71" s="288"/>
      <c r="R71" s="231"/>
      <c r="U71" s="291"/>
      <c r="V71" s="291"/>
      <c r="W71" s="291"/>
      <c r="X71" s="291"/>
    </row>
    <row r="72" spans="1:24" x14ac:dyDescent="0.25">
      <c r="A72" s="231">
        <v>308</v>
      </c>
      <c r="B72" s="276" t="s">
        <v>521</v>
      </c>
      <c r="C72" s="275">
        <v>2022</v>
      </c>
      <c r="D72" s="390">
        <v>-7281.945193867683</v>
      </c>
      <c r="E72" s="405">
        <v>41335286.54736232</v>
      </c>
      <c r="F72" s="405">
        <v>58179960.274510629</v>
      </c>
      <c r="G72" s="390">
        <v>13941446.141910341</v>
      </c>
      <c r="H72" s="390">
        <v>1232098262.9689758</v>
      </c>
      <c r="I72" s="406">
        <v>11069605.277198419</v>
      </c>
      <c r="J72" s="390">
        <v>118827512.67699236</v>
      </c>
      <c r="K72" s="390">
        <v>416989887.37243068</v>
      </c>
      <c r="L72" s="405">
        <v>287264755.74080312</v>
      </c>
      <c r="M72" s="390">
        <v>45652579.712788664</v>
      </c>
      <c r="N72" s="390">
        <v>46885844.977249339</v>
      </c>
      <c r="O72" s="405">
        <v>7207245.2067523701</v>
      </c>
      <c r="P72" s="33">
        <v>2279445104.9517798</v>
      </c>
      <c r="Q72" s="288"/>
      <c r="R72" s="231"/>
      <c r="U72" s="291"/>
      <c r="V72" s="291"/>
      <c r="W72" s="291"/>
      <c r="X72" s="291"/>
    </row>
    <row r="73" spans="1:24" x14ac:dyDescent="0.25">
      <c r="A73" s="231">
        <v>309</v>
      </c>
      <c r="B73" s="276" t="s">
        <v>520</v>
      </c>
      <c r="C73" s="275">
        <v>2022</v>
      </c>
      <c r="D73" s="390">
        <v>-8699.4177772405747</v>
      </c>
      <c r="E73" s="405">
        <v>41502483.732430063</v>
      </c>
      <c r="F73" s="405">
        <v>58535148.343489751</v>
      </c>
      <c r="G73" s="390">
        <v>14059583.964511614</v>
      </c>
      <c r="H73" s="390">
        <v>1242815591.9785855</v>
      </c>
      <c r="I73" s="406">
        <v>11101941.53659711</v>
      </c>
      <c r="J73" s="390">
        <v>118714901.25954708</v>
      </c>
      <c r="K73" s="390">
        <v>418515035.75637102</v>
      </c>
      <c r="L73" s="405">
        <v>286203604.83906144</v>
      </c>
      <c r="M73" s="390">
        <v>45863103.542840883</v>
      </c>
      <c r="N73" s="390">
        <v>47161879.456735939</v>
      </c>
      <c r="O73" s="405">
        <v>7343939.8575127805</v>
      </c>
      <c r="P73" s="33">
        <v>2291808514.849906</v>
      </c>
      <c r="Q73" s="288"/>
      <c r="R73" s="231"/>
      <c r="U73" s="291"/>
      <c r="V73" s="291"/>
      <c r="W73" s="291"/>
      <c r="X73" s="291"/>
    </row>
    <row r="74" spans="1:24" x14ac:dyDescent="0.25">
      <c r="A74" s="231">
        <v>310</v>
      </c>
      <c r="B74" s="276" t="s">
        <v>519</v>
      </c>
      <c r="C74" s="275">
        <v>2022</v>
      </c>
      <c r="D74" s="390">
        <v>-8990.203682114914</v>
      </c>
      <c r="E74" s="405">
        <v>41669891.623684712</v>
      </c>
      <c r="F74" s="405">
        <v>58886453.849309213</v>
      </c>
      <c r="G74" s="390">
        <v>14208593.110401819</v>
      </c>
      <c r="H74" s="390">
        <v>1251100004.3490243</v>
      </c>
      <c r="I74" s="406">
        <v>11125349.73627729</v>
      </c>
      <c r="J74" s="390">
        <v>118527295.66088668</v>
      </c>
      <c r="K74" s="390">
        <v>423023501.4949401</v>
      </c>
      <c r="L74" s="405">
        <v>282635712.9510138</v>
      </c>
      <c r="M74" s="390">
        <v>46073528.187809438</v>
      </c>
      <c r="N74" s="390">
        <v>47443854.625436038</v>
      </c>
      <c r="O74" s="405">
        <v>7226882.4727199795</v>
      </c>
      <c r="P74" s="33">
        <v>2301912077.857821</v>
      </c>
      <c r="Q74" s="288"/>
      <c r="R74" s="231"/>
      <c r="U74" s="291"/>
      <c r="V74" s="291"/>
      <c r="W74" s="291"/>
      <c r="X74" s="291"/>
    </row>
    <row r="75" spans="1:24" x14ac:dyDescent="0.25">
      <c r="A75" s="231">
        <v>311</v>
      </c>
      <c r="B75" s="276" t="s">
        <v>518</v>
      </c>
      <c r="C75" s="275">
        <v>2022</v>
      </c>
      <c r="D75" s="390">
        <v>-9036.2413648084712</v>
      </c>
      <c r="E75" s="405">
        <v>41836453.557948761</v>
      </c>
      <c r="F75" s="405">
        <v>59236688.329428479</v>
      </c>
      <c r="G75" s="390">
        <v>14335569.11745216</v>
      </c>
      <c r="H75" s="390">
        <v>1256091583.9777465</v>
      </c>
      <c r="I75" s="406">
        <v>11197085.03155428</v>
      </c>
      <c r="J75" s="390">
        <v>118426723.93012404</v>
      </c>
      <c r="K75" s="390">
        <v>424182466.34837025</v>
      </c>
      <c r="L75" s="405">
        <v>282804543.3619898</v>
      </c>
      <c r="M75" s="390">
        <v>46284166.182043649</v>
      </c>
      <c r="N75" s="390">
        <v>47725371.016313158</v>
      </c>
      <c r="O75" s="405">
        <v>7397751.0214985097</v>
      </c>
      <c r="P75" s="33">
        <v>2309509365.6331048</v>
      </c>
      <c r="Q75" s="288"/>
      <c r="R75" s="231"/>
      <c r="U75" s="291"/>
      <c r="V75" s="291"/>
      <c r="W75" s="291"/>
      <c r="X75" s="291"/>
    </row>
    <row r="76" spans="1:24" x14ac:dyDescent="0.25">
      <c r="A76" s="231">
        <v>312</v>
      </c>
      <c r="B76" s="276" t="s">
        <v>517</v>
      </c>
      <c r="C76" s="275">
        <v>2022</v>
      </c>
      <c r="D76" s="387">
        <v>-9017.8346975886452</v>
      </c>
      <c r="E76" s="403">
        <v>41989592.656651117</v>
      </c>
      <c r="F76" s="403">
        <v>54394802.907333754</v>
      </c>
      <c r="G76" s="387">
        <v>14437449.208203025</v>
      </c>
      <c r="H76" s="387">
        <v>1276419106.8788404</v>
      </c>
      <c r="I76" s="404">
        <v>11226744.314754572</v>
      </c>
      <c r="J76" s="387">
        <v>119663568.28572381</v>
      </c>
      <c r="K76" s="387">
        <v>433346770.07812124</v>
      </c>
      <c r="L76" s="403">
        <v>280739382.14274901</v>
      </c>
      <c r="M76" s="387">
        <v>46390037.575918667</v>
      </c>
      <c r="N76" s="387">
        <v>47892548.666017883</v>
      </c>
      <c r="O76" s="403">
        <v>7508214.2160628904</v>
      </c>
      <c r="P76" s="385">
        <v>2333999199.0956788</v>
      </c>
      <c r="Q76" s="384"/>
      <c r="R76" s="231"/>
      <c r="U76" s="291"/>
      <c r="V76" s="291"/>
      <c r="W76" s="291"/>
      <c r="X76" s="291"/>
    </row>
    <row r="77" spans="1:24" x14ac:dyDescent="0.25">
      <c r="A77" s="231">
        <v>313</v>
      </c>
      <c r="B77" s="383" t="s">
        <v>907</v>
      </c>
      <c r="C77" s="382"/>
      <c r="D77" s="381">
        <v>51454.661920768718</v>
      </c>
      <c r="E77" s="381">
        <v>41001101.801379792</v>
      </c>
      <c r="F77" s="381">
        <v>56971881.812692456</v>
      </c>
      <c r="G77" s="381">
        <v>13697977.049756885</v>
      </c>
      <c r="H77" s="381">
        <v>1215914343.3493807</v>
      </c>
      <c r="I77" s="381">
        <v>11073768.548925798</v>
      </c>
      <c r="J77" s="381">
        <v>119861514.79473767</v>
      </c>
      <c r="K77" s="381">
        <v>408865105.2662245</v>
      </c>
      <c r="L77" s="381">
        <v>284961898.14195734</v>
      </c>
      <c r="M77" s="381">
        <v>45296440.210185558</v>
      </c>
      <c r="N77" s="381">
        <v>46363788.375341944</v>
      </c>
      <c r="O77" s="381">
        <v>6833556.6506203795</v>
      </c>
      <c r="P77" s="380">
        <v>2250892830.6631241</v>
      </c>
      <c r="Q77" s="288"/>
      <c r="R77" s="231"/>
    </row>
    <row r="78" spans="1:24" x14ac:dyDescent="0.25">
      <c r="A78" s="231"/>
      <c r="B78" s="267"/>
      <c r="C78" s="267"/>
      <c r="D78" s="55"/>
      <c r="E78" s="55"/>
      <c r="F78" s="55"/>
      <c r="G78" s="55"/>
      <c r="H78" s="55"/>
      <c r="I78" s="55"/>
      <c r="J78" s="55"/>
      <c r="K78" s="55"/>
      <c r="L78" s="55"/>
      <c r="M78" s="55"/>
      <c r="N78" s="55"/>
      <c r="R78" s="231"/>
    </row>
    <row r="79" spans="1:24" x14ac:dyDescent="0.25">
      <c r="A79" s="231"/>
      <c r="B79" s="267"/>
      <c r="C79" s="267"/>
      <c r="D79" s="55"/>
      <c r="E79" s="55"/>
      <c r="F79" s="55"/>
      <c r="G79" s="55"/>
      <c r="H79" s="55"/>
      <c r="I79" s="55"/>
      <c r="J79" s="55"/>
      <c r="K79" s="55"/>
      <c r="L79" s="55"/>
      <c r="M79" s="55"/>
      <c r="N79" s="55"/>
      <c r="R79" s="231"/>
    </row>
    <row r="80" spans="1:24" x14ac:dyDescent="0.25">
      <c r="B80" s="90" t="s">
        <v>1029</v>
      </c>
      <c r="C80" s="90"/>
      <c r="D80" s="40"/>
      <c r="E80" s="40"/>
      <c r="F80" s="40"/>
      <c r="G80" s="40"/>
      <c r="H80" s="40"/>
      <c r="I80" s="40"/>
      <c r="J80" s="40"/>
      <c r="K80" s="40"/>
      <c r="L80" s="40"/>
      <c r="M80" s="40"/>
      <c r="N80" s="41"/>
      <c r="O80" s="41"/>
      <c r="P80" s="41"/>
      <c r="Q80" s="41"/>
      <c r="R80" s="231"/>
    </row>
    <row r="81" spans="1:18" x14ac:dyDescent="0.25">
      <c r="B81" s="276" t="s">
        <v>1028</v>
      </c>
      <c r="R81" s="231"/>
    </row>
    <row r="82" spans="1:18" x14ac:dyDescent="0.25">
      <c r="R82" s="231"/>
    </row>
    <row r="83" spans="1:18" x14ac:dyDescent="0.25">
      <c r="A83" s="17"/>
      <c r="D83" s="104" t="s">
        <v>542</v>
      </c>
      <c r="E83" s="104" t="s">
        <v>541</v>
      </c>
      <c r="F83" s="104" t="s">
        <v>540</v>
      </c>
      <c r="G83" s="104"/>
      <c r="H83" s="104"/>
      <c r="I83" s="104"/>
      <c r="J83" s="104"/>
      <c r="K83" s="104"/>
      <c r="L83" s="104"/>
      <c r="M83" s="104"/>
      <c r="N83" s="104"/>
      <c r="R83" s="231"/>
    </row>
    <row r="84" spans="1:18" x14ac:dyDescent="0.25">
      <c r="A84" s="17"/>
      <c r="D84" s="217" t="s">
        <v>630</v>
      </c>
      <c r="E84" s="278" t="s">
        <v>93</v>
      </c>
      <c r="F84" s="278" t="s">
        <v>93</v>
      </c>
      <c r="G84" s="104"/>
      <c r="I84" s="104"/>
      <c r="J84" s="104"/>
      <c r="K84" s="104"/>
      <c r="L84" s="104"/>
      <c r="M84" s="104"/>
      <c r="N84" s="104"/>
      <c r="R84" s="231"/>
    </row>
    <row r="85" spans="1:18" x14ac:dyDescent="0.25">
      <c r="B85" s="6"/>
      <c r="C85" s="6"/>
      <c r="N85" s="119"/>
      <c r="R85" s="231"/>
    </row>
    <row r="86" spans="1:18" x14ac:dyDescent="0.25">
      <c r="A86" s="39" t="s">
        <v>100</v>
      </c>
      <c r="B86" s="39" t="s">
        <v>533</v>
      </c>
      <c r="C86" s="39" t="s">
        <v>555</v>
      </c>
      <c r="D86" s="104" t="s">
        <v>1015</v>
      </c>
      <c r="E86" s="104" t="s">
        <v>883</v>
      </c>
      <c r="F86" s="104" t="s">
        <v>882</v>
      </c>
      <c r="G86" s="104"/>
      <c r="H86" s="104"/>
      <c r="I86" s="104"/>
      <c r="J86" s="104"/>
      <c r="K86" s="104"/>
      <c r="L86" s="104"/>
      <c r="M86" s="104"/>
      <c r="N86" s="39"/>
      <c r="R86" s="39" t="s">
        <v>100</v>
      </c>
    </row>
    <row r="87" spans="1:18" x14ac:dyDescent="0.25">
      <c r="A87" s="231">
        <v>400</v>
      </c>
      <c r="B87" s="276" t="s">
        <v>517</v>
      </c>
      <c r="C87" s="275">
        <v>2021</v>
      </c>
      <c r="D87" s="373">
        <v>332202927.55000001</v>
      </c>
      <c r="E87" s="390">
        <v>121037860.64098699</v>
      </c>
      <c r="F87" s="390">
        <v>211165066.909013</v>
      </c>
      <c r="G87" s="270" t="s">
        <v>1027</v>
      </c>
      <c r="H87" s="270"/>
      <c r="I87" s="270"/>
      <c r="J87" s="270"/>
      <c r="K87" s="270"/>
      <c r="L87" s="270"/>
      <c r="M87" s="270"/>
      <c r="N87" s="55"/>
      <c r="R87" s="231">
        <v>400</v>
      </c>
    </row>
    <row r="88" spans="1:18" x14ac:dyDescent="0.25">
      <c r="A88" s="231">
        <v>401</v>
      </c>
      <c r="B88" s="273" t="s">
        <v>517</v>
      </c>
      <c r="C88" s="272">
        <v>2022</v>
      </c>
      <c r="D88" s="372">
        <v>401280179.74576402</v>
      </c>
      <c r="E88" s="402">
        <v>140058034.51310599</v>
      </c>
      <c r="F88" s="402">
        <v>261222145.232658</v>
      </c>
      <c r="G88" s="270" t="s">
        <v>1026</v>
      </c>
      <c r="H88" s="269"/>
      <c r="I88" s="269"/>
      <c r="J88" s="269"/>
      <c r="K88" s="269"/>
      <c r="L88" s="269"/>
      <c r="M88" s="269"/>
      <c r="N88" s="269"/>
      <c r="R88" s="231">
        <v>401</v>
      </c>
    </row>
    <row r="89" spans="1:18" x14ac:dyDescent="0.25">
      <c r="A89" s="231">
        <v>402</v>
      </c>
      <c r="B89" s="266" t="s">
        <v>865</v>
      </c>
      <c r="C89" s="266"/>
      <c r="D89" s="371">
        <v>366741553.64788198</v>
      </c>
      <c r="E89" s="371">
        <v>130547947.57704648</v>
      </c>
      <c r="F89" s="371">
        <v>236193606.0708355</v>
      </c>
      <c r="G89" s="55" t="s">
        <v>899</v>
      </c>
      <c r="H89" s="55"/>
      <c r="I89" s="55"/>
      <c r="J89" s="55"/>
      <c r="K89" s="55"/>
      <c r="L89" s="55"/>
      <c r="M89" s="55"/>
      <c r="N89" s="55"/>
      <c r="R89" s="231">
        <v>402</v>
      </c>
    </row>
    <row r="90" spans="1:18" x14ac:dyDescent="0.25">
      <c r="A90" s="231"/>
      <c r="B90" s="267"/>
      <c r="C90" s="267"/>
      <c r="D90" s="55"/>
      <c r="E90" s="55"/>
      <c r="F90" s="55"/>
      <c r="G90" s="55"/>
      <c r="H90" s="55"/>
      <c r="I90" s="55"/>
      <c r="J90" s="55"/>
      <c r="K90" s="55"/>
      <c r="L90" s="55"/>
      <c r="M90" s="55"/>
      <c r="N90" s="55"/>
      <c r="R90" s="231"/>
    </row>
    <row r="91" spans="1:18" x14ac:dyDescent="0.25">
      <c r="A91" s="231"/>
      <c r="B91" s="267"/>
      <c r="C91" s="267"/>
      <c r="D91" s="55"/>
      <c r="E91" s="55"/>
      <c r="F91" s="55"/>
      <c r="G91" s="55"/>
      <c r="H91" s="55"/>
      <c r="I91" s="55"/>
      <c r="J91" s="55"/>
      <c r="K91" s="55"/>
      <c r="L91" s="55"/>
      <c r="M91" s="55"/>
      <c r="N91" s="55"/>
      <c r="R91" s="231"/>
    </row>
    <row r="92" spans="1:18" x14ac:dyDescent="0.25">
      <c r="B92" s="90" t="s">
        <v>1025</v>
      </c>
      <c r="C92" s="90"/>
      <c r="D92" s="40"/>
      <c r="E92" s="40"/>
      <c r="F92" s="40"/>
      <c r="G92" s="40"/>
      <c r="H92" s="40"/>
      <c r="I92" s="40"/>
      <c r="J92" s="40"/>
      <c r="K92" s="40"/>
      <c r="L92" s="40"/>
      <c r="M92" s="40"/>
      <c r="N92" s="41"/>
      <c r="O92" s="41"/>
      <c r="P92" s="41"/>
      <c r="Q92" s="41"/>
      <c r="R92" s="231"/>
    </row>
    <row r="93" spans="1:18" x14ac:dyDescent="0.25">
      <c r="B93" s="276" t="s">
        <v>1024</v>
      </c>
    </row>
    <row r="95" spans="1:18" x14ac:dyDescent="0.25">
      <c r="A95" s="17"/>
      <c r="D95" s="104" t="s">
        <v>542</v>
      </c>
      <c r="E95" s="104" t="s">
        <v>541</v>
      </c>
      <c r="F95" s="104" t="s">
        <v>540</v>
      </c>
      <c r="G95" s="104" t="s">
        <v>539</v>
      </c>
      <c r="H95" s="104" t="s">
        <v>564</v>
      </c>
      <c r="I95" s="104"/>
      <c r="J95" s="104"/>
      <c r="K95" s="104"/>
      <c r="L95" s="104"/>
      <c r="M95" s="104"/>
      <c r="N95" s="104"/>
      <c r="R95" s="231"/>
    </row>
    <row r="96" spans="1:18" ht="30" x14ac:dyDescent="0.25">
      <c r="A96" s="17"/>
      <c r="D96" s="278" t="s">
        <v>285</v>
      </c>
      <c r="E96" s="278" t="s">
        <v>896</v>
      </c>
      <c r="F96" s="284" t="s">
        <v>888</v>
      </c>
      <c r="G96" s="278" t="s">
        <v>887</v>
      </c>
      <c r="H96" s="278" t="s">
        <v>886</v>
      </c>
      <c r="I96" s="104"/>
      <c r="J96" s="104"/>
      <c r="K96" s="104"/>
      <c r="L96" s="104"/>
      <c r="M96" s="104"/>
      <c r="N96" s="104"/>
      <c r="R96" s="231"/>
    </row>
    <row r="97" spans="1:18" x14ac:dyDescent="0.25">
      <c r="A97" s="17"/>
      <c r="D97" s="104"/>
      <c r="E97" s="104"/>
      <c r="F97" s="104"/>
      <c r="G97" s="104"/>
      <c r="H97" s="104"/>
      <c r="I97" s="104"/>
      <c r="J97" s="104"/>
      <c r="K97" s="104"/>
      <c r="L97" s="104"/>
      <c r="M97" s="104"/>
      <c r="N97" s="104"/>
      <c r="R97" s="231"/>
    </row>
    <row r="98" spans="1:18" x14ac:dyDescent="0.25">
      <c r="A98" s="17"/>
      <c r="D98" s="104"/>
      <c r="E98" s="6" t="s">
        <v>885</v>
      </c>
      <c r="F98" s="6" t="s">
        <v>885</v>
      </c>
      <c r="G98" s="104"/>
      <c r="H98" s="104"/>
      <c r="I98" s="104"/>
      <c r="J98" s="104"/>
      <c r="K98" s="104"/>
      <c r="L98" s="104"/>
      <c r="M98" s="104"/>
      <c r="N98" s="104"/>
      <c r="R98" s="231"/>
    </row>
    <row r="99" spans="1:18" x14ac:dyDescent="0.25">
      <c r="B99" s="6"/>
      <c r="C99" s="6"/>
      <c r="D99" s="240" t="s">
        <v>895</v>
      </c>
      <c r="E99" s="6" t="s">
        <v>583</v>
      </c>
      <c r="F99" s="6" t="s">
        <v>583</v>
      </c>
      <c r="N99" s="119"/>
      <c r="R99" s="231"/>
    </row>
    <row r="100" spans="1:18" x14ac:dyDescent="0.25">
      <c r="A100" s="39" t="s">
        <v>100</v>
      </c>
      <c r="B100" s="39" t="s">
        <v>533</v>
      </c>
      <c r="C100" s="39" t="s">
        <v>555</v>
      </c>
      <c r="D100" s="282" t="s">
        <v>881</v>
      </c>
      <c r="E100" s="282" t="s">
        <v>880</v>
      </c>
      <c r="F100" s="277" t="s">
        <v>879</v>
      </c>
      <c r="G100" s="104" t="s">
        <v>883</v>
      </c>
      <c r="H100" s="104" t="s">
        <v>882</v>
      </c>
      <c r="I100" s="104"/>
      <c r="J100" s="104"/>
      <c r="K100" s="104"/>
      <c r="L100" s="104"/>
      <c r="M100" s="104"/>
      <c r="N100" s="39"/>
      <c r="R100" s="39" t="s">
        <v>100</v>
      </c>
    </row>
    <row r="101" spans="1:18" x14ac:dyDescent="0.25">
      <c r="A101" s="231">
        <v>500</v>
      </c>
      <c r="B101" s="276" t="s">
        <v>517</v>
      </c>
      <c r="C101" s="275">
        <v>2021</v>
      </c>
      <c r="D101" s="70">
        <v>1006714730.6500001</v>
      </c>
      <c r="E101" s="51">
        <v>9.5911675619434214E-2</v>
      </c>
      <c r="F101" s="373">
        <v>96555696.687408894</v>
      </c>
      <c r="G101" s="377">
        <v>32712341.530941378</v>
      </c>
      <c r="H101" s="377">
        <v>63843355.156467512</v>
      </c>
      <c r="I101" s="270" t="s">
        <v>1023</v>
      </c>
      <c r="J101" s="270"/>
      <c r="K101" s="270"/>
      <c r="L101" s="270"/>
      <c r="M101" s="270"/>
      <c r="N101" s="55"/>
      <c r="R101" s="231">
        <v>500</v>
      </c>
    </row>
    <row r="102" spans="1:18" x14ac:dyDescent="0.25">
      <c r="A102" s="231">
        <v>501</v>
      </c>
      <c r="B102" s="273" t="s">
        <v>517</v>
      </c>
      <c r="C102" s="272">
        <v>2022</v>
      </c>
      <c r="D102" s="376">
        <v>1120986952.8200002</v>
      </c>
      <c r="E102" s="69">
        <v>9.5911675619434214E-2</v>
      </c>
      <c r="F102" s="372">
        <v>107515736.99248986</v>
      </c>
      <c r="G102" s="372">
        <v>36425520.493477359</v>
      </c>
      <c r="H102" s="372">
        <v>71090216.4990125</v>
      </c>
      <c r="I102" s="270" t="s">
        <v>1022</v>
      </c>
      <c r="J102" s="269"/>
      <c r="K102" s="269"/>
      <c r="L102" s="269"/>
      <c r="M102" s="269"/>
      <c r="N102" s="269"/>
      <c r="R102" s="231">
        <v>501</v>
      </c>
    </row>
    <row r="103" spans="1:18" x14ac:dyDescent="0.25">
      <c r="A103" s="231">
        <v>502</v>
      </c>
      <c r="B103" s="266" t="s">
        <v>865</v>
      </c>
      <c r="C103" s="266"/>
      <c r="D103" s="371">
        <v>1063850841.7350001</v>
      </c>
      <c r="E103" s="17"/>
      <c r="F103" s="371">
        <v>102035716.83994937</v>
      </c>
      <c r="G103" s="371">
        <v>34568931.012209371</v>
      </c>
      <c r="H103" s="371">
        <v>67466785.827740014</v>
      </c>
      <c r="I103" s="55" t="s">
        <v>892</v>
      </c>
      <c r="J103" s="55"/>
      <c r="K103" s="55"/>
      <c r="L103" s="55"/>
      <c r="M103" s="55"/>
      <c r="N103" s="55"/>
      <c r="R103" s="231">
        <v>502</v>
      </c>
    </row>
    <row r="104" spans="1:18" x14ac:dyDescent="0.25">
      <c r="A104" s="231"/>
      <c r="B104" s="276"/>
      <c r="C104" s="276"/>
      <c r="D104" s="55"/>
      <c r="E104" s="55"/>
      <c r="F104" s="55"/>
      <c r="G104" s="55"/>
      <c r="H104" s="55"/>
      <c r="I104" s="55"/>
      <c r="J104" s="55"/>
      <c r="K104" s="55"/>
      <c r="L104" s="55"/>
      <c r="M104" s="55"/>
      <c r="N104" s="55"/>
      <c r="R104" s="231"/>
    </row>
    <row r="105" spans="1:18" x14ac:dyDescent="0.25">
      <c r="A105" s="231"/>
      <c r="B105" s="276"/>
      <c r="C105" s="276"/>
      <c r="D105" s="55"/>
      <c r="E105" s="55"/>
      <c r="F105" s="55"/>
      <c r="G105" s="55"/>
      <c r="H105" s="55"/>
      <c r="I105" s="55"/>
      <c r="J105" s="55"/>
      <c r="K105" s="55"/>
      <c r="L105" s="55"/>
      <c r="M105" s="55"/>
      <c r="N105" s="55"/>
      <c r="R105" s="231"/>
    </row>
    <row r="106" spans="1:18" x14ac:dyDescent="0.25">
      <c r="B106" s="90" t="s">
        <v>1021</v>
      </c>
      <c r="C106" s="90"/>
      <c r="D106" s="40"/>
      <c r="E106" s="40"/>
      <c r="F106" s="40"/>
      <c r="G106" s="40"/>
      <c r="H106" s="40"/>
      <c r="I106" s="40"/>
      <c r="J106" s="40"/>
      <c r="K106" s="40"/>
      <c r="L106" s="40"/>
      <c r="M106" s="40"/>
      <c r="N106" s="41"/>
      <c r="O106" s="41"/>
      <c r="P106" s="41"/>
      <c r="Q106" s="41"/>
      <c r="R106" s="231"/>
    </row>
    <row r="107" spans="1:18" x14ac:dyDescent="0.25">
      <c r="B107" s="276" t="s">
        <v>1020</v>
      </c>
    </row>
    <row r="109" spans="1:18" x14ac:dyDescent="0.25">
      <c r="A109" s="17"/>
      <c r="D109" s="104" t="s">
        <v>542</v>
      </c>
      <c r="E109" s="104" t="s">
        <v>541</v>
      </c>
      <c r="F109" s="104" t="s">
        <v>540</v>
      </c>
      <c r="G109" s="104" t="s">
        <v>539</v>
      </c>
      <c r="H109" s="104" t="s">
        <v>564</v>
      </c>
      <c r="I109" s="104"/>
      <c r="J109" s="104"/>
      <c r="K109" s="104"/>
      <c r="L109" s="104"/>
      <c r="M109" s="104"/>
      <c r="N109" s="104"/>
      <c r="R109" s="231"/>
    </row>
    <row r="110" spans="1:18" ht="30" x14ac:dyDescent="0.25">
      <c r="A110" s="17"/>
      <c r="D110" s="278" t="s">
        <v>222</v>
      </c>
      <c r="E110" s="278" t="s">
        <v>889</v>
      </c>
      <c r="F110" s="284" t="s">
        <v>888</v>
      </c>
      <c r="G110" s="278" t="s">
        <v>887</v>
      </c>
      <c r="H110" s="278" t="s">
        <v>886</v>
      </c>
      <c r="I110" s="104"/>
      <c r="J110" s="104"/>
      <c r="K110" s="104"/>
      <c r="L110" s="104"/>
      <c r="M110" s="104"/>
      <c r="N110" s="104"/>
      <c r="R110" s="231"/>
    </row>
    <row r="111" spans="1:18" x14ac:dyDescent="0.25">
      <c r="A111" s="17"/>
      <c r="D111" s="104"/>
      <c r="E111" s="104"/>
      <c r="F111" s="104"/>
      <c r="G111" s="104"/>
      <c r="H111" s="104"/>
      <c r="I111" s="104"/>
      <c r="J111" s="104"/>
      <c r="K111" s="104"/>
      <c r="L111" s="104"/>
      <c r="M111" s="104"/>
      <c r="N111" s="104"/>
      <c r="R111" s="231"/>
    </row>
    <row r="112" spans="1:18" x14ac:dyDescent="0.25">
      <c r="A112" s="17"/>
      <c r="D112" s="104"/>
      <c r="E112" s="6" t="s">
        <v>885</v>
      </c>
      <c r="F112" s="6" t="s">
        <v>885</v>
      </c>
      <c r="G112" s="104"/>
      <c r="H112" s="104"/>
      <c r="I112" s="104"/>
      <c r="J112" s="104"/>
      <c r="K112" s="104"/>
      <c r="L112" s="104"/>
      <c r="M112" s="104"/>
      <c r="N112" s="104"/>
      <c r="R112" s="231"/>
    </row>
    <row r="113" spans="1:18" x14ac:dyDescent="0.25">
      <c r="B113" s="6"/>
      <c r="C113" s="6"/>
      <c r="D113" s="240" t="s">
        <v>884</v>
      </c>
      <c r="E113" s="6" t="s">
        <v>583</v>
      </c>
      <c r="F113" s="6" t="s">
        <v>583</v>
      </c>
      <c r="N113" s="119"/>
      <c r="R113" s="231"/>
    </row>
    <row r="114" spans="1:18" x14ac:dyDescent="0.25">
      <c r="A114" s="39" t="s">
        <v>100</v>
      </c>
      <c r="B114" s="39" t="s">
        <v>533</v>
      </c>
      <c r="C114" s="39" t="s">
        <v>555</v>
      </c>
      <c r="D114" s="282" t="s">
        <v>881</v>
      </c>
      <c r="E114" s="282" t="s">
        <v>880</v>
      </c>
      <c r="F114" s="277" t="s">
        <v>879</v>
      </c>
      <c r="G114" s="104" t="s">
        <v>883</v>
      </c>
      <c r="H114" s="104" t="s">
        <v>882</v>
      </c>
      <c r="I114" s="104"/>
      <c r="J114" s="104"/>
      <c r="K114" s="104"/>
      <c r="L114" s="104"/>
      <c r="M114" s="104"/>
      <c r="N114" s="39"/>
      <c r="R114" s="39" t="s">
        <v>100</v>
      </c>
    </row>
    <row r="115" spans="1:18" x14ac:dyDescent="0.25">
      <c r="A115" s="231">
        <v>600</v>
      </c>
      <c r="B115" s="276" t="s">
        <v>517</v>
      </c>
      <c r="C115" s="275">
        <v>2021</v>
      </c>
      <c r="D115" s="70">
        <v>77287812.320000023</v>
      </c>
      <c r="E115" s="51">
        <v>0.13559754006022712</v>
      </c>
      <c r="F115" s="373">
        <v>10480037.227228519</v>
      </c>
      <c r="G115" s="377">
        <v>3550557.5413530692</v>
      </c>
      <c r="H115" s="377">
        <v>6929479.6858754493</v>
      </c>
      <c r="I115" s="270" t="s">
        <v>1019</v>
      </c>
      <c r="J115" s="270"/>
      <c r="K115" s="270"/>
      <c r="L115" s="270"/>
      <c r="M115" s="270"/>
      <c r="N115" s="55"/>
      <c r="R115" s="231">
        <v>600</v>
      </c>
    </row>
    <row r="116" spans="1:18" x14ac:dyDescent="0.25">
      <c r="A116" s="231">
        <v>601</v>
      </c>
      <c r="B116" s="273" t="s">
        <v>517</v>
      </c>
      <c r="C116" s="272">
        <v>2022</v>
      </c>
      <c r="D116" s="376">
        <v>93272378.620000109</v>
      </c>
      <c r="E116" s="69">
        <v>0.13559754006022712</v>
      </c>
      <c r="F116" s="372">
        <v>12647505.096438136</v>
      </c>
      <c r="G116" s="372">
        <v>4284879.3020304246</v>
      </c>
      <c r="H116" s="372">
        <v>8362625.7944077114</v>
      </c>
      <c r="I116" s="270" t="s">
        <v>1018</v>
      </c>
      <c r="J116" s="269"/>
      <c r="K116" s="269"/>
      <c r="L116" s="269"/>
      <c r="M116" s="269"/>
      <c r="N116" s="269"/>
      <c r="R116" s="231">
        <v>601</v>
      </c>
    </row>
    <row r="117" spans="1:18" x14ac:dyDescent="0.25">
      <c r="A117" s="231">
        <v>602</v>
      </c>
      <c r="B117" s="266" t="s">
        <v>865</v>
      </c>
      <c r="C117" s="266"/>
      <c r="D117" s="371">
        <v>85280095.470000058</v>
      </c>
      <c r="E117" s="17"/>
      <c r="F117" s="371">
        <v>11563771.161833327</v>
      </c>
      <c r="G117" s="371">
        <v>3917718.4216917469</v>
      </c>
      <c r="H117" s="371">
        <v>7646052.7401415799</v>
      </c>
      <c r="I117" s="55" t="s">
        <v>876</v>
      </c>
      <c r="J117" s="55"/>
      <c r="K117" s="55"/>
      <c r="L117" s="55"/>
      <c r="M117" s="55"/>
      <c r="N117" s="55"/>
      <c r="R117" s="231">
        <v>602</v>
      </c>
    </row>
    <row r="118" spans="1:18" x14ac:dyDescent="0.25">
      <c r="A118" s="231"/>
      <c r="B118" s="267"/>
      <c r="C118" s="267"/>
      <c r="D118" s="375"/>
      <c r="E118" s="375"/>
      <c r="F118" s="375"/>
      <c r="G118" s="55"/>
      <c r="H118" s="55"/>
      <c r="I118" s="55"/>
      <c r="J118" s="55"/>
      <c r="K118" s="55"/>
      <c r="L118" s="55"/>
      <c r="M118" s="55"/>
      <c r="N118" s="55"/>
      <c r="R118" s="231"/>
    </row>
    <row r="119" spans="1:18" x14ac:dyDescent="0.25">
      <c r="A119" s="231"/>
      <c r="B119" s="267"/>
      <c r="C119" s="267"/>
      <c r="D119" s="375"/>
      <c r="E119" s="375"/>
      <c r="F119" s="375"/>
      <c r="G119" s="55"/>
      <c r="H119" s="55"/>
      <c r="I119" s="55"/>
      <c r="J119" s="55"/>
      <c r="K119" s="55"/>
      <c r="L119" s="55"/>
      <c r="M119" s="55"/>
      <c r="N119" s="55"/>
      <c r="R119" s="231"/>
    </row>
    <row r="120" spans="1:18" x14ac:dyDescent="0.25">
      <c r="B120" s="374" t="s">
        <v>1017</v>
      </c>
      <c r="C120" s="374"/>
      <c r="D120" s="285"/>
      <c r="E120" s="285"/>
      <c r="F120" s="285"/>
      <c r="G120" s="285"/>
      <c r="H120" s="285"/>
      <c r="I120" s="285"/>
      <c r="J120" s="285"/>
      <c r="K120" s="285"/>
      <c r="L120" s="285"/>
      <c r="M120" s="285"/>
      <c r="N120" s="285"/>
      <c r="O120" s="41"/>
      <c r="P120" s="41"/>
      <c r="Q120" s="41"/>
      <c r="R120" s="231"/>
    </row>
    <row r="121" spans="1:18" x14ac:dyDescent="0.25">
      <c r="B121" s="276" t="s">
        <v>1016</v>
      </c>
    </row>
    <row r="123" spans="1:18" x14ac:dyDescent="0.25">
      <c r="A123" s="17"/>
      <c r="D123" s="104" t="s">
        <v>542</v>
      </c>
      <c r="E123" s="104" t="s">
        <v>541</v>
      </c>
      <c r="F123" s="104" t="s">
        <v>540</v>
      </c>
      <c r="G123" s="55"/>
      <c r="H123" s="55"/>
      <c r="I123" s="55"/>
      <c r="J123" s="55"/>
      <c r="K123" s="55"/>
      <c r="L123" s="55"/>
      <c r="M123" s="55"/>
      <c r="N123" s="55"/>
      <c r="R123" s="231"/>
    </row>
    <row r="124" spans="1:18" ht="30" x14ac:dyDescent="0.25">
      <c r="B124" s="6"/>
      <c r="C124" s="6"/>
      <c r="D124" s="278" t="s">
        <v>873</v>
      </c>
      <c r="E124" s="278" t="s">
        <v>873</v>
      </c>
      <c r="F124" s="278" t="s">
        <v>873</v>
      </c>
      <c r="G124" s="55"/>
      <c r="H124" s="55"/>
      <c r="I124" s="55"/>
      <c r="J124" s="55"/>
      <c r="K124" s="55"/>
      <c r="L124" s="55"/>
      <c r="M124" s="55"/>
      <c r="N124" s="55"/>
      <c r="R124" s="231"/>
    </row>
    <row r="125" spans="1:18" x14ac:dyDescent="0.25">
      <c r="B125" s="6"/>
      <c r="C125" s="6"/>
      <c r="D125" s="278"/>
      <c r="E125" s="278"/>
      <c r="F125" s="278"/>
      <c r="G125" s="55"/>
      <c r="H125" s="55"/>
      <c r="I125" s="55"/>
      <c r="J125" s="55"/>
      <c r="K125" s="55"/>
      <c r="L125" s="55"/>
      <c r="M125" s="55"/>
      <c r="N125" s="55"/>
      <c r="R125" s="231"/>
    </row>
    <row r="126" spans="1:18" x14ac:dyDescent="0.25">
      <c r="A126" s="39" t="s">
        <v>100</v>
      </c>
      <c r="B126" s="39" t="s">
        <v>533</v>
      </c>
      <c r="C126" s="39" t="s">
        <v>555</v>
      </c>
      <c r="D126" s="104" t="s">
        <v>1015</v>
      </c>
      <c r="E126" s="104" t="s">
        <v>883</v>
      </c>
      <c r="F126" s="104" t="s">
        <v>882</v>
      </c>
      <c r="G126" s="104" t="s">
        <v>155</v>
      </c>
      <c r="H126" s="55"/>
      <c r="I126" s="55"/>
      <c r="J126" s="55"/>
      <c r="K126" s="55"/>
      <c r="L126" s="55"/>
      <c r="M126" s="55"/>
      <c r="N126" s="55"/>
      <c r="R126" s="39" t="s">
        <v>100</v>
      </c>
    </row>
    <row r="127" spans="1:18" x14ac:dyDescent="0.25">
      <c r="A127" s="231">
        <v>700</v>
      </c>
      <c r="B127" s="276" t="s">
        <v>517</v>
      </c>
      <c r="C127" s="275">
        <v>2021</v>
      </c>
      <c r="D127" s="373">
        <v>439238661.4646374</v>
      </c>
      <c r="E127" s="373">
        <v>157300759.71328145</v>
      </c>
      <c r="F127" s="373">
        <v>281937901.75135601</v>
      </c>
      <c r="G127" s="270" t="s">
        <v>867</v>
      </c>
      <c r="H127" s="269"/>
      <c r="I127" s="269"/>
      <c r="J127" s="269"/>
      <c r="K127" s="269"/>
      <c r="L127" s="269"/>
      <c r="M127" s="269"/>
      <c r="N127" s="269"/>
      <c r="R127" s="231">
        <v>700</v>
      </c>
    </row>
    <row r="128" spans="1:18" x14ac:dyDescent="0.25">
      <c r="A128" s="231">
        <v>701</v>
      </c>
      <c r="B128" s="273" t="s">
        <v>517</v>
      </c>
      <c r="C128" s="272">
        <v>2022</v>
      </c>
      <c r="D128" s="372">
        <v>521443421.834692</v>
      </c>
      <c r="E128" s="372">
        <v>180768434.30861375</v>
      </c>
      <c r="F128" s="372">
        <v>340674987.52607822</v>
      </c>
      <c r="G128" s="270" t="s">
        <v>866</v>
      </c>
      <c r="H128" s="55"/>
      <c r="I128" s="55"/>
      <c r="J128" s="55"/>
      <c r="K128" s="55"/>
      <c r="L128" s="55"/>
      <c r="M128" s="55"/>
      <c r="N128" s="55"/>
      <c r="R128" s="231">
        <v>701</v>
      </c>
    </row>
    <row r="129" spans="1:18" x14ac:dyDescent="0.25">
      <c r="A129" s="231">
        <v>702</v>
      </c>
      <c r="B129" s="266" t="s">
        <v>865</v>
      </c>
      <c r="C129" s="266"/>
      <c r="D129" s="371">
        <v>480341041.6496647</v>
      </c>
      <c r="E129" s="371">
        <v>169034597.01094759</v>
      </c>
      <c r="F129" s="371">
        <v>311306444.63871711</v>
      </c>
      <c r="G129" s="55" t="s">
        <v>864</v>
      </c>
      <c r="H129" s="55"/>
      <c r="I129" s="55"/>
      <c r="J129" s="55"/>
      <c r="K129" s="55"/>
      <c r="L129" s="55"/>
      <c r="M129" s="55"/>
      <c r="N129" s="55"/>
      <c r="R129" s="231">
        <v>702</v>
      </c>
    </row>
    <row r="130" spans="1:18" x14ac:dyDescent="0.25">
      <c r="A130" s="231"/>
      <c r="B130" s="267"/>
      <c r="C130" s="267"/>
      <c r="D130" s="55"/>
      <c r="E130" s="55"/>
      <c r="F130" s="55"/>
      <c r="G130" s="55"/>
      <c r="H130" s="55"/>
      <c r="I130" s="55"/>
      <c r="J130" s="55"/>
      <c r="K130" s="55"/>
      <c r="L130" s="55"/>
      <c r="M130" s="55"/>
      <c r="N130" s="55"/>
    </row>
    <row r="131" spans="1:18" x14ac:dyDescent="0.25">
      <c r="A131" s="231"/>
      <c r="B131" s="267"/>
      <c r="C131" s="267"/>
      <c r="D131" s="55"/>
      <c r="E131" s="55"/>
      <c r="F131" s="55"/>
      <c r="G131" s="55"/>
      <c r="H131" s="55"/>
      <c r="I131" s="55"/>
      <c r="J131" s="55"/>
      <c r="K131" s="55"/>
      <c r="L131" s="55"/>
      <c r="M131" s="55"/>
      <c r="N131" s="55"/>
    </row>
    <row r="132" spans="1:18" ht="15" customHeight="1" x14ac:dyDescent="0.25">
      <c r="B132" s="28" t="s">
        <v>142</v>
      </c>
      <c r="C132" s="28"/>
      <c r="D132" s="28"/>
      <c r="E132" s="28"/>
      <c r="F132" s="28"/>
      <c r="G132" s="28"/>
      <c r="H132" s="28"/>
      <c r="I132" s="28"/>
      <c r="J132" s="28"/>
      <c r="K132" s="28"/>
      <c r="L132" s="28"/>
      <c r="M132" s="28"/>
      <c r="N132" s="28"/>
      <c r="O132" s="28"/>
      <c r="P132" s="28"/>
      <c r="Q132" s="28"/>
    </row>
    <row r="133" spans="1:18" x14ac:dyDescent="0.25">
      <c r="A133" s="362"/>
      <c r="B133" s="370" t="s">
        <v>1014</v>
      </c>
      <c r="C133" s="370"/>
      <c r="D133" s="370"/>
      <c r="E133" s="370"/>
      <c r="F133" s="370"/>
      <c r="G133" s="370"/>
      <c r="H133" s="370"/>
      <c r="I133" s="370"/>
      <c r="J133" s="370"/>
      <c r="K133" s="370"/>
      <c r="L133" s="370"/>
      <c r="M133" s="370"/>
      <c r="N133" s="370"/>
      <c r="O133" s="370"/>
      <c r="P133" s="370"/>
      <c r="Q133" s="370"/>
    </row>
    <row r="134" spans="1:18" x14ac:dyDescent="0.25">
      <c r="A134" s="231"/>
      <c r="B134" s="370" t="s">
        <v>1013</v>
      </c>
      <c r="C134" s="370"/>
      <c r="D134" s="370"/>
      <c r="E134" s="370"/>
      <c r="F134" s="370"/>
      <c r="G134" s="370"/>
      <c r="H134" s="370"/>
      <c r="I134" s="370"/>
      <c r="J134" s="370"/>
      <c r="K134" s="370"/>
      <c r="L134" s="370"/>
      <c r="M134" s="370"/>
      <c r="N134" s="370"/>
      <c r="O134" s="370"/>
      <c r="P134" s="370"/>
      <c r="Q134" s="370"/>
    </row>
    <row r="135" spans="1:18" x14ac:dyDescent="0.25">
      <c r="A135" s="231"/>
      <c r="B135" s="370" t="s">
        <v>1012</v>
      </c>
      <c r="C135" s="370"/>
      <c r="D135" s="370"/>
      <c r="E135" s="370"/>
      <c r="F135" s="370"/>
      <c r="G135" s="370"/>
      <c r="H135" s="370"/>
      <c r="I135" s="370"/>
      <c r="J135" s="370"/>
      <c r="K135" s="370"/>
      <c r="L135" s="370"/>
      <c r="M135" s="370"/>
      <c r="N135" s="370"/>
      <c r="O135" s="370"/>
      <c r="P135" s="370"/>
      <c r="Q135" s="370"/>
    </row>
    <row r="136" spans="1:18" x14ac:dyDescent="0.25">
      <c r="A136" s="231"/>
      <c r="B136" s="370" t="s">
        <v>814</v>
      </c>
      <c r="C136" s="370"/>
      <c r="D136" s="370"/>
      <c r="E136" s="370"/>
      <c r="F136" s="370"/>
      <c r="G136" s="370"/>
      <c r="H136" s="370"/>
      <c r="I136" s="370"/>
      <c r="J136" s="370"/>
      <c r="K136" s="370"/>
      <c r="L136" s="370"/>
      <c r="M136" s="370"/>
      <c r="N136" s="370"/>
      <c r="O136" s="370"/>
      <c r="P136" s="370"/>
      <c r="Q136" s="370"/>
    </row>
    <row r="137" spans="1:18" x14ac:dyDescent="0.25">
      <c r="A137" s="231"/>
      <c r="B137" s="267"/>
      <c r="C137" s="267"/>
      <c r="D137" s="369"/>
      <c r="E137" s="369"/>
      <c r="F137" s="369"/>
      <c r="G137" s="369"/>
      <c r="H137" s="369"/>
      <c r="I137" s="369"/>
      <c r="J137" s="369"/>
      <c r="K137" s="369"/>
      <c r="L137" s="369"/>
      <c r="M137" s="369"/>
      <c r="N137" s="364"/>
    </row>
    <row r="138" spans="1:18" x14ac:dyDescent="0.25">
      <c r="A138" s="231"/>
      <c r="B138" s="267"/>
      <c r="C138" s="267"/>
      <c r="D138" s="369"/>
      <c r="E138" s="369"/>
      <c r="F138" s="369"/>
      <c r="G138" s="369"/>
      <c r="H138" s="369"/>
      <c r="I138" s="369"/>
      <c r="J138" s="369"/>
      <c r="K138" s="369"/>
      <c r="L138" s="369"/>
      <c r="M138" s="369"/>
      <c r="N138" s="364"/>
    </row>
    <row r="139" spans="1:18" x14ac:dyDescent="0.25">
      <c r="A139" s="231"/>
      <c r="B139" s="267"/>
      <c r="C139" s="267"/>
      <c r="D139" s="369"/>
      <c r="E139" s="369"/>
      <c r="F139" s="369"/>
      <c r="G139" s="369"/>
      <c r="H139" s="369"/>
      <c r="I139" s="369"/>
      <c r="J139" s="369"/>
      <c r="K139" s="369"/>
      <c r="L139" s="369"/>
      <c r="M139" s="369"/>
      <c r="N139" s="364"/>
    </row>
    <row r="140" spans="1:18" x14ac:dyDescent="0.25">
      <c r="A140" s="231"/>
      <c r="B140" s="267"/>
      <c r="C140" s="267"/>
      <c r="D140" s="369"/>
      <c r="E140" s="369"/>
      <c r="F140" s="369"/>
      <c r="G140" s="369"/>
      <c r="H140" s="369"/>
      <c r="I140" s="369"/>
      <c r="J140" s="369"/>
      <c r="K140" s="369"/>
      <c r="L140" s="369"/>
      <c r="M140" s="369"/>
      <c r="N140" s="364"/>
    </row>
    <row r="141" spans="1:18" x14ac:dyDescent="0.25">
      <c r="A141" s="231"/>
      <c r="B141" s="267"/>
      <c r="C141" s="267"/>
      <c r="D141" s="369"/>
      <c r="E141" s="369"/>
      <c r="F141" s="369"/>
      <c r="G141" s="369"/>
      <c r="H141" s="369"/>
      <c r="I141" s="369"/>
      <c r="J141" s="369"/>
      <c r="K141" s="369"/>
      <c r="L141" s="369"/>
      <c r="M141" s="369"/>
      <c r="N141" s="364"/>
    </row>
    <row r="142" spans="1:18" x14ac:dyDescent="0.25">
      <c r="A142" s="231"/>
      <c r="B142" s="267"/>
      <c r="C142" s="267"/>
      <c r="D142" s="369"/>
      <c r="E142" s="369"/>
      <c r="F142" s="369"/>
      <c r="G142" s="369"/>
      <c r="H142" s="369"/>
      <c r="I142" s="369"/>
      <c r="J142" s="369"/>
      <c r="K142" s="369"/>
      <c r="L142" s="369"/>
      <c r="M142" s="369"/>
      <c r="N142" s="364"/>
    </row>
    <row r="143" spans="1:18" x14ac:dyDescent="0.25">
      <c r="A143" s="231"/>
      <c r="B143" s="267"/>
      <c r="C143" s="267"/>
      <c r="D143" s="369"/>
      <c r="E143" s="369"/>
      <c r="F143" s="369"/>
      <c r="G143" s="369"/>
      <c r="H143" s="369"/>
      <c r="I143" s="369"/>
      <c r="J143" s="369"/>
      <c r="K143" s="369"/>
      <c r="L143" s="369"/>
      <c r="M143" s="369"/>
      <c r="N143" s="364"/>
    </row>
    <row r="144" spans="1:18" x14ac:dyDescent="0.25">
      <c r="A144" s="231"/>
      <c r="B144" s="267"/>
      <c r="C144" s="267"/>
      <c r="D144" s="369"/>
      <c r="E144" s="369"/>
      <c r="F144" s="369"/>
      <c r="G144" s="369"/>
      <c r="H144" s="369"/>
      <c r="I144" s="369"/>
      <c r="J144" s="369"/>
      <c r="K144" s="369"/>
      <c r="L144" s="369"/>
      <c r="M144" s="369"/>
      <c r="N144" s="364"/>
    </row>
    <row r="145" spans="1:18" x14ac:dyDescent="0.25">
      <c r="A145" s="231"/>
      <c r="B145" s="267"/>
      <c r="C145" s="267"/>
      <c r="D145" s="369"/>
      <c r="E145" s="369"/>
      <c r="F145" s="369"/>
      <c r="G145" s="369"/>
      <c r="H145" s="369"/>
      <c r="I145" s="369"/>
      <c r="J145" s="369"/>
      <c r="K145" s="369"/>
      <c r="L145" s="369"/>
      <c r="M145" s="369"/>
      <c r="N145" s="364"/>
    </row>
    <row r="146" spans="1:18" x14ac:dyDescent="0.25">
      <c r="A146" s="231"/>
      <c r="B146" s="267"/>
      <c r="C146" s="267"/>
      <c r="D146" s="369"/>
      <c r="E146" s="369"/>
      <c r="F146" s="369"/>
      <c r="G146" s="369"/>
      <c r="H146" s="369"/>
      <c r="I146" s="369"/>
      <c r="J146" s="369"/>
      <c r="K146" s="369"/>
      <c r="L146" s="369"/>
      <c r="M146" s="369"/>
      <c r="N146" s="364"/>
    </row>
    <row r="147" spans="1:18" x14ac:dyDescent="0.25">
      <c r="A147" s="231"/>
      <c r="B147" s="267"/>
      <c r="C147" s="267"/>
      <c r="D147" s="55"/>
      <c r="E147" s="55"/>
      <c r="F147" s="55"/>
      <c r="G147" s="55"/>
      <c r="H147" s="55"/>
      <c r="I147" s="55"/>
      <c r="J147" s="55"/>
      <c r="K147" s="55"/>
      <c r="L147" s="55"/>
      <c r="M147" s="55"/>
      <c r="N147" s="55"/>
    </row>
    <row r="148" spans="1:18" x14ac:dyDescent="0.25">
      <c r="B148" s="263"/>
      <c r="C148" s="263"/>
    </row>
    <row r="150" spans="1:18" x14ac:dyDescent="0.25">
      <c r="A150" s="17"/>
      <c r="B150" s="104"/>
      <c r="C150" s="104"/>
      <c r="D150" s="104"/>
      <c r="E150" s="104"/>
      <c r="F150" s="104"/>
      <c r="G150" s="104"/>
      <c r="H150" s="104"/>
      <c r="I150" s="104"/>
      <c r="J150" s="104"/>
      <c r="K150" s="104"/>
      <c r="L150" s="104"/>
      <c r="M150" s="104"/>
      <c r="N150" s="104"/>
    </row>
    <row r="151" spans="1:18" x14ac:dyDescent="0.25">
      <c r="B151" s="119"/>
      <c r="C151" s="119"/>
      <c r="N151" s="119"/>
    </row>
    <row r="152" spans="1:18" x14ac:dyDescent="0.25">
      <c r="A152" s="362"/>
      <c r="B152" s="39"/>
      <c r="C152" s="39"/>
      <c r="D152" s="104"/>
      <c r="E152" s="104"/>
      <c r="F152" s="104"/>
      <c r="G152" s="104"/>
      <c r="H152" s="104"/>
      <c r="I152" s="104"/>
      <c r="J152" s="104"/>
      <c r="K152" s="104"/>
      <c r="L152" s="104"/>
      <c r="M152" s="104"/>
      <c r="N152" s="39"/>
    </row>
    <row r="153" spans="1:18" x14ac:dyDescent="0.25">
      <c r="A153" s="231"/>
      <c r="B153" s="267"/>
      <c r="C153" s="267"/>
      <c r="D153" s="326"/>
      <c r="E153" s="326"/>
      <c r="F153" s="326"/>
      <c r="G153" s="326"/>
      <c r="H153" s="326"/>
      <c r="I153" s="326"/>
      <c r="J153" s="326"/>
      <c r="K153" s="326"/>
      <c r="L153" s="326"/>
      <c r="M153" s="326"/>
      <c r="N153" s="326"/>
      <c r="R153" s="55"/>
    </row>
    <row r="154" spans="1:18" x14ac:dyDescent="0.25">
      <c r="A154" s="231"/>
      <c r="B154" s="267"/>
      <c r="C154" s="267"/>
      <c r="D154" s="326"/>
      <c r="E154" s="326"/>
      <c r="F154" s="326"/>
      <c r="G154" s="326"/>
      <c r="H154" s="326"/>
      <c r="I154" s="326"/>
      <c r="J154" s="326"/>
      <c r="K154" s="326"/>
      <c r="L154" s="326"/>
      <c r="M154" s="326"/>
      <c r="N154" s="326"/>
      <c r="R154" s="55"/>
    </row>
    <row r="155" spans="1:18" x14ac:dyDescent="0.25">
      <c r="A155" s="231"/>
      <c r="B155" s="267"/>
      <c r="C155" s="267"/>
      <c r="D155" s="326"/>
      <c r="E155" s="326"/>
      <c r="F155" s="326"/>
      <c r="G155" s="326"/>
      <c r="H155" s="326"/>
      <c r="I155" s="326"/>
      <c r="J155" s="326"/>
      <c r="K155" s="326"/>
      <c r="L155" s="326"/>
      <c r="M155" s="326"/>
      <c r="N155" s="326"/>
      <c r="R155" s="55"/>
    </row>
    <row r="156" spans="1:18" x14ac:dyDescent="0.25">
      <c r="A156" s="231"/>
      <c r="B156" s="267"/>
      <c r="C156" s="267"/>
      <c r="D156" s="326"/>
      <c r="E156" s="326"/>
      <c r="F156" s="326"/>
      <c r="G156" s="326"/>
      <c r="H156" s="326"/>
      <c r="I156" s="326"/>
      <c r="J156" s="326"/>
      <c r="K156" s="326"/>
      <c r="L156" s="326"/>
      <c r="M156" s="326"/>
      <c r="N156" s="326"/>
      <c r="R156" s="55"/>
    </row>
    <row r="157" spans="1:18" x14ac:dyDescent="0.25">
      <c r="A157" s="231"/>
      <c r="B157" s="267"/>
      <c r="C157" s="267"/>
      <c r="D157" s="326"/>
      <c r="E157" s="326"/>
      <c r="F157" s="326"/>
      <c r="G157" s="326"/>
      <c r="H157" s="326"/>
      <c r="I157" s="326"/>
      <c r="J157" s="326"/>
      <c r="K157" s="326"/>
      <c r="L157" s="326"/>
      <c r="M157" s="326"/>
      <c r="N157" s="326"/>
      <c r="R157" s="55"/>
    </row>
    <row r="158" spans="1:18" x14ac:dyDescent="0.25">
      <c r="A158" s="231"/>
      <c r="B158" s="267"/>
      <c r="C158" s="267"/>
      <c r="D158" s="326"/>
      <c r="E158" s="326"/>
      <c r="F158" s="326"/>
      <c r="G158" s="326"/>
      <c r="H158" s="326"/>
      <c r="I158" s="326"/>
      <c r="J158" s="326"/>
      <c r="K158" s="326"/>
      <c r="L158" s="326"/>
      <c r="M158" s="326"/>
      <c r="N158" s="326"/>
      <c r="R158" s="55"/>
    </row>
    <row r="159" spans="1:18" x14ac:dyDescent="0.25">
      <c r="A159" s="231"/>
      <c r="B159" s="267"/>
      <c r="C159" s="267"/>
      <c r="D159" s="326"/>
      <c r="E159" s="326"/>
      <c r="F159" s="326"/>
      <c r="G159" s="326"/>
      <c r="H159" s="326"/>
      <c r="I159" s="326"/>
      <c r="J159" s="326"/>
      <c r="K159" s="326"/>
      <c r="L159" s="326"/>
      <c r="M159" s="326"/>
      <c r="N159" s="326"/>
      <c r="R159" s="55"/>
    </row>
    <row r="160" spans="1:18" x14ac:dyDescent="0.25">
      <c r="A160" s="231"/>
      <c r="B160" s="267"/>
      <c r="C160" s="267"/>
      <c r="D160" s="326"/>
      <c r="E160" s="326"/>
      <c r="F160" s="326"/>
      <c r="G160" s="326"/>
      <c r="H160" s="326"/>
      <c r="I160" s="326"/>
      <c r="J160" s="326"/>
      <c r="K160" s="326"/>
      <c r="L160" s="326"/>
      <c r="M160" s="326"/>
      <c r="N160" s="326"/>
      <c r="R160" s="55"/>
    </row>
    <row r="161" spans="1:18" x14ac:dyDescent="0.25">
      <c r="A161" s="231"/>
      <c r="B161" s="267"/>
      <c r="C161" s="267"/>
      <c r="D161" s="326"/>
      <c r="E161" s="326"/>
      <c r="F161" s="326"/>
      <c r="G161" s="326"/>
      <c r="H161" s="326"/>
      <c r="I161" s="326"/>
      <c r="J161" s="326"/>
      <c r="K161" s="326"/>
      <c r="L161" s="326"/>
      <c r="M161" s="326"/>
      <c r="N161" s="326"/>
      <c r="R161" s="55"/>
    </row>
    <row r="162" spans="1:18" x14ac:dyDescent="0.25">
      <c r="A162" s="231"/>
      <c r="B162" s="267"/>
      <c r="C162" s="267"/>
      <c r="D162" s="326"/>
      <c r="E162" s="326"/>
      <c r="F162" s="326"/>
      <c r="G162" s="326"/>
      <c r="H162" s="326"/>
      <c r="I162" s="326"/>
      <c r="J162" s="326"/>
      <c r="K162" s="326"/>
      <c r="L162" s="326"/>
      <c r="M162" s="326"/>
      <c r="N162" s="326"/>
      <c r="R162" s="55"/>
    </row>
    <row r="163" spans="1:18" x14ac:dyDescent="0.25">
      <c r="A163" s="231"/>
      <c r="B163" s="267"/>
      <c r="C163" s="267"/>
      <c r="D163" s="326"/>
      <c r="E163" s="326"/>
      <c r="F163" s="326"/>
      <c r="G163" s="326"/>
      <c r="H163" s="326"/>
      <c r="I163" s="326"/>
      <c r="J163" s="326"/>
      <c r="K163" s="326"/>
      <c r="L163" s="326"/>
      <c r="M163" s="326"/>
      <c r="N163" s="326"/>
      <c r="R163" s="55"/>
    </row>
    <row r="164" spans="1:18" x14ac:dyDescent="0.25">
      <c r="A164" s="231"/>
      <c r="B164" s="267"/>
      <c r="C164" s="267"/>
      <c r="D164" s="368"/>
      <c r="E164" s="368"/>
      <c r="F164" s="368"/>
      <c r="G164" s="368"/>
      <c r="H164" s="368"/>
      <c r="I164" s="368"/>
      <c r="J164" s="368"/>
      <c r="K164" s="368"/>
      <c r="L164" s="368"/>
      <c r="M164" s="368"/>
      <c r="N164" s="368"/>
      <c r="R164" s="55"/>
    </row>
    <row r="165" spans="1:18" x14ac:dyDescent="0.25">
      <c r="A165" s="231"/>
      <c r="B165" s="267"/>
      <c r="C165" s="267"/>
      <c r="D165" s="326"/>
      <c r="E165" s="326"/>
      <c r="F165" s="326"/>
      <c r="G165" s="326"/>
      <c r="H165" s="326"/>
      <c r="I165" s="326"/>
      <c r="J165" s="326"/>
      <c r="K165" s="326"/>
      <c r="L165" s="326"/>
      <c r="M165" s="326"/>
      <c r="N165" s="326"/>
      <c r="R165" s="55"/>
    </row>
    <row r="166" spans="1:18" x14ac:dyDescent="0.25">
      <c r="A166" s="231"/>
      <c r="B166" s="267"/>
      <c r="C166" s="267"/>
      <c r="D166" s="364"/>
      <c r="E166" s="364"/>
      <c r="F166" s="364"/>
      <c r="G166" s="364"/>
      <c r="H166" s="364"/>
      <c r="I166" s="364"/>
      <c r="J166" s="364"/>
      <c r="K166" s="364"/>
      <c r="L166" s="364"/>
      <c r="M166" s="364"/>
      <c r="N166" s="364"/>
    </row>
    <row r="167" spans="1:18" x14ac:dyDescent="0.25">
      <c r="B167" s="241"/>
      <c r="C167" s="241"/>
    </row>
    <row r="169" spans="1:18" x14ac:dyDescent="0.25">
      <c r="A169" s="17"/>
      <c r="B169" s="104"/>
      <c r="C169" s="104"/>
      <c r="D169" s="104"/>
      <c r="E169" s="104"/>
      <c r="F169" s="104"/>
      <c r="G169" s="104"/>
      <c r="H169" s="104"/>
      <c r="I169" s="104"/>
      <c r="J169" s="104"/>
      <c r="K169" s="104"/>
      <c r="L169" s="104"/>
      <c r="M169" s="104"/>
      <c r="N169" s="104"/>
    </row>
    <row r="170" spans="1:18" x14ac:dyDescent="0.25">
      <c r="B170" s="119"/>
      <c r="C170" s="119"/>
      <c r="N170" s="119"/>
    </row>
    <row r="171" spans="1:18" x14ac:dyDescent="0.25">
      <c r="A171" s="362"/>
      <c r="B171" s="39"/>
      <c r="C171" s="39"/>
      <c r="D171" s="104"/>
      <c r="E171" s="104"/>
      <c r="F171" s="104"/>
      <c r="G171" s="104"/>
      <c r="H171" s="104"/>
      <c r="I171" s="104"/>
      <c r="J171" s="104"/>
      <c r="K171" s="104"/>
      <c r="L171" s="104"/>
      <c r="M171" s="104"/>
      <c r="N171" s="39"/>
    </row>
    <row r="172" spans="1:18" x14ac:dyDescent="0.25">
      <c r="A172" s="231"/>
      <c r="B172" s="267"/>
      <c r="C172" s="267"/>
      <c r="D172" s="366"/>
      <c r="E172" s="366"/>
      <c r="F172" s="366"/>
      <c r="G172" s="366"/>
      <c r="H172" s="366"/>
      <c r="I172" s="366"/>
      <c r="J172" s="366"/>
      <c r="K172" s="366"/>
      <c r="L172" s="366"/>
      <c r="M172" s="366"/>
      <c r="N172" s="366"/>
    </row>
    <row r="173" spans="1:18" x14ac:dyDescent="0.25">
      <c r="A173" s="231"/>
      <c r="B173" s="267"/>
      <c r="C173" s="267"/>
      <c r="D173" s="366"/>
      <c r="E173" s="366"/>
      <c r="F173" s="366"/>
      <c r="G173" s="366"/>
      <c r="H173" s="366"/>
      <c r="I173" s="366"/>
      <c r="J173" s="366"/>
      <c r="K173" s="366"/>
      <c r="L173" s="366"/>
      <c r="M173" s="366"/>
      <c r="N173" s="366"/>
    </row>
    <row r="174" spans="1:18" x14ac:dyDescent="0.25">
      <c r="A174" s="231"/>
      <c r="B174" s="267"/>
      <c r="C174" s="267"/>
      <c r="D174" s="366"/>
      <c r="E174" s="366"/>
      <c r="F174" s="366"/>
      <c r="G174" s="366"/>
      <c r="H174" s="366"/>
      <c r="I174" s="366"/>
      <c r="J174" s="366"/>
      <c r="K174" s="366"/>
      <c r="L174" s="366"/>
      <c r="M174" s="366"/>
      <c r="N174" s="366"/>
    </row>
    <row r="175" spans="1:18" x14ac:dyDescent="0.25">
      <c r="A175" s="231"/>
      <c r="B175" s="267"/>
      <c r="C175" s="267"/>
      <c r="D175" s="366"/>
      <c r="E175" s="366"/>
      <c r="F175" s="366"/>
      <c r="G175" s="366"/>
      <c r="H175" s="366"/>
      <c r="I175" s="366"/>
      <c r="J175" s="366"/>
      <c r="K175" s="366"/>
      <c r="L175" s="366"/>
      <c r="M175" s="366"/>
      <c r="N175" s="366"/>
    </row>
    <row r="176" spans="1:18" x14ac:dyDescent="0.25">
      <c r="A176" s="231"/>
      <c r="B176" s="267"/>
      <c r="C176" s="267"/>
      <c r="D176" s="366"/>
      <c r="E176" s="366"/>
      <c r="F176" s="366"/>
      <c r="G176" s="366"/>
      <c r="H176" s="366"/>
      <c r="I176" s="366"/>
      <c r="J176" s="366"/>
      <c r="K176" s="366"/>
      <c r="L176" s="366"/>
      <c r="M176" s="366"/>
      <c r="N176" s="366"/>
    </row>
    <row r="177" spans="1:19" x14ac:dyDescent="0.25">
      <c r="A177" s="231"/>
      <c r="B177" s="267"/>
      <c r="C177" s="267"/>
      <c r="D177" s="366"/>
      <c r="E177" s="366"/>
      <c r="F177" s="366"/>
      <c r="G177" s="366"/>
      <c r="H177" s="366"/>
      <c r="I177" s="366"/>
      <c r="J177" s="366"/>
      <c r="K177" s="366"/>
      <c r="L177" s="366"/>
      <c r="M177" s="366"/>
      <c r="N177" s="366"/>
    </row>
    <row r="178" spans="1:19" x14ac:dyDescent="0.25">
      <c r="A178" s="231"/>
      <c r="B178" s="267"/>
      <c r="C178" s="267"/>
      <c r="D178" s="366"/>
      <c r="E178" s="366"/>
      <c r="F178" s="366"/>
      <c r="G178" s="366"/>
      <c r="H178" s="366"/>
      <c r="I178" s="366"/>
      <c r="J178" s="366"/>
      <c r="K178" s="366"/>
      <c r="L178" s="366"/>
      <c r="M178" s="366"/>
      <c r="N178" s="366"/>
    </row>
    <row r="179" spans="1:19" x14ac:dyDescent="0.25">
      <c r="A179" s="231"/>
      <c r="B179" s="267"/>
      <c r="C179" s="267"/>
      <c r="D179" s="366"/>
      <c r="E179" s="366"/>
      <c r="F179" s="366"/>
      <c r="G179" s="366"/>
      <c r="H179" s="366"/>
      <c r="I179" s="366"/>
      <c r="J179" s="366"/>
      <c r="K179" s="366"/>
      <c r="L179" s="366"/>
      <c r="M179" s="366"/>
      <c r="N179" s="366"/>
    </row>
    <row r="180" spans="1:19" x14ac:dyDescent="0.25">
      <c r="A180" s="231"/>
      <c r="B180" s="267"/>
      <c r="C180" s="267"/>
      <c r="D180" s="366"/>
      <c r="E180" s="366"/>
      <c r="F180" s="366"/>
      <c r="G180" s="366"/>
      <c r="H180" s="366"/>
      <c r="I180" s="366"/>
      <c r="J180" s="366"/>
      <c r="K180" s="366"/>
      <c r="L180" s="366"/>
      <c r="M180" s="366"/>
      <c r="N180" s="366"/>
    </row>
    <row r="181" spans="1:19" x14ac:dyDescent="0.25">
      <c r="A181" s="231"/>
      <c r="B181" s="267"/>
      <c r="C181" s="267"/>
      <c r="D181" s="366"/>
      <c r="E181" s="366"/>
      <c r="F181" s="366"/>
      <c r="G181" s="366"/>
      <c r="H181" s="366"/>
      <c r="I181" s="366"/>
      <c r="J181" s="366"/>
      <c r="K181" s="366"/>
      <c r="L181" s="366"/>
      <c r="M181" s="366"/>
      <c r="N181" s="366"/>
    </row>
    <row r="182" spans="1:19" s="43" customFormat="1" x14ac:dyDescent="0.25">
      <c r="A182" s="231"/>
      <c r="B182" s="267"/>
      <c r="C182" s="267"/>
      <c r="D182" s="366"/>
      <c r="E182" s="366"/>
      <c r="F182" s="366"/>
      <c r="G182" s="366"/>
      <c r="H182" s="366"/>
      <c r="I182" s="366"/>
      <c r="J182" s="366"/>
      <c r="K182" s="366"/>
      <c r="L182" s="366"/>
      <c r="M182" s="366"/>
      <c r="N182" s="366"/>
      <c r="O182"/>
      <c r="P182"/>
      <c r="Q182"/>
      <c r="R182"/>
      <c r="S182"/>
    </row>
    <row r="183" spans="1:19" s="43" customFormat="1" x14ac:dyDescent="0.25">
      <c r="A183" s="231"/>
      <c r="B183" s="267"/>
      <c r="C183" s="267"/>
      <c r="D183" s="367"/>
      <c r="E183" s="367"/>
      <c r="F183" s="367"/>
      <c r="G183" s="367"/>
      <c r="H183" s="367"/>
      <c r="I183" s="367"/>
      <c r="J183" s="367"/>
      <c r="K183" s="367"/>
      <c r="L183" s="367"/>
      <c r="M183" s="367"/>
      <c r="N183" s="367"/>
      <c r="O183"/>
      <c r="P183"/>
      <c r="Q183"/>
      <c r="R183"/>
      <c r="S183"/>
    </row>
    <row r="184" spans="1:19" s="43" customFormat="1" x14ac:dyDescent="0.25">
      <c r="A184" s="231"/>
      <c r="B184" s="267"/>
      <c r="C184" s="267"/>
      <c r="D184" s="366"/>
      <c r="E184" s="366"/>
      <c r="F184" s="366"/>
      <c r="G184" s="366"/>
      <c r="H184" s="366"/>
      <c r="I184" s="366"/>
      <c r="J184" s="366"/>
      <c r="K184" s="366"/>
      <c r="L184" s="366"/>
      <c r="M184" s="366"/>
      <c r="N184" s="366"/>
      <c r="O184"/>
      <c r="P184"/>
      <c r="Q184"/>
      <c r="R184"/>
    </row>
    <row r="185" spans="1:19" s="43" customFormat="1" x14ac:dyDescent="0.25">
      <c r="A185" s="231"/>
      <c r="B185" s="267"/>
      <c r="C185" s="267"/>
      <c r="D185" s="364"/>
      <c r="E185" s="364"/>
      <c r="F185" s="364"/>
      <c r="G185" s="364"/>
      <c r="H185" s="364"/>
      <c r="I185" s="364"/>
      <c r="J185" s="364"/>
      <c r="K185" s="364"/>
      <c r="L185" s="364"/>
      <c r="M185" s="364"/>
      <c r="N185" s="364"/>
      <c r="O185"/>
      <c r="P185"/>
      <c r="Q185"/>
      <c r="R185"/>
    </row>
    <row r="186" spans="1:19" s="43" customFormat="1" x14ac:dyDescent="0.25">
      <c r="B186" s="263"/>
      <c r="C186" s="263"/>
      <c r="N186" s="364"/>
    </row>
    <row r="187" spans="1:19" s="43" customFormat="1" x14ac:dyDescent="0.25">
      <c r="N187" s="364"/>
    </row>
    <row r="188" spans="1:19" s="43" customFormat="1" x14ac:dyDescent="0.25">
      <c r="B188" s="231"/>
      <c r="C188" s="231"/>
      <c r="D188" s="240"/>
      <c r="E188" s="240"/>
      <c r="F188" s="240"/>
      <c r="G188" s="240"/>
      <c r="H188" s="240"/>
      <c r="I188" s="240"/>
      <c r="J188" s="240"/>
      <c r="K188" s="240"/>
      <c r="L188" s="240"/>
      <c r="M188" s="240"/>
      <c r="N188" s="364"/>
    </row>
    <row r="189" spans="1:19" s="43" customFormat="1" x14ac:dyDescent="0.25">
      <c r="A189" s="231"/>
      <c r="B189" s="267"/>
      <c r="C189" s="267"/>
      <c r="D189" s="365"/>
      <c r="E189" s="365"/>
      <c r="F189" s="365"/>
      <c r="G189" s="365"/>
      <c r="H189" s="365"/>
      <c r="I189" s="365"/>
      <c r="J189" s="365"/>
      <c r="K189" s="365"/>
      <c r="L189" s="365"/>
      <c r="M189" s="365"/>
      <c r="N189" s="364"/>
    </row>
    <row r="190" spans="1:19" s="43" customFormat="1" x14ac:dyDescent="0.25">
      <c r="A190" s="231"/>
      <c r="B190" s="267"/>
      <c r="C190" s="267"/>
      <c r="D190" s="365"/>
      <c r="E190" s="365"/>
      <c r="F190" s="365"/>
      <c r="G190" s="365"/>
      <c r="H190" s="365"/>
      <c r="I190" s="365"/>
      <c r="J190" s="365"/>
      <c r="K190" s="365"/>
      <c r="L190" s="365"/>
      <c r="M190" s="365"/>
      <c r="N190" s="364"/>
    </row>
    <row r="191" spans="1:19" s="43" customFormat="1" x14ac:dyDescent="0.25">
      <c r="A191" s="231"/>
      <c r="B191" s="267"/>
      <c r="C191" s="267"/>
      <c r="D191" s="365"/>
      <c r="E191" s="365"/>
      <c r="F191" s="365"/>
      <c r="G191" s="365"/>
      <c r="H191" s="365"/>
      <c r="I191" s="365"/>
      <c r="J191" s="365"/>
      <c r="K191" s="365"/>
      <c r="L191" s="365"/>
      <c r="M191" s="365"/>
      <c r="N191" s="364"/>
    </row>
    <row r="192" spans="1:19" s="43" customFormat="1" x14ac:dyDescent="0.25">
      <c r="A192" s="231"/>
      <c r="B192" s="267"/>
      <c r="C192" s="267"/>
      <c r="D192" s="365"/>
      <c r="E192" s="365"/>
      <c r="F192" s="365"/>
      <c r="G192" s="365"/>
      <c r="H192" s="365"/>
      <c r="I192" s="365"/>
      <c r="J192" s="365"/>
      <c r="K192" s="365"/>
      <c r="L192" s="365"/>
      <c r="M192" s="365"/>
      <c r="N192" s="364"/>
    </row>
    <row r="193" spans="1:19" s="43" customFormat="1" x14ac:dyDescent="0.25">
      <c r="A193" s="231"/>
      <c r="B193" s="267"/>
      <c r="C193" s="267"/>
      <c r="D193" s="365"/>
      <c r="E193" s="365"/>
      <c r="F193" s="365"/>
      <c r="G193" s="365"/>
      <c r="H193" s="365"/>
      <c r="I193" s="365"/>
      <c r="J193" s="365"/>
      <c r="K193" s="365"/>
      <c r="L193" s="365"/>
      <c r="M193" s="365"/>
      <c r="N193" s="364"/>
    </row>
    <row r="194" spans="1:19" s="43" customFormat="1" x14ac:dyDescent="0.25">
      <c r="A194" s="231"/>
      <c r="B194" s="267"/>
      <c r="C194" s="267"/>
      <c r="D194" s="365"/>
      <c r="E194" s="365"/>
      <c r="F194" s="365"/>
      <c r="G194" s="365"/>
      <c r="H194" s="365"/>
      <c r="I194" s="365"/>
      <c r="J194" s="365"/>
      <c r="K194" s="365"/>
      <c r="L194" s="365"/>
      <c r="M194" s="365"/>
      <c r="N194" s="364"/>
    </row>
    <row r="195" spans="1:19" s="43" customFormat="1" x14ac:dyDescent="0.25">
      <c r="A195" s="231"/>
      <c r="B195" s="267"/>
      <c r="C195" s="267"/>
      <c r="D195" s="365"/>
      <c r="E195" s="365"/>
      <c r="F195" s="365"/>
      <c r="G195" s="365"/>
      <c r="H195" s="365"/>
      <c r="I195" s="365"/>
      <c r="J195" s="365"/>
      <c r="K195" s="365"/>
      <c r="L195" s="365"/>
      <c r="M195" s="365"/>
      <c r="N195" s="364"/>
    </row>
    <row r="196" spans="1:19" s="43" customFormat="1" x14ac:dyDescent="0.25">
      <c r="A196" s="231"/>
      <c r="B196" s="267"/>
      <c r="C196" s="267"/>
      <c r="D196" s="365"/>
      <c r="E196" s="365"/>
      <c r="F196" s="365"/>
      <c r="G196" s="365"/>
      <c r="H196" s="365"/>
      <c r="I196" s="365"/>
      <c r="J196" s="365"/>
      <c r="K196" s="365"/>
      <c r="L196" s="365"/>
      <c r="M196" s="365"/>
      <c r="N196" s="364"/>
    </row>
    <row r="197" spans="1:19" x14ac:dyDescent="0.25">
      <c r="A197" s="231"/>
      <c r="B197" s="267"/>
      <c r="C197" s="267"/>
      <c r="D197" s="365"/>
      <c r="E197" s="365"/>
      <c r="F197" s="365"/>
      <c r="G197" s="365"/>
      <c r="H197" s="365"/>
      <c r="I197" s="365"/>
      <c r="J197" s="365"/>
      <c r="K197" s="365"/>
      <c r="L197" s="365"/>
      <c r="M197" s="365"/>
      <c r="N197" s="364"/>
      <c r="O197" s="43"/>
      <c r="P197" s="43"/>
      <c r="Q197" s="43"/>
      <c r="R197" s="43"/>
      <c r="S197" s="43"/>
    </row>
    <row r="198" spans="1:19" x14ac:dyDescent="0.25">
      <c r="A198" s="231"/>
      <c r="B198" s="267"/>
      <c r="C198" s="267"/>
      <c r="D198" s="365"/>
      <c r="E198" s="365"/>
      <c r="F198" s="365"/>
      <c r="G198" s="365"/>
      <c r="H198" s="365"/>
      <c r="I198" s="365"/>
      <c r="J198" s="365"/>
      <c r="K198" s="365"/>
      <c r="L198" s="365"/>
      <c r="M198" s="365"/>
      <c r="N198" s="364"/>
      <c r="O198" s="43"/>
      <c r="P198" s="43"/>
      <c r="Q198" s="43"/>
      <c r="R198" s="43"/>
      <c r="S198" s="43"/>
    </row>
    <row r="199" spans="1:19" x14ac:dyDescent="0.25">
      <c r="A199" s="231"/>
      <c r="B199" s="267"/>
      <c r="C199" s="267"/>
      <c r="D199" s="365"/>
      <c r="E199" s="365"/>
      <c r="F199" s="365"/>
      <c r="G199" s="365"/>
      <c r="H199" s="365"/>
      <c r="I199" s="365"/>
      <c r="J199" s="365"/>
      <c r="K199" s="365"/>
      <c r="L199" s="365"/>
      <c r="M199" s="365"/>
      <c r="N199" s="364"/>
      <c r="O199" s="43"/>
      <c r="P199" s="43"/>
      <c r="Q199" s="43"/>
      <c r="R199" s="43"/>
    </row>
    <row r="200" spans="1:19" x14ac:dyDescent="0.25">
      <c r="A200" s="231"/>
      <c r="B200" s="267"/>
      <c r="C200" s="267"/>
      <c r="D200" s="365"/>
      <c r="E200" s="365"/>
      <c r="F200" s="365"/>
      <c r="G200" s="365"/>
      <c r="H200" s="365"/>
      <c r="I200" s="365"/>
      <c r="J200" s="365"/>
      <c r="K200" s="365"/>
      <c r="L200" s="365"/>
      <c r="M200" s="365"/>
      <c r="N200" s="364"/>
      <c r="O200" s="43"/>
      <c r="P200" s="43"/>
      <c r="Q200" s="43"/>
      <c r="R200" s="43"/>
    </row>
    <row r="202" spans="1:19" x14ac:dyDescent="0.25">
      <c r="B202" s="263"/>
      <c r="C202" s="263"/>
    </row>
    <row r="203" spans="1:19" x14ac:dyDescent="0.25">
      <c r="B203" s="52"/>
      <c r="C203" s="52"/>
    </row>
    <row r="204" spans="1:19" x14ac:dyDescent="0.25">
      <c r="B204" s="50"/>
      <c r="C204" s="50"/>
      <c r="D204" s="104"/>
      <c r="E204" s="104"/>
      <c r="F204" s="104"/>
      <c r="G204" s="104"/>
      <c r="H204" s="104"/>
      <c r="I204" s="104"/>
      <c r="J204" s="104"/>
      <c r="K204" s="104"/>
      <c r="L204" s="104"/>
      <c r="M204" s="104"/>
      <c r="N204" s="39"/>
    </row>
    <row r="205" spans="1:19" x14ac:dyDescent="0.25">
      <c r="A205" s="231"/>
      <c r="B205" s="50"/>
      <c r="C205" s="50"/>
      <c r="D205" s="55"/>
      <c r="E205" s="55"/>
      <c r="F205" s="55"/>
      <c r="G205" s="55"/>
      <c r="H205" s="55"/>
      <c r="I205" s="55"/>
      <c r="J205" s="55"/>
      <c r="K205" s="55"/>
      <c r="L205" s="55"/>
      <c r="M205" s="55"/>
      <c r="N205" s="55"/>
    </row>
    <row r="206" spans="1:19" x14ac:dyDescent="0.25">
      <c r="B206" s="50"/>
      <c r="C206" s="50"/>
      <c r="D206" s="55"/>
      <c r="E206" s="55"/>
      <c r="F206" s="55"/>
      <c r="G206" s="55"/>
      <c r="H206" s="55"/>
      <c r="I206" s="55"/>
      <c r="J206" s="55"/>
      <c r="K206" s="55"/>
      <c r="L206" s="55"/>
      <c r="M206" s="55"/>
      <c r="N206" s="55"/>
    </row>
    <row r="207" spans="1:19" x14ac:dyDescent="0.25">
      <c r="B207" s="52"/>
      <c r="C207" s="52"/>
      <c r="D207" s="55"/>
      <c r="E207" s="55"/>
      <c r="F207" s="55"/>
      <c r="G207" s="55"/>
      <c r="H207" s="55"/>
      <c r="I207" s="55"/>
      <c r="J207" s="55"/>
      <c r="K207" s="55"/>
      <c r="L207" s="55"/>
      <c r="M207" s="55"/>
      <c r="N207" s="55"/>
    </row>
    <row r="208" spans="1:19" x14ac:dyDescent="0.25">
      <c r="B208" s="50"/>
      <c r="C208" s="50"/>
      <c r="D208" s="104"/>
      <c r="E208" s="104"/>
      <c r="F208" s="104"/>
      <c r="G208" s="104"/>
      <c r="H208" s="104"/>
      <c r="I208" s="104"/>
      <c r="J208" s="104"/>
      <c r="K208" s="104"/>
      <c r="L208" s="104"/>
      <c r="M208" s="104"/>
      <c r="N208" s="39"/>
    </row>
    <row r="209" spans="1:14" x14ac:dyDescent="0.25">
      <c r="A209" s="231"/>
      <c r="B209" s="50"/>
      <c r="C209" s="50"/>
      <c r="D209" s="55"/>
      <c r="E209" s="55"/>
      <c r="F209" s="55"/>
      <c r="G209" s="55"/>
      <c r="H209" s="55"/>
      <c r="I209" s="55"/>
      <c r="J209" s="55"/>
      <c r="K209" s="55"/>
      <c r="L209" s="55"/>
      <c r="M209" s="55"/>
      <c r="N209" s="55"/>
    </row>
    <row r="210" spans="1:14" x14ac:dyDescent="0.25">
      <c r="B210" s="50"/>
      <c r="C210" s="50"/>
      <c r="D210" s="55"/>
      <c r="E210" s="55"/>
      <c r="F210" s="55"/>
      <c r="G210" s="55"/>
      <c r="H210" s="55"/>
      <c r="I210" s="55"/>
      <c r="J210" s="55"/>
      <c r="K210" s="55"/>
      <c r="L210" s="55"/>
      <c r="M210" s="55"/>
      <c r="N210" s="55"/>
    </row>
    <row r="211" spans="1:14" x14ac:dyDescent="0.25">
      <c r="B211" s="52"/>
      <c r="C211" s="52"/>
      <c r="D211" s="55"/>
      <c r="E211" s="55"/>
      <c r="F211" s="55"/>
      <c r="G211" s="55"/>
      <c r="H211" s="55"/>
      <c r="I211" s="55"/>
      <c r="J211" s="55"/>
      <c r="K211" s="55"/>
      <c r="L211" s="55"/>
      <c r="M211" s="55"/>
      <c r="N211" s="55"/>
    </row>
    <row r="212" spans="1:14" x14ac:dyDescent="0.25">
      <c r="D212" s="104"/>
      <c r="E212" s="104"/>
      <c r="F212" s="104"/>
      <c r="G212" s="104"/>
      <c r="H212" s="104"/>
      <c r="I212" s="104"/>
      <c r="J212" s="104"/>
      <c r="K212" s="104"/>
      <c r="L212" s="104"/>
      <c r="M212" s="104"/>
      <c r="N212" s="39"/>
    </row>
    <row r="213" spans="1:14" x14ac:dyDescent="0.25">
      <c r="A213" s="231"/>
      <c r="D213" s="55"/>
      <c r="E213" s="55"/>
      <c r="F213" s="55"/>
      <c r="G213" s="55"/>
      <c r="H213" s="55"/>
      <c r="I213" s="55"/>
      <c r="J213" s="55"/>
      <c r="K213" s="55"/>
      <c r="L213" s="55"/>
      <c r="M213" s="55"/>
      <c r="N213" s="55"/>
    </row>
    <row r="215" spans="1:14" x14ac:dyDescent="0.25">
      <c r="B215" s="263"/>
      <c r="C215" s="263"/>
    </row>
    <row r="216" spans="1:14" x14ac:dyDescent="0.25">
      <c r="A216" s="17"/>
      <c r="B216" s="104"/>
      <c r="C216" s="104"/>
      <c r="D216" s="104"/>
      <c r="E216" s="104"/>
      <c r="F216" s="104"/>
      <c r="G216" s="104"/>
      <c r="H216" s="104"/>
      <c r="I216" s="104"/>
      <c r="J216" s="104"/>
      <c r="K216" s="104"/>
      <c r="L216" s="104"/>
      <c r="M216" s="104"/>
      <c r="N216" s="104"/>
    </row>
    <row r="217" spans="1:14" x14ac:dyDescent="0.25">
      <c r="B217" s="6"/>
      <c r="C217" s="6"/>
      <c r="G217" s="363"/>
      <c r="N217" s="119"/>
    </row>
    <row r="218" spans="1:14" x14ac:dyDescent="0.25">
      <c r="B218" s="231"/>
      <c r="C218" s="231"/>
      <c r="D218" s="104"/>
      <c r="E218" s="104"/>
    </row>
    <row r="219" spans="1:14" x14ac:dyDescent="0.25">
      <c r="A219" s="362"/>
      <c r="B219" s="39"/>
      <c r="C219" s="39"/>
      <c r="D219" s="104"/>
      <c r="E219" s="104"/>
      <c r="F219" s="104"/>
      <c r="G219" s="104"/>
      <c r="H219" s="104"/>
      <c r="I219" s="104"/>
      <c r="J219" s="104"/>
      <c r="K219" s="104"/>
      <c r="L219" s="104"/>
      <c r="M219" s="104"/>
      <c r="N219" s="39"/>
    </row>
    <row r="220" spans="1:14" x14ac:dyDescent="0.25">
      <c r="A220" s="231"/>
      <c r="B220" s="267"/>
      <c r="C220" s="267"/>
      <c r="D220" s="270"/>
      <c r="E220" s="270"/>
      <c r="F220" s="270"/>
      <c r="G220" s="270"/>
      <c r="H220" s="270"/>
      <c r="I220" s="270"/>
      <c r="J220" s="270"/>
      <c r="K220" s="270"/>
      <c r="L220" s="270"/>
      <c r="M220" s="270"/>
      <c r="N220" s="270"/>
    </row>
    <row r="221" spans="1:14" x14ac:dyDescent="0.25">
      <c r="A221" s="231"/>
      <c r="B221" s="267"/>
      <c r="C221" s="267"/>
      <c r="D221" s="270"/>
      <c r="E221" s="270"/>
      <c r="F221" s="270"/>
      <c r="G221" s="270"/>
      <c r="H221" s="270"/>
      <c r="I221" s="270"/>
      <c r="J221" s="270"/>
      <c r="K221" s="270"/>
      <c r="L221" s="270"/>
      <c r="M221" s="270"/>
      <c r="N221" s="270"/>
    </row>
    <row r="222" spans="1:14" x14ac:dyDescent="0.25">
      <c r="A222" s="231"/>
      <c r="B222" s="267"/>
      <c r="C222" s="267"/>
      <c r="D222" s="270"/>
      <c r="E222" s="270"/>
      <c r="F222" s="270"/>
      <c r="G222" s="270"/>
      <c r="H222" s="270"/>
      <c r="I222" s="270"/>
      <c r="J222" s="270"/>
      <c r="K222" s="270"/>
      <c r="L222" s="270"/>
      <c r="M222" s="270"/>
      <c r="N222" s="270"/>
    </row>
    <row r="223" spans="1:14" x14ac:dyDescent="0.25">
      <c r="A223" s="231"/>
      <c r="B223" s="267"/>
      <c r="C223" s="267"/>
      <c r="D223" s="270"/>
      <c r="E223" s="270"/>
      <c r="F223" s="270"/>
      <c r="G223" s="270"/>
      <c r="H223" s="270"/>
      <c r="I223" s="270"/>
      <c r="J223" s="270"/>
      <c r="K223" s="270"/>
      <c r="L223" s="270"/>
      <c r="M223" s="270"/>
      <c r="N223" s="270"/>
    </row>
    <row r="224" spans="1:14" x14ac:dyDescent="0.25">
      <c r="A224" s="231"/>
      <c r="B224" s="267"/>
      <c r="C224" s="267"/>
      <c r="D224" s="270"/>
      <c r="E224" s="270"/>
      <c r="F224" s="270"/>
      <c r="G224" s="270"/>
      <c r="H224" s="270"/>
      <c r="I224" s="270"/>
      <c r="J224" s="270"/>
      <c r="K224" s="270"/>
      <c r="L224" s="270"/>
      <c r="M224" s="270"/>
      <c r="N224" s="270"/>
    </row>
    <row r="225" spans="1:19" x14ac:dyDescent="0.25">
      <c r="A225" s="231"/>
      <c r="B225" s="267"/>
      <c r="C225" s="267"/>
      <c r="D225" s="270"/>
      <c r="E225" s="270"/>
      <c r="F225" s="270"/>
      <c r="G225" s="270"/>
      <c r="H225" s="270"/>
      <c r="I225" s="270"/>
      <c r="J225" s="270"/>
      <c r="K225" s="270"/>
      <c r="L225" s="270"/>
      <c r="M225" s="270"/>
      <c r="N225" s="270"/>
    </row>
    <row r="226" spans="1:19" x14ac:dyDescent="0.25">
      <c r="A226" s="231"/>
      <c r="B226" s="267"/>
      <c r="C226" s="267"/>
      <c r="D226" s="270"/>
      <c r="E226" s="270"/>
      <c r="F226" s="270"/>
      <c r="G226" s="270"/>
      <c r="H226" s="270"/>
      <c r="I226" s="270"/>
      <c r="J226" s="270"/>
      <c r="K226" s="270"/>
      <c r="L226" s="270"/>
      <c r="M226" s="270"/>
      <c r="N226" s="270"/>
    </row>
    <row r="227" spans="1:19" x14ac:dyDescent="0.25">
      <c r="A227" s="231"/>
      <c r="B227" s="267"/>
      <c r="C227" s="267"/>
      <c r="D227" s="270"/>
      <c r="E227" s="270"/>
      <c r="F227" s="270"/>
      <c r="G227" s="270"/>
      <c r="H227" s="270"/>
      <c r="I227" s="270"/>
      <c r="J227" s="270"/>
      <c r="K227" s="270"/>
      <c r="L227" s="270"/>
      <c r="M227" s="270"/>
      <c r="N227" s="270"/>
    </row>
    <row r="228" spans="1:19" x14ac:dyDescent="0.25">
      <c r="A228" s="231"/>
      <c r="B228" s="267"/>
      <c r="C228" s="267"/>
      <c r="D228" s="270"/>
      <c r="E228" s="270"/>
      <c r="F228" s="270"/>
      <c r="G228" s="270"/>
      <c r="H228" s="270"/>
      <c r="I228" s="270"/>
      <c r="J228" s="270"/>
      <c r="K228" s="270"/>
      <c r="L228" s="270"/>
      <c r="M228" s="270"/>
      <c r="N228" s="270"/>
    </row>
    <row r="229" spans="1:19" x14ac:dyDescent="0.25">
      <c r="A229" s="231"/>
      <c r="B229" s="267"/>
      <c r="C229" s="267"/>
      <c r="D229" s="270"/>
      <c r="E229" s="270"/>
      <c r="F229" s="270"/>
      <c r="G229" s="270"/>
      <c r="H229" s="270"/>
      <c r="I229" s="270"/>
      <c r="J229" s="270"/>
      <c r="K229" s="270"/>
      <c r="L229" s="270"/>
      <c r="M229" s="270"/>
      <c r="N229" s="270"/>
    </row>
    <row r="230" spans="1:19" x14ac:dyDescent="0.25">
      <c r="A230" s="231"/>
      <c r="B230" s="267"/>
      <c r="C230" s="267"/>
      <c r="D230" s="270"/>
      <c r="E230" s="270"/>
      <c r="F230" s="270"/>
      <c r="G230" s="270"/>
      <c r="H230" s="270"/>
      <c r="I230" s="270"/>
      <c r="J230" s="270"/>
      <c r="K230" s="270"/>
      <c r="L230" s="270"/>
      <c r="M230" s="270"/>
      <c r="N230" s="270"/>
    </row>
    <row r="231" spans="1:19" x14ac:dyDescent="0.25">
      <c r="A231" s="231"/>
      <c r="B231" s="267"/>
      <c r="C231" s="267"/>
      <c r="D231" s="361"/>
      <c r="E231" s="361"/>
      <c r="F231" s="361"/>
      <c r="G231" s="361"/>
      <c r="H231" s="361"/>
      <c r="I231" s="361"/>
      <c r="J231" s="361"/>
      <c r="K231" s="361"/>
      <c r="L231" s="361"/>
      <c r="M231" s="361"/>
      <c r="N231" s="361"/>
    </row>
    <row r="232" spans="1:19" x14ac:dyDescent="0.25">
      <c r="A232" s="231"/>
      <c r="B232" s="267"/>
      <c r="C232" s="267"/>
      <c r="D232" s="55"/>
      <c r="E232" s="55"/>
      <c r="F232" s="55"/>
      <c r="G232" s="55"/>
      <c r="H232" s="55"/>
      <c r="I232" s="55"/>
      <c r="J232" s="55"/>
      <c r="K232" s="55"/>
      <c r="L232" s="55"/>
      <c r="M232" s="55"/>
      <c r="N232" s="270"/>
    </row>
    <row r="234" spans="1:19" x14ac:dyDescent="0.25">
      <c r="B234" s="85"/>
      <c r="C234" s="85"/>
      <c r="S234" s="43"/>
    </row>
    <row r="235" spans="1:19" x14ac:dyDescent="0.25">
      <c r="B235" s="43"/>
      <c r="C235" s="43"/>
    </row>
    <row r="236" spans="1:19" x14ac:dyDescent="0.25">
      <c r="B236" s="360"/>
      <c r="C236" s="360"/>
      <c r="D236" s="43"/>
      <c r="E236" s="43"/>
      <c r="F236" s="43"/>
      <c r="G236" s="43"/>
      <c r="H236" s="43"/>
      <c r="I236" s="43"/>
      <c r="K236" s="43"/>
      <c r="L236" s="43"/>
      <c r="M236" s="43"/>
      <c r="N236" s="43"/>
      <c r="O236" s="43"/>
      <c r="P236" s="43"/>
      <c r="Q236" s="43"/>
      <c r="R236" s="43"/>
    </row>
    <row r="238" spans="1:19" x14ac:dyDescent="0.25">
      <c r="B238" s="52"/>
      <c r="C238" s="52"/>
    </row>
    <row r="239" spans="1:19" x14ac:dyDescent="0.25">
      <c r="B239" s="52"/>
      <c r="C239" s="52"/>
    </row>
    <row r="240" spans="1:19" x14ac:dyDescent="0.25">
      <c r="B240" s="50"/>
      <c r="C240" s="50"/>
    </row>
    <row r="241" spans="2:3" x14ac:dyDescent="0.25">
      <c r="B241" s="43"/>
      <c r="C241" s="43"/>
    </row>
    <row r="242" spans="2:3" x14ac:dyDescent="0.25">
      <c r="B242" s="52"/>
      <c r="C242" s="52"/>
    </row>
    <row r="243" spans="2:3" x14ac:dyDescent="0.25">
      <c r="B243" s="52"/>
      <c r="C243" s="52"/>
    </row>
    <row r="244" spans="2:3" x14ac:dyDescent="0.25">
      <c r="B244" s="52"/>
      <c r="C244" s="52"/>
    </row>
    <row r="245" spans="2:3" x14ac:dyDescent="0.25">
      <c r="B245" s="43"/>
      <c r="C245" s="43"/>
    </row>
    <row r="246" spans="2:3" x14ac:dyDescent="0.25">
      <c r="B246" s="52"/>
      <c r="C246" s="52"/>
    </row>
    <row r="247" spans="2:3" x14ac:dyDescent="0.25">
      <c r="B247" s="359"/>
      <c r="C247" s="359"/>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2"/>
      <c r="C257" s="52"/>
    </row>
    <row r="258" spans="2:3" x14ac:dyDescent="0.25">
      <c r="B258" s="52"/>
      <c r="C258" s="52"/>
    </row>
  </sheetData>
  <mergeCells count="5">
    <mergeCell ref="B132:Q132"/>
    <mergeCell ref="B133:Q133"/>
    <mergeCell ref="B134:Q134"/>
    <mergeCell ref="B135:Q135"/>
    <mergeCell ref="B136:Q136"/>
  </mergeCells>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23D2A-B07E-4025-8870-843D466414C7}">
  <sheetPr>
    <tabColor theme="9" tint="0.59999389629810485"/>
    <pageSetUpPr fitToPage="1"/>
  </sheetPr>
  <dimension ref="A1:AO258"/>
  <sheetViews>
    <sheetView topLeftCell="A57" workbookViewId="0">
      <selection sqref="A1:B1"/>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 min="20" max="20" width="11.5703125" bestFit="1" customWidth="1"/>
    <col min="21" max="21" width="24.28515625" customWidth="1"/>
    <col min="22" max="22" width="13.28515625" bestFit="1" customWidth="1"/>
    <col min="23" max="23" width="15.7109375" customWidth="1"/>
    <col min="24" max="24" width="13.42578125" bestFit="1" customWidth="1"/>
    <col min="25" max="25" width="13.85546875" bestFit="1" customWidth="1"/>
    <col min="26" max="27" width="13.42578125" bestFit="1" customWidth="1"/>
    <col min="30" max="30" width="12.5703125" customWidth="1"/>
    <col min="31" max="31" width="13.5703125" customWidth="1"/>
    <col min="32" max="32" width="12.5703125" customWidth="1"/>
    <col min="36" max="36" width="14.5703125" bestFit="1" customWidth="1"/>
    <col min="39" max="39" width="31.42578125" customWidth="1"/>
    <col min="41" max="41" width="15.28515625" bestFit="1" customWidth="1"/>
  </cols>
  <sheetData>
    <row r="1" spans="1:18" x14ac:dyDescent="0.25">
      <c r="B1" s="17" t="s">
        <v>47</v>
      </c>
      <c r="H1" s="265"/>
      <c r="J1" s="43"/>
      <c r="O1" s="6"/>
      <c r="P1" s="79" t="str">
        <f>CONCATENATE("Prior Year: ",'1-BaseTRR_RY27'!$F$2)</f>
        <v>Prior Year: 2022</v>
      </c>
    </row>
    <row r="2" spans="1:18" x14ac:dyDescent="0.25">
      <c r="B2" s="244" t="s">
        <v>370</v>
      </c>
      <c r="C2" s="98"/>
      <c r="D2" s="244"/>
      <c r="J2" s="43"/>
      <c r="O2" s="79"/>
      <c r="P2" s="79"/>
      <c r="Q2" s="79"/>
    </row>
    <row r="3" spans="1:18" x14ac:dyDescent="0.25">
      <c r="B3" s="263"/>
    </row>
    <row r="4" spans="1:18" x14ac:dyDescent="0.25">
      <c r="B4" s="263"/>
    </row>
    <row r="5" spans="1:18" x14ac:dyDescent="0.25">
      <c r="B5" s="90" t="s">
        <v>1055</v>
      </c>
      <c r="C5" s="90"/>
      <c r="D5" s="41"/>
      <c r="E5" s="41"/>
      <c r="F5" s="41"/>
      <c r="G5" s="41"/>
      <c r="H5" s="41"/>
      <c r="I5" s="41"/>
      <c r="J5" s="41"/>
      <c r="K5" s="41"/>
      <c r="L5" s="41"/>
      <c r="M5" s="41"/>
      <c r="N5" s="41"/>
      <c r="O5" s="41"/>
      <c r="P5" s="41"/>
      <c r="Q5" s="41"/>
    </row>
    <row r="6" spans="1:18" x14ac:dyDescent="0.25">
      <c r="B6" s="276" t="s">
        <v>1054</v>
      </c>
    </row>
    <row r="7" spans="1:18" x14ac:dyDescent="0.25">
      <c r="B7" s="276" t="s">
        <v>1053</v>
      </c>
    </row>
    <row r="9" spans="1:18" x14ac:dyDescent="0.25">
      <c r="A9" s="17"/>
      <c r="D9" s="104" t="s">
        <v>542</v>
      </c>
      <c r="E9" s="104" t="s">
        <v>541</v>
      </c>
      <c r="F9" s="104" t="s">
        <v>540</v>
      </c>
      <c r="G9" s="104" t="s">
        <v>539</v>
      </c>
      <c r="H9" s="104" t="s">
        <v>564</v>
      </c>
      <c r="I9" s="104" t="s">
        <v>563</v>
      </c>
      <c r="J9" s="104" t="s">
        <v>562</v>
      </c>
      <c r="K9" s="104" t="s">
        <v>592</v>
      </c>
      <c r="L9" s="104" t="s">
        <v>591</v>
      </c>
      <c r="M9" s="104" t="s">
        <v>735</v>
      </c>
      <c r="N9" s="104" t="s">
        <v>734</v>
      </c>
      <c r="O9" s="104" t="s">
        <v>733</v>
      </c>
      <c r="P9" s="104" t="s">
        <v>732</v>
      </c>
      <c r="Q9" s="104"/>
      <c r="R9" s="231"/>
    </row>
    <row r="10" spans="1:18" ht="30" x14ac:dyDescent="0.25">
      <c r="A10" s="17"/>
      <c r="D10" s="303" t="s">
        <v>941</v>
      </c>
      <c r="E10" s="303" t="s">
        <v>941</v>
      </c>
      <c r="F10" s="303" t="s">
        <v>941</v>
      </c>
      <c r="G10" s="303" t="s">
        <v>941</v>
      </c>
      <c r="H10" s="303" t="s">
        <v>941</v>
      </c>
      <c r="I10" s="303" t="s">
        <v>941</v>
      </c>
      <c r="J10" s="303" t="s">
        <v>941</v>
      </c>
      <c r="K10" s="303" t="s">
        <v>941</v>
      </c>
      <c r="L10" s="303" t="s">
        <v>941</v>
      </c>
      <c r="M10" s="303" t="s">
        <v>941</v>
      </c>
      <c r="N10" s="303" t="s">
        <v>941</v>
      </c>
      <c r="O10" s="303" t="s">
        <v>941</v>
      </c>
      <c r="P10" s="278" t="s">
        <v>921</v>
      </c>
      <c r="Q10" s="278"/>
      <c r="R10" s="231"/>
    </row>
    <row r="11" spans="1:18" x14ac:dyDescent="0.25">
      <c r="B11" s="6"/>
      <c r="C11" s="6"/>
      <c r="N11" s="119"/>
      <c r="P11" s="119"/>
      <c r="Q11" s="119"/>
      <c r="R11" s="231"/>
    </row>
    <row r="12" spans="1:18" x14ac:dyDescent="0.25">
      <c r="A12" s="75"/>
      <c r="B12" s="231"/>
      <c r="C12" s="139" t="s">
        <v>920</v>
      </c>
      <c r="D12" s="240">
        <v>350.01</v>
      </c>
      <c r="E12" s="240">
        <v>350.02</v>
      </c>
      <c r="F12" s="240">
        <v>352.01</v>
      </c>
      <c r="G12" s="240">
        <v>352.02</v>
      </c>
      <c r="H12" s="240">
        <v>353.01</v>
      </c>
      <c r="I12" s="240">
        <v>353.02</v>
      </c>
      <c r="J12" s="240">
        <v>354</v>
      </c>
      <c r="K12" s="240">
        <v>355</v>
      </c>
      <c r="L12" s="240">
        <v>356</v>
      </c>
      <c r="M12" s="240">
        <v>357</v>
      </c>
      <c r="N12" s="240">
        <v>358</v>
      </c>
      <c r="O12" s="240">
        <v>359</v>
      </c>
      <c r="R12" s="231"/>
    </row>
    <row r="13" spans="1:18" x14ac:dyDescent="0.25">
      <c r="A13" s="39" t="s">
        <v>100</v>
      </c>
      <c r="B13" s="39" t="s">
        <v>533</v>
      </c>
      <c r="C13" s="39" t="s">
        <v>555</v>
      </c>
      <c r="D13" s="104" t="s">
        <v>919</v>
      </c>
      <c r="E13" s="104" t="s">
        <v>918</v>
      </c>
      <c r="F13" s="104" t="s">
        <v>917</v>
      </c>
      <c r="G13" s="104" t="s">
        <v>916</v>
      </c>
      <c r="H13" s="104" t="s">
        <v>915</v>
      </c>
      <c r="I13" s="104" t="s">
        <v>914</v>
      </c>
      <c r="J13" s="104" t="s">
        <v>913</v>
      </c>
      <c r="K13" s="104" t="s">
        <v>912</v>
      </c>
      <c r="L13" s="104" t="s">
        <v>911</v>
      </c>
      <c r="M13" s="104" t="s">
        <v>910</v>
      </c>
      <c r="N13" s="104" t="s">
        <v>909</v>
      </c>
      <c r="O13" s="104" t="s">
        <v>908</v>
      </c>
      <c r="P13" s="39" t="s">
        <v>515</v>
      </c>
      <c r="Q13" s="39" t="s">
        <v>155</v>
      </c>
      <c r="R13" s="39" t="str">
        <f>A13</f>
        <v>Line</v>
      </c>
    </row>
    <row r="14" spans="1:18" x14ac:dyDescent="0.25">
      <c r="A14" s="231">
        <v>100</v>
      </c>
      <c r="B14" s="276" t="s">
        <v>517</v>
      </c>
      <c r="C14" s="275">
        <f>'1-BaseTRR_RY27'!$F$2-1</f>
        <v>2021</v>
      </c>
      <c r="D14" s="373">
        <f>+D39+D64</f>
        <v>205288</v>
      </c>
      <c r="E14" s="373">
        <f>+E39+E64</f>
        <v>75460428.037516147</v>
      </c>
      <c r="F14" s="373">
        <f>+F39+F64</f>
        <v>116182415.37003383</v>
      </c>
      <c r="G14" s="373">
        <f>+G39+G64</f>
        <v>19478026</v>
      </c>
      <c r="H14" s="373">
        <f>+H39+H64</f>
        <v>1743667129.7671406</v>
      </c>
      <c r="I14" s="373">
        <f>+I39+I64</f>
        <v>13261218.64008652</v>
      </c>
      <c r="J14" s="373">
        <f>+J39+J64</f>
        <v>365099162</v>
      </c>
      <c r="K14" s="373">
        <f>+K39+K64</f>
        <v>408078566</v>
      </c>
      <c r="L14" s="373">
        <f>+L39+L64</f>
        <v>514124624.68310195</v>
      </c>
      <c r="M14" s="373">
        <f>+M39+M64</f>
        <v>110427376</v>
      </c>
      <c r="N14" s="373">
        <f>+N39+N64</f>
        <v>80894385</v>
      </c>
      <c r="O14" s="373">
        <f>+O39+O64</f>
        <v>10334894.756873868</v>
      </c>
      <c r="P14" s="33">
        <f>SUM(D14:O14)</f>
        <v>3457213514.2547536</v>
      </c>
      <c r="Q14" s="288" t="str">
        <f>"Line "&amp;A39&amp;" + Line "&amp;A64&amp;""</f>
        <v>Line 200 + Line 300</v>
      </c>
      <c r="R14" s="231">
        <f>A14</f>
        <v>100</v>
      </c>
    </row>
    <row r="15" spans="1:18" x14ac:dyDescent="0.25">
      <c r="A15" s="231">
        <f>A14+1</f>
        <v>101</v>
      </c>
      <c r="B15" s="276" t="s">
        <v>528</v>
      </c>
      <c r="C15" s="275">
        <f>'1-BaseTRR_RY27'!$F$2</f>
        <v>2022</v>
      </c>
      <c r="D15" s="373">
        <f>'10-AccDep_Original'!D15</f>
        <v>212550.76252211281</v>
      </c>
      <c r="E15" s="373">
        <f>+E40+E65</f>
        <v>75799981.355314285</v>
      </c>
      <c r="F15" s="373">
        <f>+F40+F65</f>
        <v>116716255.39664578</v>
      </c>
      <c r="G15" s="373">
        <f>+G40+G65</f>
        <v>19632703.143762238</v>
      </c>
      <c r="H15" s="373">
        <f>+H40+H65</f>
        <v>1740431092.6643825</v>
      </c>
      <c r="I15" s="373">
        <f>+I40+I65</f>
        <v>13301261.9199674</v>
      </c>
      <c r="J15" s="373">
        <f>+J40+J65</f>
        <v>367121577.47748166</v>
      </c>
      <c r="K15" s="373">
        <f>+K40+K65</f>
        <v>413069334.95915067</v>
      </c>
      <c r="L15" s="373">
        <f>+L40+L65</f>
        <v>525683550.7731123</v>
      </c>
      <c r="M15" s="373">
        <f>+M40+M65</f>
        <v>111251844.04907995</v>
      </c>
      <c r="N15" s="373">
        <f>+N40+N65</f>
        <v>81545696.249234617</v>
      </c>
      <c r="O15" s="373">
        <f>+O40+O65</f>
        <v>10589537.038933754</v>
      </c>
      <c r="P15" s="33">
        <f>SUM(D15:O15)</f>
        <v>3475355385.7895875</v>
      </c>
      <c r="Q15" s="288" t="str">
        <f>"Line "&amp;A40&amp;" + Line "&amp;A65&amp;""</f>
        <v>Line 201 + Line 301</v>
      </c>
      <c r="R15" s="231">
        <f>A15</f>
        <v>101</v>
      </c>
    </row>
    <row r="16" spans="1:18" x14ac:dyDescent="0.25">
      <c r="A16" s="231">
        <f>A15+1</f>
        <v>102</v>
      </c>
      <c r="B16" s="276" t="s">
        <v>527</v>
      </c>
      <c r="C16" s="275">
        <f>'1-BaseTRR_RY27'!$F$2</f>
        <v>2022</v>
      </c>
      <c r="D16" s="373">
        <f>+D41+D66</f>
        <v>215701.18821534683</v>
      </c>
      <c r="E16" s="373">
        <f>+E41+E66</f>
        <v>76112594.202544928</v>
      </c>
      <c r="F16" s="373">
        <f>+F41+F66</f>
        <v>117256560.09230621</v>
      </c>
      <c r="G16" s="373">
        <f>+G41+G66</f>
        <v>19787199.590055175</v>
      </c>
      <c r="H16" s="373">
        <f>+H41+H66</f>
        <v>1770758150.9265699</v>
      </c>
      <c r="I16" s="373">
        <f>+I41+I66</f>
        <v>13340837.808174249</v>
      </c>
      <c r="J16" s="373">
        <f>+J41+J66</f>
        <v>365210487.89950693</v>
      </c>
      <c r="K16" s="373">
        <f>+K41+K66</f>
        <v>406334767.87290609</v>
      </c>
      <c r="L16" s="373">
        <f>+L41+L66</f>
        <v>504703277.56523073</v>
      </c>
      <c r="M16" s="373">
        <f>+M41+M66</f>
        <v>111914349.58971822</v>
      </c>
      <c r="N16" s="373">
        <f>+N41+N66</f>
        <v>82029477.996959507</v>
      </c>
      <c r="O16" s="373">
        <f>+O41+O66</f>
        <v>10843409.704770379</v>
      </c>
      <c r="P16" s="33">
        <f>SUM(D16:O16)</f>
        <v>3478506814.4369583</v>
      </c>
      <c r="Q16" s="288" t="str">
        <f>"Line "&amp;A41&amp;" + Line "&amp;A66&amp;""</f>
        <v>Line 202 + Line 302</v>
      </c>
      <c r="R16" s="231">
        <f>A16</f>
        <v>102</v>
      </c>
    </row>
    <row r="17" spans="1:41" x14ac:dyDescent="0.25">
      <c r="A17" s="231">
        <f>A16+1</f>
        <v>103</v>
      </c>
      <c r="B17" s="276" t="s">
        <v>526</v>
      </c>
      <c r="C17" s="275">
        <f>'1-BaseTRR_RY27'!$F$2</f>
        <v>2022</v>
      </c>
      <c r="D17" s="373">
        <f>+D42+D67</f>
        <v>214823.21858987337</v>
      </c>
      <c r="E17" s="373">
        <f>+E42+E67</f>
        <v>76425503.879345387</v>
      </c>
      <c r="F17" s="373">
        <f>+F42+F67</f>
        <v>117797276.33875741</v>
      </c>
      <c r="G17" s="373">
        <f>+G42+G67</f>
        <v>19941540.44875158</v>
      </c>
      <c r="H17" s="373">
        <f>+H42+H67</f>
        <v>1783964218.8067114</v>
      </c>
      <c r="I17" s="373">
        <f>+I42+I67</f>
        <v>13379854.797284592</v>
      </c>
      <c r="J17" s="373">
        <f>+J42+J67</f>
        <v>370074717.66788578</v>
      </c>
      <c r="K17" s="373">
        <f>+K42+K67</f>
        <v>432408587.31919122</v>
      </c>
      <c r="L17" s="373">
        <f>+L42+L67</f>
        <v>456400291.35140604</v>
      </c>
      <c r="M17" s="373">
        <f>+M42+M67</f>
        <v>112576577.20304859</v>
      </c>
      <c r="N17" s="373">
        <f>+N42+N67</f>
        <v>82512439.010616988</v>
      </c>
      <c r="O17" s="373">
        <f>+O42+O67</f>
        <v>11072551.736096427</v>
      </c>
      <c r="P17" s="33">
        <f>SUM(D17:O17)</f>
        <v>3476768381.7776847</v>
      </c>
      <c r="Q17" s="288" t="str">
        <f>"Line "&amp;A42&amp;" + Line "&amp;A67&amp;""</f>
        <v>Line 203 + Line 303</v>
      </c>
      <c r="R17" s="231">
        <f>A17</f>
        <v>103</v>
      </c>
    </row>
    <row r="18" spans="1:41" x14ac:dyDescent="0.25">
      <c r="A18" s="231">
        <f>A17+1</f>
        <v>104</v>
      </c>
      <c r="B18" s="276" t="s">
        <v>525</v>
      </c>
      <c r="C18" s="275">
        <f>'1-BaseTRR_RY27'!$F$2</f>
        <v>2022</v>
      </c>
      <c r="D18" s="373">
        <f>+D43+D68</f>
        <v>215311.50141917693</v>
      </c>
      <c r="E18" s="373">
        <f>+E43+E68</f>
        <v>76739468.995659485</v>
      </c>
      <c r="F18" s="373">
        <f>+F43+F68</f>
        <v>118344754.25909367</v>
      </c>
      <c r="G18" s="373">
        <f>+G43+G68</f>
        <v>20082525.770664446</v>
      </c>
      <c r="H18" s="373">
        <f>+H43+H68</f>
        <v>1802943693.7780743</v>
      </c>
      <c r="I18" s="373">
        <f>+I43+I68</f>
        <v>13418407.020649571</v>
      </c>
      <c r="J18" s="373">
        <f>+J43+J68</f>
        <v>368327776.85482818</v>
      </c>
      <c r="K18" s="373">
        <f>+K43+K68</f>
        <v>440122228.68454182</v>
      </c>
      <c r="L18" s="373">
        <f>+L43+L68</f>
        <v>462373094.27115434</v>
      </c>
      <c r="M18" s="373">
        <f>+M43+M68</f>
        <v>113241823.70786633</v>
      </c>
      <c r="N18" s="373">
        <f>+N43+N68</f>
        <v>82997930.731677428</v>
      </c>
      <c r="O18" s="373">
        <f>+O43+O68</f>
        <v>11330410.179843854</v>
      </c>
      <c r="P18" s="33">
        <f>SUM(D18:O18)</f>
        <v>3510137425.7554727</v>
      </c>
      <c r="Q18" s="288" t="str">
        <f>"Line "&amp;A43&amp;" + Line "&amp;A68&amp;""</f>
        <v>Line 204 + Line 304</v>
      </c>
      <c r="R18" s="231">
        <f>A18</f>
        <v>104</v>
      </c>
    </row>
    <row r="19" spans="1:41" x14ac:dyDescent="0.25">
      <c r="A19" s="231">
        <f>A18+1</f>
        <v>105</v>
      </c>
      <c r="B19" s="276" t="s">
        <v>524</v>
      </c>
      <c r="C19" s="275">
        <f>'1-BaseTRR_RY27'!$F$2</f>
        <v>2022</v>
      </c>
      <c r="D19" s="373">
        <f>+D44+D69</f>
        <v>215856.11588597097</v>
      </c>
      <c r="E19" s="373">
        <f>+E44+E69</f>
        <v>77053645.754372597</v>
      </c>
      <c r="F19" s="373">
        <f>+F44+F69</f>
        <v>118877680.62676191</v>
      </c>
      <c r="G19" s="373">
        <f>+G44+G69</f>
        <v>20235354.60291357</v>
      </c>
      <c r="H19" s="373">
        <f>+H44+H69</f>
        <v>1819542902.8945694</v>
      </c>
      <c r="I19" s="373">
        <f>+I44+I69</f>
        <v>13456773.314703964</v>
      </c>
      <c r="J19" s="373">
        <f>+J44+J69</f>
        <v>354950486.34298414</v>
      </c>
      <c r="K19" s="373">
        <f>+K44+K69</f>
        <v>433816378.17428845</v>
      </c>
      <c r="L19" s="373">
        <f>+L44+L69</f>
        <v>491252066.96905071</v>
      </c>
      <c r="M19" s="373">
        <f>+M44+M69</f>
        <v>113667839.96058109</v>
      </c>
      <c r="N19" s="373">
        <f>+N44+N69</f>
        <v>83296498.492307931</v>
      </c>
      <c r="O19" s="373">
        <f>+O44+O69</f>
        <v>11591161.317345709</v>
      </c>
      <c r="P19" s="33">
        <f>SUM(D19:O19)</f>
        <v>3537956644.5657659</v>
      </c>
      <c r="Q19" s="288" t="str">
        <f>"Line "&amp;A44&amp;" + Line "&amp;A69&amp;""</f>
        <v>Line 205 + Line 305</v>
      </c>
      <c r="R19" s="231">
        <f>A19</f>
        <v>105</v>
      </c>
    </row>
    <row r="20" spans="1:41" x14ac:dyDescent="0.25">
      <c r="A20" s="231">
        <f>A19+1</f>
        <v>106</v>
      </c>
      <c r="B20" s="276" t="s">
        <v>729</v>
      </c>
      <c r="C20" s="275">
        <f>'1-BaseTRR_RY27'!$F$2</f>
        <v>2022</v>
      </c>
      <c r="D20" s="373">
        <f>+D45+D70</f>
        <v>213775.48082269955</v>
      </c>
      <c r="E20" s="373">
        <f>+E45+E70</f>
        <v>77367844.154526785</v>
      </c>
      <c r="F20" s="373">
        <f>+F45+F70</f>
        <v>119426244.37075794</v>
      </c>
      <c r="G20" s="373">
        <f>+G45+G70</f>
        <v>20392721.989367917</v>
      </c>
      <c r="H20" s="373">
        <f>+H45+H70</f>
        <v>1822498853.2827282</v>
      </c>
      <c r="I20" s="373">
        <f>+I45+I70</f>
        <v>13494748.283489764</v>
      </c>
      <c r="J20" s="373">
        <f>+J45+J70</f>
        <v>355774543.70034969</v>
      </c>
      <c r="K20" s="373">
        <f>+K45+K70</f>
        <v>437899192.62872201</v>
      </c>
      <c r="L20" s="373">
        <f>+L45+L70</f>
        <v>492541778.30726933</v>
      </c>
      <c r="M20" s="373">
        <f>+M45+M70</f>
        <v>114336417.5528917</v>
      </c>
      <c r="N20" s="373">
        <f>+N45+N70</f>
        <v>83780843.079857543</v>
      </c>
      <c r="O20" s="373">
        <f>+O45+O70</f>
        <v>11851445.427850869</v>
      </c>
      <c r="P20" s="33">
        <f>SUM(D20:O20)</f>
        <v>3549578408.2586341</v>
      </c>
      <c r="Q20" s="288" t="str">
        <f>"Line "&amp;A45&amp;" + Line "&amp;A70&amp;""</f>
        <v>Line 206 + Line 306</v>
      </c>
      <c r="R20" s="231">
        <f>A20</f>
        <v>106</v>
      </c>
    </row>
    <row r="21" spans="1:41" x14ac:dyDescent="0.25">
      <c r="A21" s="231">
        <f>A20+1</f>
        <v>107</v>
      </c>
      <c r="B21" s="276" t="s">
        <v>522</v>
      </c>
      <c r="C21" s="275">
        <f>'1-BaseTRR_RY27'!$F$2</f>
        <v>2022</v>
      </c>
      <c r="D21" s="373">
        <f>+D46+D71</f>
        <v>198851.56120242126</v>
      </c>
      <c r="E21" s="373">
        <f>+E46+E71</f>
        <v>77682105.443721145</v>
      </c>
      <c r="F21" s="373">
        <f>+F46+F71</f>
        <v>119971288.11791715</v>
      </c>
      <c r="G21" s="373">
        <f>+G46+G71</f>
        <v>20554427.620620649</v>
      </c>
      <c r="H21" s="373">
        <f>+H46+H71</f>
        <v>1838208972.9581256</v>
      </c>
      <c r="I21" s="373">
        <f>+I46+I71</f>
        <v>13528044.712449959</v>
      </c>
      <c r="J21" s="373">
        <f>+J46+J71</f>
        <v>356932860.87974209</v>
      </c>
      <c r="K21" s="373">
        <f>+K46+K71</f>
        <v>442538307.56438518</v>
      </c>
      <c r="L21" s="373">
        <f>+L46+L71</f>
        <v>494511210.88546574</v>
      </c>
      <c r="M21" s="373">
        <f>+M46+M71</f>
        <v>115004848.35260394</v>
      </c>
      <c r="N21" s="373">
        <f>+N46+N71</f>
        <v>84261558.511590466</v>
      </c>
      <c r="O21" s="373">
        <f>+O46+O71</f>
        <v>12113187.009011533</v>
      </c>
      <c r="P21" s="33">
        <f>SUM(D21:O21)</f>
        <v>3575505663.6168356</v>
      </c>
      <c r="Q21" s="288" t="str">
        <f>"Line "&amp;A46&amp;" + Line "&amp;A71&amp;""</f>
        <v>Line 207 + Line 307</v>
      </c>
      <c r="R21" s="231">
        <f>A21</f>
        <v>107</v>
      </c>
    </row>
    <row r="22" spans="1:41" x14ac:dyDescent="0.25">
      <c r="A22" s="231">
        <f>A21+1</f>
        <v>108</v>
      </c>
      <c r="B22" s="276" t="s">
        <v>521</v>
      </c>
      <c r="C22" s="275">
        <f>'1-BaseTRR_RY27'!$F$2</f>
        <v>2022</v>
      </c>
      <c r="D22" s="373">
        <f>+D47+D72</f>
        <v>-18696.210245093629</v>
      </c>
      <c r="E22" s="373">
        <f>+E47+E72</f>
        <v>77998058.883101285</v>
      </c>
      <c r="F22" s="373">
        <f>+F47+F72</f>
        <v>120518915.52629301</v>
      </c>
      <c r="G22" s="373">
        <f>+G47+G72</f>
        <v>20717277.386118673</v>
      </c>
      <c r="H22" s="373">
        <f>+H47+H72</f>
        <v>1850107350.1942778</v>
      </c>
      <c r="I22" s="373">
        <f>+I47+I72</f>
        <v>13441914.473894984</v>
      </c>
      <c r="J22" s="373">
        <f>+J47+J72</f>
        <v>358063711.06536543</v>
      </c>
      <c r="K22" s="373">
        <f>+K47+K72</f>
        <v>445526590.43297833</v>
      </c>
      <c r="L22" s="373">
        <f>+L47+L72</f>
        <v>493711448.14869726</v>
      </c>
      <c r="M22" s="373">
        <f>+M47+M72</f>
        <v>115671424.98398194</v>
      </c>
      <c r="N22" s="373">
        <f>+N47+N72</f>
        <v>84744904.518544674</v>
      </c>
      <c r="O22" s="373">
        <f>+O47+O72</f>
        <v>12415311.286586229</v>
      </c>
      <c r="P22" s="33">
        <f>SUM(D22:O22)</f>
        <v>3592898210.6895947</v>
      </c>
      <c r="Q22" s="288" t="str">
        <f>"Line "&amp;A47&amp;" + Line "&amp;A72&amp;""</f>
        <v>Line 208 + Line 308</v>
      </c>
      <c r="R22" s="231">
        <f>A22</f>
        <v>108</v>
      </c>
      <c r="U22" s="85" t="s">
        <v>947</v>
      </c>
      <c r="W22" s="85" t="s">
        <v>946</v>
      </c>
      <c r="AD22" s="85" t="s">
        <v>945</v>
      </c>
      <c r="AM22" s="85" t="s">
        <v>490</v>
      </c>
      <c r="AO22" t="s">
        <v>515</v>
      </c>
    </row>
    <row r="23" spans="1:41" x14ac:dyDescent="0.25">
      <c r="A23" s="231">
        <f>A22+1</f>
        <v>109</v>
      </c>
      <c r="B23" s="276" t="s">
        <v>520</v>
      </c>
      <c r="C23" s="275">
        <f>'1-BaseTRR_RY27'!$F$2</f>
        <v>2022</v>
      </c>
      <c r="D23" s="373">
        <f>+D48+D73</f>
        <v>-21781.927134259899</v>
      </c>
      <c r="E23" s="373">
        <f>+E48+E73</f>
        <v>78312778.83560133</v>
      </c>
      <c r="F23" s="373">
        <f>+F48+F73</f>
        <v>121067221.61625463</v>
      </c>
      <c r="G23" s="373">
        <f>+G48+G73</f>
        <v>20887235.607584305</v>
      </c>
      <c r="H23" s="373">
        <f>+H48+H73</f>
        <v>1866968317.2240167</v>
      </c>
      <c r="I23" s="373">
        <f>+I48+I73</f>
        <v>13479801.153634453</v>
      </c>
      <c r="J23" s="373">
        <f>+J48+J73</f>
        <v>357174568.33231479</v>
      </c>
      <c r="K23" s="373">
        <f>+K48+K73</f>
        <v>447668043.99688274</v>
      </c>
      <c r="L23" s="373">
        <f>+L48+L73</f>
        <v>491841806.49609113</v>
      </c>
      <c r="M23" s="373">
        <f>+M48+M73</f>
        <v>116339988.59016347</v>
      </c>
      <c r="N23" s="373">
        <f>+N48+N73</f>
        <v>85222766.009069562</v>
      </c>
      <c r="O23" s="373">
        <f>+O48+O73</f>
        <v>12668970.104905348</v>
      </c>
      <c r="P23" s="33">
        <f>SUM(D23:O23)</f>
        <v>3611609716.0393839</v>
      </c>
      <c r="Q23" s="288" t="str">
        <f>"Line "&amp;A48&amp;" + Line "&amp;A73&amp;""</f>
        <v>Line 209 + Line 309</v>
      </c>
      <c r="R23" s="231">
        <f>A23</f>
        <v>109</v>
      </c>
    </row>
    <row r="24" spans="1:41" x14ac:dyDescent="0.25">
      <c r="A24" s="231">
        <f>A23+1</f>
        <v>110</v>
      </c>
      <c r="B24" s="276" t="s">
        <v>519</v>
      </c>
      <c r="C24" s="275">
        <f>'1-BaseTRR_RY27'!$F$2</f>
        <v>2022</v>
      </c>
      <c r="D24" s="373">
        <f>+D49+D74</f>
        <v>-22131.452474492977</v>
      </c>
      <c r="E24" s="373">
        <f>+E49+E74</f>
        <v>78627624.563264936</v>
      </c>
      <c r="F24" s="373">
        <f>+F49+F74</f>
        <v>121615926.8016656</v>
      </c>
      <c r="G24" s="373">
        <f>+G49+G74</f>
        <v>21055747.509992875</v>
      </c>
      <c r="H24" s="373">
        <f>+H49+H74</f>
        <v>1880419677.863296</v>
      </c>
      <c r="I24" s="373">
        <f>+I49+I74</f>
        <v>13507461.580757279</v>
      </c>
      <c r="J24" s="373">
        <f>+J49+J74</f>
        <v>355906698.47008598</v>
      </c>
      <c r="K24" s="373">
        <f>+K49+K74</f>
        <v>452837043.91168267</v>
      </c>
      <c r="L24" s="373">
        <f>+L49+L74</f>
        <v>485977503.06138474</v>
      </c>
      <c r="M24" s="373">
        <f>+M49+M74</f>
        <v>117008488.70468763</v>
      </c>
      <c r="N24" s="373">
        <f>+N49+N74</f>
        <v>85702917.680996597</v>
      </c>
      <c r="O24" s="373">
        <f>+O49+O74</f>
        <v>12498150.486230694</v>
      </c>
      <c r="P24" s="33">
        <f>SUM(D24:O24)</f>
        <v>3625135109.1815705</v>
      </c>
      <c r="Q24" s="288" t="str">
        <f>"Line "&amp;A49&amp;" + Line "&amp;A74&amp;""</f>
        <v>Line 210 + Line 310</v>
      </c>
      <c r="R24" s="231">
        <f>A24</f>
        <v>110</v>
      </c>
      <c r="U24" s="85" t="s">
        <v>915</v>
      </c>
      <c r="W24" s="85" t="s">
        <v>918</v>
      </c>
      <c r="X24" s="85" t="s">
        <v>913</v>
      </c>
      <c r="Y24" s="85" t="s">
        <v>912</v>
      </c>
      <c r="Z24" s="85" t="s">
        <v>911</v>
      </c>
      <c r="AA24" s="85" t="s">
        <v>908</v>
      </c>
      <c r="AD24" s="85" t="s">
        <v>918</v>
      </c>
      <c r="AE24" s="85" t="s">
        <v>911</v>
      </c>
      <c r="AF24" s="85" t="s">
        <v>908</v>
      </c>
      <c r="AM24" s="37" t="s">
        <v>915</v>
      </c>
    </row>
    <row r="25" spans="1:41" x14ac:dyDescent="0.25">
      <c r="A25" s="231">
        <f>A24+1</f>
        <v>111</v>
      </c>
      <c r="B25" s="276" t="s">
        <v>518</v>
      </c>
      <c r="C25" s="275">
        <f>'1-BaseTRR_RY27'!$F$2</f>
        <v>2022</v>
      </c>
      <c r="D25" s="373">
        <f>+D50+D75</f>
        <v>-21894.08354691058</v>
      </c>
      <c r="E25" s="373">
        <f>+E50+E75</f>
        <v>78942486.126984537</v>
      </c>
      <c r="F25" s="373">
        <f>+F50+F75</f>
        <v>122161736.12511224</v>
      </c>
      <c r="G25" s="373">
        <f>+G50+G75</f>
        <v>21227544.838857688</v>
      </c>
      <c r="H25" s="373">
        <f>+H50+H75</f>
        <v>1888547856.350594</v>
      </c>
      <c r="I25" s="373">
        <f>+I50+I75</f>
        <v>13587658.769975903</v>
      </c>
      <c r="J25" s="373">
        <f>+J50+J75</f>
        <v>354118580.24057782</v>
      </c>
      <c r="K25" s="373">
        <f>+K50+K75</f>
        <v>454153988.14086002</v>
      </c>
      <c r="L25" s="373">
        <f>+L50+L75</f>
        <v>486051854.12837332</v>
      </c>
      <c r="M25" s="373">
        <f>+M50+M75</f>
        <v>117677148.01090583</v>
      </c>
      <c r="N25" s="373">
        <f>+N50+N75</f>
        <v>86182802.254482046</v>
      </c>
      <c r="O25" s="373">
        <f>+O50+O75</f>
        <v>12789842.60781079</v>
      </c>
      <c r="P25" s="33">
        <f>SUM(D25:O25)</f>
        <v>3635419603.5109878</v>
      </c>
      <c r="Q25" s="288" t="str">
        <f>"Line "&amp;A50&amp;" + Line "&amp;A75&amp;""</f>
        <v>Line 211 + Line 311</v>
      </c>
      <c r="R25" s="231">
        <f>A25</f>
        <v>111</v>
      </c>
      <c r="T25" t="s">
        <v>949</v>
      </c>
      <c r="U25" s="291">
        <f>AVERAGE(U39:U51)</f>
        <v>-427.24361398908212</v>
      </c>
      <c r="Y25" s="288">
        <f>AVERAGE(W39:W51)</f>
        <v>32.636386347448905</v>
      </c>
      <c r="Z25" s="288">
        <f>AVERAGE(X39:X51)</f>
        <v>-230.27472102057561</v>
      </c>
      <c r="AA25" s="288">
        <f>AVERAGE(Y39:Y51)</f>
        <v>-303.18935095696764</v>
      </c>
      <c r="AD25" s="291">
        <f>AVERAGE(AD39:AD51)</f>
        <v>-42146.011809504438</v>
      </c>
      <c r="AE25" s="291">
        <f>AVERAGE(AE39:AE51)</f>
        <v>-870386.77560720418</v>
      </c>
      <c r="AF25" s="291">
        <f>AVERAGE(AF39:AF51)</f>
        <v>-160706.17760114747</v>
      </c>
      <c r="AM25" s="291">
        <f>AVERAGE(AM39:AM51)</f>
        <v>4022871.0167115303</v>
      </c>
      <c r="AO25" s="412">
        <f>SUM(U25:AM25)</f>
        <v>2948703.9803940551</v>
      </c>
    </row>
    <row r="26" spans="1:41" x14ac:dyDescent="0.25">
      <c r="A26" s="231">
        <f>A25+1</f>
        <v>112</v>
      </c>
      <c r="B26" s="273" t="s">
        <v>517</v>
      </c>
      <c r="C26" s="272">
        <f>'1-BaseTRR_RY27'!$F$2</f>
        <v>2022</v>
      </c>
      <c r="D26" s="372">
        <f>+D51+D76</f>
        <v>-21395.290627845425</v>
      </c>
      <c r="E26" s="372">
        <f>+E51+E76</f>
        <v>78889477.894901961</v>
      </c>
      <c r="F26" s="372">
        <f>+F51+F76</f>
        <v>117490944.85978913</v>
      </c>
      <c r="G26" s="372">
        <f>+G51+G76</f>
        <v>21404561.380631234</v>
      </c>
      <c r="H26" s="372">
        <f>+H51+H76</f>
        <v>1915486351.6479809</v>
      </c>
      <c r="I26" s="372">
        <f>+I51+I76</f>
        <v>13622580.081928318</v>
      </c>
      <c r="J26" s="372">
        <f>+J51+J76</f>
        <v>354926231.94207984</v>
      </c>
      <c r="K26" s="372">
        <f>+K51+K76</f>
        <v>452480868.73771495</v>
      </c>
      <c r="L26" s="372">
        <f>+L51+L76</f>
        <v>477586323.88122833</v>
      </c>
      <c r="M26" s="372">
        <f>+M51+M76</f>
        <v>118165189.37856817</v>
      </c>
      <c r="N26" s="372">
        <f>+N51+N76</f>
        <v>86487992.5917968</v>
      </c>
      <c r="O26" s="372">
        <f>+O51+O76</f>
        <v>12996051.103969246</v>
      </c>
      <c r="P26" s="372">
        <f>SUM(D26:O26)</f>
        <v>3649515178.2099609</v>
      </c>
      <c r="Q26" s="288" t="str">
        <f>"Line "&amp;A51&amp;" + Line "&amp;A76&amp;""</f>
        <v>Line 212 + Line 312</v>
      </c>
      <c r="R26" s="231">
        <f>A26</f>
        <v>112</v>
      </c>
      <c r="T26" t="s">
        <v>948</v>
      </c>
      <c r="U26" s="288">
        <f>AVERAGE(U64:U76)</f>
        <v>-2587.5521308827128</v>
      </c>
      <c r="W26" s="288">
        <f>AVERAGE(W64:W76)</f>
        <v>-26166.685681618212</v>
      </c>
      <c r="X26" s="288">
        <f>AVERAGE(X64:X76)</f>
        <v>-27335.059634662142</v>
      </c>
      <c r="Y26" s="288">
        <f>AVERAGE(Y64:Y76)</f>
        <v>-679738.62283061829</v>
      </c>
      <c r="Z26" s="288">
        <f>AVERAGE(Z64:Z76)</f>
        <v>-322902.37378329976</v>
      </c>
      <c r="AA26" s="288">
        <f>AVERAGE(AA64:AA76)</f>
        <v>-1317.2949519214478</v>
      </c>
      <c r="AD26" s="288">
        <f>AVERAGE(AD64:AD76)</f>
        <v>-42363.309549977253</v>
      </c>
      <c r="AE26" s="288">
        <f>AVERAGE(AE64:AE76)</f>
        <v>-190138.42818853032</v>
      </c>
      <c r="AF26" s="288">
        <f>AVERAGE(AF64:AF76)</f>
        <v>-29072.980670935809</v>
      </c>
      <c r="AM26" s="288">
        <f>AVERAGE(AM64:AM76)</f>
        <v>-344981.81634924619</v>
      </c>
      <c r="AO26" s="412">
        <f>SUM(U26:AM26)</f>
        <v>-1666604.1237716922</v>
      </c>
    </row>
    <row r="27" spans="1:41" ht="15.75" thickBot="1" x14ac:dyDescent="0.3">
      <c r="A27" s="231">
        <f>A26+1</f>
        <v>113</v>
      </c>
      <c r="B27" s="290" t="s">
        <v>907</v>
      </c>
      <c r="C27" s="266"/>
      <c r="D27" s="395">
        <f>SUM(D14:D26)/13</f>
        <v>122019.91266376918</v>
      </c>
      <c r="E27" s="395">
        <f>SUM(E14:E26)/13</f>
        <v>77339384.471296519</v>
      </c>
      <c r="F27" s="395">
        <f>SUM(F14:F26)/13</f>
        <v>119032863.03856835</v>
      </c>
      <c r="G27" s="395">
        <f>SUM(G14:G26)/13</f>
        <v>20415143.52994772</v>
      </c>
      <c r="H27" s="395">
        <f>SUM(H14:H26)/13</f>
        <v>1824888043.719882</v>
      </c>
      <c r="I27" s="395">
        <f>SUM(I14:I26)/13</f>
        <v>13447735.581307458</v>
      </c>
      <c r="J27" s="395">
        <f>SUM(J14:J26)/13</f>
        <v>360283184.83640015</v>
      </c>
      <c r="K27" s="395">
        <f>SUM(K14:K26)/13</f>
        <v>435917992.18640798</v>
      </c>
      <c r="L27" s="395">
        <f>SUM(L14:L26)/13</f>
        <v>490519910.04012042</v>
      </c>
      <c r="M27" s="395">
        <f>SUM(M14:M26)/13</f>
        <v>114406408.92954591</v>
      </c>
      <c r="N27" s="395">
        <f>SUM(N14:N26)/13</f>
        <v>83820016.317471877</v>
      </c>
      <c r="O27" s="395">
        <f>SUM(O14:O26)/13</f>
        <v>11776532.520017594</v>
      </c>
      <c r="P27" s="103">
        <f>SUM(P14:P26)/13</f>
        <v>3551969235.0836301</v>
      </c>
      <c r="Q27" s="288"/>
      <c r="R27" s="231">
        <f>A27</f>
        <v>113</v>
      </c>
      <c r="U27" s="313">
        <f>U25+U26</f>
        <v>-3014.7957448717948</v>
      </c>
      <c r="W27" s="313">
        <f>W25+W26</f>
        <v>-26166.685681618212</v>
      </c>
      <c r="X27" s="313">
        <f>X25+X26</f>
        <v>-27335.059634662142</v>
      </c>
      <c r="Y27" s="313">
        <f>Y25+Y26</f>
        <v>-679705.98644427082</v>
      </c>
      <c r="Z27" s="313">
        <f>Z25+Z26</f>
        <v>-323132.64850432036</v>
      </c>
      <c r="AA27" s="313">
        <f>AA25+AA26</f>
        <v>-1620.4843028784155</v>
      </c>
      <c r="AD27" s="313">
        <f>AD25+AD26</f>
        <v>-84509.321359481692</v>
      </c>
      <c r="AE27" s="313">
        <f>AE25+AE26</f>
        <v>-1060525.2037957346</v>
      </c>
      <c r="AF27" s="313">
        <f>AF25+AF26</f>
        <v>-189779.15827208327</v>
      </c>
      <c r="AM27" s="313">
        <f>AM25+AM26</f>
        <v>3677889.2003622842</v>
      </c>
      <c r="AO27" s="313">
        <f>AO25+AO26</f>
        <v>1282099.856622363</v>
      </c>
    </row>
    <row r="28" spans="1:41" ht="15.75" thickTop="1" x14ac:dyDescent="0.25">
      <c r="A28" s="43"/>
      <c r="B28" s="43"/>
      <c r="C28" s="43"/>
      <c r="D28" s="43"/>
      <c r="E28" s="43"/>
      <c r="F28" s="43"/>
      <c r="G28" s="43"/>
      <c r="H28" s="43"/>
      <c r="I28" s="43"/>
      <c r="J28" s="43"/>
      <c r="K28" s="43"/>
      <c r="L28" s="43"/>
      <c r="M28" s="43"/>
      <c r="R28" s="231"/>
    </row>
    <row r="29" spans="1:41" x14ac:dyDescent="0.25">
      <c r="A29" s="43"/>
      <c r="B29" s="43"/>
      <c r="C29" s="43"/>
      <c r="D29" s="43"/>
      <c r="E29" s="43"/>
      <c r="F29" s="43"/>
      <c r="G29" s="43"/>
      <c r="H29" s="43"/>
      <c r="I29" s="43"/>
      <c r="J29" s="43"/>
      <c r="K29" s="43"/>
      <c r="L29" s="43"/>
      <c r="M29" s="43"/>
      <c r="R29" s="231"/>
    </row>
    <row r="30" spans="1:41" x14ac:dyDescent="0.25">
      <c r="B30" s="90" t="s">
        <v>1052</v>
      </c>
      <c r="C30" s="90"/>
      <c r="D30" s="40"/>
      <c r="E30" s="40"/>
      <c r="F30" s="40"/>
      <c r="G30" s="40"/>
      <c r="H30" s="40"/>
      <c r="I30" s="40"/>
      <c r="J30" s="40"/>
      <c r="K30" s="40"/>
      <c r="L30" s="40"/>
      <c r="M30" s="40"/>
      <c r="N30" s="41"/>
      <c r="O30" s="41"/>
      <c r="P30" s="41"/>
      <c r="Q30" s="41"/>
      <c r="R30" s="231"/>
    </row>
    <row r="31" spans="1:41" x14ac:dyDescent="0.25">
      <c r="B31" s="276" t="s">
        <v>1051</v>
      </c>
    </row>
    <row r="32" spans="1:41" x14ac:dyDescent="0.25">
      <c r="B32" t="s">
        <v>1050</v>
      </c>
    </row>
    <row r="34" spans="1:39" ht="13.5" customHeight="1" x14ac:dyDescent="0.25">
      <c r="A34" s="17"/>
      <c r="D34" s="104" t="s">
        <v>542</v>
      </c>
      <c r="E34" s="104" t="s">
        <v>541</v>
      </c>
      <c r="F34" s="104" t="s">
        <v>540</v>
      </c>
      <c r="G34" s="104" t="s">
        <v>539</v>
      </c>
      <c r="H34" s="104" t="s">
        <v>564</v>
      </c>
      <c r="I34" s="104" t="s">
        <v>563</v>
      </c>
      <c r="J34" s="104" t="s">
        <v>562</v>
      </c>
      <c r="K34" s="104" t="s">
        <v>592</v>
      </c>
      <c r="L34" s="104" t="s">
        <v>591</v>
      </c>
      <c r="M34" s="104" t="s">
        <v>735</v>
      </c>
      <c r="N34" s="104" t="s">
        <v>734</v>
      </c>
      <c r="O34" s="104" t="s">
        <v>733</v>
      </c>
      <c r="P34" s="104" t="s">
        <v>732</v>
      </c>
      <c r="Q34" s="104"/>
      <c r="R34" s="231"/>
    </row>
    <row r="35" spans="1:39" ht="13.5" customHeight="1" x14ac:dyDescent="0.25">
      <c r="A35" s="17"/>
      <c r="D35" s="104"/>
      <c r="E35" s="104"/>
      <c r="F35" s="104"/>
      <c r="G35" s="104"/>
      <c r="H35" s="104"/>
      <c r="I35" s="104"/>
      <c r="J35" s="104"/>
      <c r="K35" s="104"/>
      <c r="L35" s="104"/>
      <c r="M35" s="104"/>
      <c r="N35" s="104"/>
      <c r="O35" s="104"/>
      <c r="P35" s="278" t="s">
        <v>921</v>
      </c>
      <c r="Q35" s="278"/>
      <c r="R35" s="231"/>
    </row>
    <row r="36" spans="1:39" x14ac:dyDescent="0.25">
      <c r="B36" s="6"/>
      <c r="C36" s="6"/>
      <c r="R36" s="231"/>
      <c r="U36" s="85" t="s">
        <v>947</v>
      </c>
      <c r="W36" s="85" t="s">
        <v>946</v>
      </c>
      <c r="AD36" s="85" t="s">
        <v>945</v>
      </c>
      <c r="AM36" s="85" t="s">
        <v>490</v>
      </c>
    </row>
    <row r="37" spans="1:39" x14ac:dyDescent="0.25">
      <c r="A37" s="75"/>
      <c r="B37" s="231"/>
      <c r="C37" s="139" t="s">
        <v>920</v>
      </c>
      <c r="D37" s="240">
        <v>350.01</v>
      </c>
      <c r="E37" s="240">
        <v>350.02</v>
      </c>
      <c r="F37" s="240">
        <v>352.01</v>
      </c>
      <c r="G37" s="240">
        <v>352.02</v>
      </c>
      <c r="H37" s="240">
        <v>353.01</v>
      </c>
      <c r="I37" s="240">
        <v>353.02</v>
      </c>
      <c r="J37" s="240">
        <v>354</v>
      </c>
      <c r="K37" s="240">
        <v>355</v>
      </c>
      <c r="L37" s="240">
        <v>356</v>
      </c>
      <c r="M37" s="240">
        <v>357</v>
      </c>
      <c r="N37" s="240">
        <v>358</v>
      </c>
      <c r="O37" s="240">
        <v>359</v>
      </c>
      <c r="R37" s="231"/>
    </row>
    <row r="38" spans="1:39" x14ac:dyDescent="0.25">
      <c r="A38" s="39" t="s">
        <v>100</v>
      </c>
      <c r="B38" s="39" t="s">
        <v>533</v>
      </c>
      <c r="C38" s="39" t="s">
        <v>555</v>
      </c>
      <c r="D38" s="104" t="s">
        <v>919</v>
      </c>
      <c r="E38" s="104" t="s">
        <v>918</v>
      </c>
      <c r="F38" s="104" t="s">
        <v>917</v>
      </c>
      <c r="G38" s="104" t="s">
        <v>916</v>
      </c>
      <c r="H38" s="104" t="s">
        <v>915</v>
      </c>
      <c r="I38" s="104" t="s">
        <v>914</v>
      </c>
      <c r="J38" s="104" t="s">
        <v>913</v>
      </c>
      <c r="K38" s="104" t="s">
        <v>912</v>
      </c>
      <c r="L38" s="104" t="s">
        <v>911</v>
      </c>
      <c r="M38" s="104" t="s">
        <v>910</v>
      </c>
      <c r="N38" s="104" t="s">
        <v>909</v>
      </c>
      <c r="O38" s="104" t="s">
        <v>908</v>
      </c>
      <c r="P38" s="39" t="s">
        <v>515</v>
      </c>
      <c r="Q38" s="39"/>
      <c r="R38" s="39"/>
      <c r="U38" s="85" t="s">
        <v>915</v>
      </c>
      <c r="W38" s="85" t="s">
        <v>912</v>
      </c>
      <c r="X38" s="85" t="s">
        <v>911</v>
      </c>
      <c r="Y38" s="85" t="s">
        <v>908</v>
      </c>
      <c r="AD38" s="85" t="s">
        <v>918</v>
      </c>
      <c r="AE38" s="85" t="s">
        <v>911</v>
      </c>
      <c r="AF38" s="85" t="s">
        <v>908</v>
      </c>
      <c r="AM38" s="37" t="s">
        <v>915</v>
      </c>
    </row>
    <row r="39" spans="1:39" x14ac:dyDescent="0.25">
      <c r="A39" s="231">
        <v>200</v>
      </c>
      <c r="B39" s="276" t="s">
        <v>517</v>
      </c>
      <c r="C39" s="275">
        <f>'1-BaseTRR_RY27'!$F$2-1</f>
        <v>2021</v>
      </c>
      <c r="D39" s="410">
        <v>117087</v>
      </c>
      <c r="E39" s="390">
        <f>35538756.2542365+AD39</f>
        <v>35499931.840389922</v>
      </c>
      <c r="F39" s="410">
        <v>62311187</v>
      </c>
      <c r="G39" s="410">
        <v>6830513</v>
      </c>
      <c r="H39" s="411">
        <f>585550972+U39+AM39</f>
        <v>588752799.75999999</v>
      </c>
      <c r="I39" s="410">
        <v>2367287</v>
      </c>
      <c r="J39" s="410">
        <v>244020243</v>
      </c>
      <c r="K39" s="410">
        <v>24685326</v>
      </c>
      <c r="L39" s="390">
        <f>216016730.830795+AE39</f>
        <v>215306066.79572469</v>
      </c>
      <c r="M39" s="410">
        <v>66329558</v>
      </c>
      <c r="N39" s="410">
        <v>36199236</v>
      </c>
      <c r="O39" s="390">
        <f>4517262.5757358+AF39</f>
        <v>4357482.4876450468</v>
      </c>
      <c r="P39" s="400">
        <f>SUM(D39:O39)</f>
        <v>1286776717.8837597</v>
      </c>
      <c r="Q39" s="288"/>
      <c r="R39" s="231"/>
      <c r="T39" s="291"/>
      <c r="U39">
        <v>0</v>
      </c>
      <c r="V39" s="291"/>
      <c r="W39" s="53">
        <v>0</v>
      </c>
      <c r="X39" s="53">
        <v>0</v>
      </c>
      <c r="Y39" s="53">
        <v>0</v>
      </c>
      <c r="AD39" s="53">
        <v>-38824.413846577612</v>
      </c>
      <c r="AE39" s="53">
        <v>-710664.03507028986</v>
      </c>
      <c r="AF39" s="53">
        <v>-159780.08809075333</v>
      </c>
      <c r="AI39" s="53"/>
      <c r="AM39" s="53">
        <v>3201827.76</v>
      </c>
    </row>
    <row r="40" spans="1:39" x14ac:dyDescent="0.25">
      <c r="A40" s="231">
        <f>A39+1</f>
        <v>201</v>
      </c>
      <c r="B40" s="276" t="s">
        <v>528</v>
      </c>
      <c r="C40" s="275">
        <f>'1-BaseTRR_RY27'!$F$2</f>
        <v>2022</v>
      </c>
      <c r="D40" s="410">
        <v>116540.37389579572</v>
      </c>
      <c r="E40" s="390">
        <f>35704237.2927781+AD40</f>
        <v>35664865.356238984</v>
      </c>
      <c r="F40" s="410">
        <v>60951947.383638978</v>
      </c>
      <c r="G40" s="410">
        <v>6468737.7523385901</v>
      </c>
      <c r="H40" s="390">
        <f>574099258.034708+U40+AM40</f>
        <v>577890627.054708</v>
      </c>
      <c r="I40" s="410">
        <v>2351701.1870731916</v>
      </c>
      <c r="J40" s="410">
        <v>245052767.26343566</v>
      </c>
      <c r="K40" s="410">
        <v>25790303.380356889</v>
      </c>
      <c r="L40" s="390">
        <f>220384351.239642+AE40</f>
        <v>219647066.76411298</v>
      </c>
      <c r="M40" s="410">
        <v>66867352.734769605</v>
      </c>
      <c r="N40" s="410">
        <v>36477899.095203832</v>
      </c>
      <c r="O40" s="390">
        <f>4629087.97880732+AF40</f>
        <v>4469153.5424648346</v>
      </c>
      <c r="P40" s="400">
        <f>SUM(D40:O40)</f>
        <v>1281748961.8882375</v>
      </c>
      <c r="Q40" s="288"/>
      <c r="R40" s="231"/>
      <c r="T40" s="291"/>
      <c r="U40" s="53">
        <v>0</v>
      </c>
      <c r="V40" s="291"/>
      <c r="W40" s="53">
        <v>0</v>
      </c>
      <c r="X40" s="53">
        <v>0</v>
      </c>
      <c r="Y40" s="53">
        <v>0</v>
      </c>
      <c r="AD40" s="53">
        <v>-39371.936539116396</v>
      </c>
      <c r="AE40" s="53">
        <v>-737284.47552900633</v>
      </c>
      <c r="AF40" s="53">
        <v>-159934.43634248569</v>
      </c>
      <c r="AI40" s="53"/>
      <c r="AM40" s="53">
        <v>3791369.0199999996</v>
      </c>
    </row>
    <row r="41" spans="1:39" x14ac:dyDescent="0.25">
      <c r="A41" s="231">
        <f>A40+1</f>
        <v>202</v>
      </c>
      <c r="B41" s="276" t="s">
        <v>527</v>
      </c>
      <c r="C41" s="275">
        <f>'1-BaseTRR_RY27'!$F$2</f>
        <v>2022</v>
      </c>
      <c r="D41" s="410">
        <v>124075.37372738478</v>
      </c>
      <c r="E41" s="390">
        <f>35853466.3610603+AD41</f>
        <v>35813546.012226783</v>
      </c>
      <c r="F41" s="410">
        <v>61166853.069098793</v>
      </c>
      <c r="G41" s="410">
        <v>6512095.6040084856</v>
      </c>
      <c r="H41" s="390">
        <f>584352344.390288+U41+AM41</f>
        <v>588524188.22028804</v>
      </c>
      <c r="I41" s="410">
        <v>2357156.749156558</v>
      </c>
      <c r="J41" s="410">
        <v>243739737.71293798</v>
      </c>
      <c r="K41" s="410">
        <v>25275977.370284636</v>
      </c>
      <c r="L41" s="390">
        <f>212000880.200413+AE41</f>
        <v>211236975.28442526</v>
      </c>
      <c r="M41" s="410">
        <v>67320310.311292738</v>
      </c>
      <c r="N41" s="410">
        <v>36677656.259570867</v>
      </c>
      <c r="O41" s="390">
        <f>4732243.20752367+AF41</f>
        <v>4572154.4229294518</v>
      </c>
      <c r="P41" s="400">
        <f>SUM(D41:O41)</f>
        <v>1283320726.3899469</v>
      </c>
      <c r="Q41" s="288"/>
      <c r="R41" s="231"/>
      <c r="T41" s="291"/>
      <c r="U41" s="53">
        <v>0</v>
      </c>
      <c r="V41" s="291"/>
      <c r="W41" s="53">
        <v>0</v>
      </c>
      <c r="X41" s="53">
        <v>0</v>
      </c>
      <c r="Y41" s="53">
        <v>0</v>
      </c>
      <c r="AD41" s="53">
        <v>-39920.348833518445</v>
      </c>
      <c r="AE41" s="53">
        <v>-763904.91598772281</v>
      </c>
      <c r="AF41" s="53">
        <v>-160088.78459421804</v>
      </c>
      <c r="AI41" s="53"/>
      <c r="AM41" s="53">
        <v>4171843.8299999996</v>
      </c>
    </row>
    <row r="42" spans="1:39" x14ac:dyDescent="0.25">
      <c r="A42" s="231">
        <f>A41+1</f>
        <v>203</v>
      </c>
      <c r="B42" s="276" t="s">
        <v>526</v>
      </c>
      <c r="C42" s="275">
        <f>'1-BaseTRR_RY27'!$F$2</f>
        <v>2022</v>
      </c>
      <c r="D42" s="410">
        <v>123858.97981971189</v>
      </c>
      <c r="E42" s="390">
        <f>36003725.0782716+AD42</f>
        <v>35963254.158815637</v>
      </c>
      <c r="F42" s="410">
        <v>61357637.90470814</v>
      </c>
      <c r="G42" s="410">
        <v>6554731.5195523566</v>
      </c>
      <c r="H42" s="390">
        <f>589318496.561775+U42+AM42</f>
        <v>593406886.78692079</v>
      </c>
      <c r="I42" s="410">
        <v>2362591.9857486105</v>
      </c>
      <c r="J42" s="410">
        <v>246356792.13571137</v>
      </c>
      <c r="K42" s="410">
        <v>27127669.056331091</v>
      </c>
      <c r="L42" s="390">
        <f>195567885.006446+AE42</f>
        <v>194777359.64999956</v>
      </c>
      <c r="M42" s="410">
        <v>67773210.17837438</v>
      </c>
      <c r="N42" s="410">
        <v>36876837.088013582</v>
      </c>
      <c r="O42" s="390">
        <f>4826006.36152455+AF42</f>
        <v>4665763.2286785999</v>
      </c>
      <c r="P42" s="400">
        <f>SUM(D42:O42)</f>
        <v>1277346592.6726737</v>
      </c>
      <c r="Q42" s="288"/>
      <c r="R42" s="231"/>
      <c r="T42" s="291"/>
      <c r="U42" s="53">
        <v>-100.98485421560123</v>
      </c>
      <c r="V42" s="291"/>
      <c r="W42" s="53">
        <v>0</v>
      </c>
      <c r="X42" s="53">
        <v>0</v>
      </c>
      <c r="Y42" s="53">
        <v>0</v>
      </c>
      <c r="AD42" s="53">
        <v>-40470.919455957133</v>
      </c>
      <c r="AE42" s="53">
        <v>-790525.35644643928</v>
      </c>
      <c r="AF42" s="53">
        <v>-160243.1328459504</v>
      </c>
      <c r="AI42" s="53"/>
      <c r="AM42" s="53">
        <v>4088491.2099999995</v>
      </c>
    </row>
    <row r="43" spans="1:39" x14ac:dyDescent="0.25">
      <c r="A43" s="231">
        <f>A42+1</f>
        <v>204</v>
      </c>
      <c r="B43" s="276" t="s">
        <v>525</v>
      </c>
      <c r="C43" s="275">
        <f>'1-BaseTRR_RY27'!$F$2</f>
        <v>2022</v>
      </c>
      <c r="D43" s="410">
        <v>124723.87400886095</v>
      </c>
      <c r="E43" s="390">
        <f>36152626.8678549+AD43</f>
        <v>36111603.296804033</v>
      </c>
      <c r="F43" s="410">
        <v>61550584.752376005</v>
      </c>
      <c r="G43" s="410">
        <v>6596129.4210268706</v>
      </c>
      <c r="H43" s="390">
        <f>595738546.107031+U43+AM43</f>
        <v>599910621.3181051</v>
      </c>
      <c r="I43" s="410">
        <v>2368039.9136675005</v>
      </c>
      <c r="J43" s="410">
        <v>245141243.71179757</v>
      </c>
      <c r="K43" s="410">
        <v>27932545.886309817</v>
      </c>
      <c r="L43" s="390">
        <f>197781785.900018+AE43</f>
        <v>196964640.10311285</v>
      </c>
      <c r="M43" s="410">
        <v>68231098.462432638</v>
      </c>
      <c r="N43" s="410">
        <v>37078168.680869117</v>
      </c>
      <c r="O43" s="390">
        <f>4929891.01585168+AF43</f>
        <v>4769493.5347539978</v>
      </c>
      <c r="P43" s="400">
        <f>SUM(D43:O43)</f>
        <v>1286778892.9552646</v>
      </c>
      <c r="Q43" s="288"/>
      <c r="R43" s="231"/>
      <c r="T43" s="291"/>
      <c r="U43" s="53">
        <v>-201.96970843120246</v>
      </c>
      <c r="V43" s="291"/>
      <c r="W43" s="53">
        <v>0</v>
      </c>
      <c r="X43" s="53">
        <v>0</v>
      </c>
      <c r="Y43" s="53">
        <v>0</v>
      </c>
      <c r="AD43" s="53">
        <v>-41023.571050870618</v>
      </c>
      <c r="AE43" s="53">
        <v>-817145.79690515576</v>
      </c>
      <c r="AF43" s="53">
        <v>-160397.48109768276</v>
      </c>
      <c r="AI43" s="53"/>
      <c r="AM43" s="53">
        <v>4172277.1807825831</v>
      </c>
    </row>
    <row r="44" spans="1:39" x14ac:dyDescent="0.25">
      <c r="A44" s="231">
        <f>A43+1</f>
        <v>205</v>
      </c>
      <c r="B44" s="276" t="s">
        <v>524</v>
      </c>
      <c r="C44" s="275">
        <f>'1-BaseTRR_RY27'!$F$2</f>
        <v>2022</v>
      </c>
      <c r="D44" s="410">
        <v>125049.11367152301</v>
      </c>
      <c r="E44" s="390">
        <f>36300905.2417022+AD44</f>
        <v>36259329.088861696</v>
      </c>
      <c r="F44" s="410">
        <v>61744951.99667614</v>
      </c>
      <c r="G44" s="410">
        <v>6639036.0523488997</v>
      </c>
      <c r="H44" s="390">
        <f>601843888.572944+U44+AM44</f>
        <v>605918684.83001149</v>
      </c>
      <c r="I44" s="410">
        <v>2373481.6221820042</v>
      </c>
      <c r="J44" s="410">
        <v>238039414.65723306</v>
      </c>
      <c r="K44" s="410">
        <v>27705162.149755165</v>
      </c>
      <c r="L44" s="390">
        <f>207172354.711033+AE44</f>
        <v>206328588.47366911</v>
      </c>
      <c r="M44" s="410">
        <v>68643160.473071858</v>
      </c>
      <c r="N44" s="410">
        <v>37264191.853580408</v>
      </c>
      <c r="O44" s="390">
        <f>5035665.35482545+AF44</f>
        <v>4875113.5254760347</v>
      </c>
      <c r="P44" s="400">
        <f>SUM(D44:O44)</f>
        <v>1295916163.8365374</v>
      </c>
      <c r="Q44" s="288"/>
      <c r="R44" s="231"/>
      <c r="T44" s="291"/>
      <c r="U44" s="53">
        <v>-302.95456264680371</v>
      </c>
      <c r="V44" s="291"/>
      <c r="W44" s="53">
        <v>0</v>
      </c>
      <c r="X44" s="53">
        <v>0</v>
      </c>
      <c r="Y44" s="53">
        <v>0</v>
      </c>
      <c r="AD44" s="53">
        <v>-41576.152840504932</v>
      </c>
      <c r="AE44" s="53">
        <v>-843766.23736387223</v>
      </c>
      <c r="AF44" s="53">
        <v>-160551.82934941511</v>
      </c>
      <c r="AI44" s="53"/>
      <c r="AM44" s="53">
        <v>4075099.2116300832</v>
      </c>
    </row>
    <row r="45" spans="1:39" x14ac:dyDescent="0.25">
      <c r="A45" s="231">
        <f>A44+1</f>
        <v>206</v>
      </c>
      <c r="B45" s="276" t="s">
        <v>729</v>
      </c>
      <c r="C45" s="275">
        <f>'1-BaseTRR_RY27'!$F$2</f>
        <v>2022</v>
      </c>
      <c r="D45" s="410">
        <v>123943.20956192815</v>
      </c>
      <c r="E45" s="390">
        <f>36450247.2435067+AD45</f>
        <v>36408112.529093973</v>
      </c>
      <c r="F45" s="410">
        <v>61946705.568375356</v>
      </c>
      <c r="G45" s="410">
        <v>6683514.2665210664</v>
      </c>
      <c r="H45" s="390">
        <f>603929046.603541+U45+AM45</f>
        <v>608013084.48700154</v>
      </c>
      <c r="I45" s="410">
        <v>2378917.1132626235</v>
      </c>
      <c r="J45" s="410">
        <v>238317400.08048373</v>
      </c>
      <c r="K45" s="410">
        <v>28192198.024211843</v>
      </c>
      <c r="L45" s="390">
        <f>207462471.2189+AE45</f>
        <v>206592084.54107741</v>
      </c>
      <c r="M45" s="410">
        <v>69104105.594396591</v>
      </c>
      <c r="N45" s="410">
        <v>37463870.136798628</v>
      </c>
      <c r="O45" s="390">
        <f>5148781.18591696+AF45</f>
        <v>4988075.0083158128</v>
      </c>
      <c r="P45" s="400">
        <f>SUM(D45:O45)</f>
        <v>1300212010.5591006</v>
      </c>
      <c r="Q45" s="288"/>
      <c r="R45" s="231"/>
      <c r="T45" s="291"/>
      <c r="U45" s="53">
        <v>-403.93941686240493</v>
      </c>
      <c r="V45" s="291"/>
      <c r="W45" s="53">
        <v>0</v>
      </c>
      <c r="X45" s="53">
        <v>0</v>
      </c>
      <c r="Y45" s="53">
        <v>0</v>
      </c>
      <c r="AD45" s="53">
        <v>-42134.7144127293</v>
      </c>
      <c r="AE45" s="53">
        <v>-870386.67782258871</v>
      </c>
      <c r="AF45" s="53">
        <v>-160706.17760114747</v>
      </c>
      <c r="AI45" s="53"/>
      <c r="AM45" s="53">
        <v>4084441.8228773912</v>
      </c>
    </row>
    <row r="46" spans="1:39" x14ac:dyDescent="0.25">
      <c r="A46" s="231">
        <f>A45+1</f>
        <v>207</v>
      </c>
      <c r="B46" s="276" t="s">
        <v>522</v>
      </c>
      <c r="C46" s="275">
        <f>'1-BaseTRR_RY27'!$F$2</f>
        <v>2022</v>
      </c>
      <c r="D46" s="410">
        <v>115439.43265218161</v>
      </c>
      <c r="E46" s="390">
        <f>36600109.6222245+AD46</f>
        <v>36557416.758222811</v>
      </c>
      <c r="F46" s="410">
        <v>62141197.036470316</v>
      </c>
      <c r="G46" s="410">
        <v>6728681.4459787617</v>
      </c>
      <c r="H46" s="390">
        <f>609641942.578258+U46+AM46</f>
        <v>613717784.12128079</v>
      </c>
      <c r="I46" s="410">
        <v>2383705.6860618279</v>
      </c>
      <c r="J46" s="410">
        <v>238784323.74286366</v>
      </c>
      <c r="K46" s="410">
        <v>28369473.925251868</v>
      </c>
      <c r="L46" s="390">
        <f>208109315.680544+AE46</f>
        <v>207212308.56226268</v>
      </c>
      <c r="M46" s="410">
        <v>69561973.130441025</v>
      </c>
      <c r="N46" s="410">
        <v>37661219.820515163</v>
      </c>
      <c r="O46" s="390">
        <f>5264567.22860956+AF46</f>
        <v>5103706.7027566805</v>
      </c>
      <c r="P46" s="400">
        <f>SUM(D46:O46)</f>
        <v>1308337230.3647578</v>
      </c>
      <c r="Q46" s="288"/>
      <c r="R46" s="231"/>
      <c r="T46" s="291"/>
      <c r="U46" s="53">
        <v>-504.92427107800614</v>
      </c>
      <c r="V46" s="291"/>
      <c r="W46" s="53">
        <v>0</v>
      </c>
      <c r="X46" s="53">
        <v>0</v>
      </c>
      <c r="Y46" s="53">
        <v>0</v>
      </c>
      <c r="AD46" s="53">
        <v>-42692.864001689508</v>
      </c>
      <c r="AE46" s="53">
        <v>-897007.11828130519</v>
      </c>
      <c r="AF46" s="53">
        <v>-160860.52585287983</v>
      </c>
      <c r="AI46" s="53"/>
      <c r="AM46" s="53">
        <v>4076346.4672938162</v>
      </c>
    </row>
    <row r="47" spans="1:39" x14ac:dyDescent="0.25">
      <c r="A47" s="231">
        <f>A46+1</f>
        <v>208</v>
      </c>
      <c r="B47" s="276" t="s">
        <v>521</v>
      </c>
      <c r="C47" s="275">
        <f>'1-BaseTRR_RY27'!$F$2</f>
        <v>2022</v>
      </c>
      <c r="D47" s="410">
        <v>-11414.265051225944</v>
      </c>
      <c r="E47" s="390">
        <f>36750545.9016762+AD47</f>
        <v>36707295.221970096</v>
      </c>
      <c r="F47" s="410">
        <v>62338955.251782373</v>
      </c>
      <c r="G47" s="410">
        <v>6775831.2442083322</v>
      </c>
      <c r="H47" s="390">
        <f>614312480.999224+U47+AM47</f>
        <v>618386532.25032413</v>
      </c>
      <c r="I47" s="410">
        <v>2372309.1966965641</v>
      </c>
      <c r="J47" s="410">
        <v>239236198.38837311</v>
      </c>
      <c r="K47" s="410">
        <v>28536703.060547635</v>
      </c>
      <c r="L47" s="390">
        <f>207571430.35041+AE47</f>
        <v>206647802.79166999</v>
      </c>
      <c r="M47" s="410">
        <v>70018845.271193266</v>
      </c>
      <c r="N47" s="410">
        <v>37859059.541295335</v>
      </c>
      <c r="O47" s="390">
        <f>5398757.42256491+AF47</f>
        <v>5237742.5484602973</v>
      </c>
      <c r="P47" s="400">
        <f>SUM(D47:O47)</f>
        <v>1314105860.5014699</v>
      </c>
      <c r="Q47" s="288"/>
      <c r="R47" s="231"/>
      <c r="T47" s="291"/>
      <c r="U47" s="53">
        <v>-605.90912529360742</v>
      </c>
      <c r="V47" s="291"/>
      <c r="W47" s="53">
        <v>0</v>
      </c>
      <c r="X47" s="53">
        <v>0</v>
      </c>
      <c r="Y47" s="53">
        <v>0</v>
      </c>
      <c r="AD47" s="53">
        <v>-43250.67970610578</v>
      </c>
      <c r="AE47" s="53">
        <v>-923627.55874002166</v>
      </c>
      <c r="AF47" s="53">
        <v>-161014.87410461219</v>
      </c>
      <c r="AI47" s="53"/>
      <c r="AM47" s="53">
        <v>4074657.1602255576</v>
      </c>
    </row>
    <row r="48" spans="1:39" x14ac:dyDescent="0.25">
      <c r="A48" s="231">
        <f>A47+1</f>
        <v>209</v>
      </c>
      <c r="B48" s="276" t="s">
        <v>520</v>
      </c>
      <c r="C48" s="275">
        <f>'1-BaseTRR_RY27'!$F$2</f>
        <v>2022</v>
      </c>
      <c r="D48" s="410">
        <v>-13082.509357019324</v>
      </c>
      <c r="E48" s="390">
        <f>36899723.2674972+AD48</f>
        <v>36855912.647603311</v>
      </c>
      <c r="F48" s="410">
        <v>62532073.272764876</v>
      </c>
      <c r="G48" s="410">
        <v>6827651.6430726927</v>
      </c>
      <c r="H48" s="390">
        <f>620381884.744054+U48+AM48</f>
        <v>624545130.44808447</v>
      </c>
      <c r="I48" s="410">
        <v>2377859.6170373424</v>
      </c>
      <c r="J48" s="410">
        <v>238459667.0727677</v>
      </c>
      <c r="K48" s="410">
        <v>29153008.240511715</v>
      </c>
      <c r="L48" s="390">
        <f>206802432.731213+AE48</f>
        <v>205852184.73201427</v>
      </c>
      <c r="M48" s="410">
        <v>70476885.047322586</v>
      </c>
      <c r="N48" s="410">
        <v>38060886.552333623</v>
      </c>
      <c r="O48" s="390">
        <f>5516177.6823531+AF48</f>
        <v>5355008.4599967552</v>
      </c>
      <c r="P48" s="400">
        <f>SUM(D48:O48)</f>
        <v>1320483185.2241521</v>
      </c>
      <c r="Q48" s="288"/>
      <c r="R48" s="231"/>
      <c r="T48" s="291"/>
      <c r="U48" s="53">
        <v>-706.89397950920863</v>
      </c>
      <c r="V48" s="291"/>
      <c r="W48" s="53">
        <v>0</v>
      </c>
      <c r="X48" s="53">
        <v>0</v>
      </c>
      <c r="Y48" s="53">
        <v>0</v>
      </c>
      <c r="AD48" s="53">
        <v>-43810.619893887633</v>
      </c>
      <c r="AE48" s="53">
        <v>-950247.99919873814</v>
      </c>
      <c r="AF48" s="53">
        <v>-161169.22235634454</v>
      </c>
      <c r="AI48" s="53"/>
      <c r="AM48" s="53">
        <v>4163952.5980100408</v>
      </c>
    </row>
    <row r="49" spans="1:39" x14ac:dyDescent="0.25">
      <c r="A49" s="231">
        <f>A48+1</f>
        <v>210</v>
      </c>
      <c r="B49" s="276" t="s">
        <v>519</v>
      </c>
      <c r="C49" s="275">
        <f>'1-BaseTRR_RY27'!$F$2</f>
        <v>2022</v>
      </c>
      <c r="D49" s="410">
        <v>-13141.248792378063</v>
      </c>
      <c r="E49" s="390">
        <f>37048827.1336492+AD49</f>
        <v>37004452.705030799</v>
      </c>
      <c r="F49" s="410">
        <v>62729472.952356383</v>
      </c>
      <c r="G49" s="410">
        <v>6847154.3995910548</v>
      </c>
      <c r="H49" s="390">
        <f>625593132.771046+U49+AM49</f>
        <v>629727038.89456558</v>
      </c>
      <c r="I49" s="410">
        <v>2382111.8444799902</v>
      </c>
      <c r="J49" s="410">
        <v>237379402.80919927</v>
      </c>
      <c r="K49" s="410">
        <v>29813542.416742563</v>
      </c>
      <c r="L49" s="390">
        <f>204547293.974724+AE49</f>
        <v>203570425.51236653</v>
      </c>
      <c r="M49" s="410">
        <v>70934960.516878188</v>
      </c>
      <c r="N49" s="410">
        <v>38259063.055560559</v>
      </c>
      <c r="O49" s="390">
        <f>5462871.54070073+AF49</f>
        <v>5301547.9700926533</v>
      </c>
      <c r="P49" s="400">
        <f>SUM(D49:O49)</f>
        <v>1323936031.8280711</v>
      </c>
      <c r="Q49" s="288"/>
      <c r="R49" s="231"/>
      <c r="T49" s="291"/>
      <c r="U49" s="53">
        <v>-807.87883372480985</v>
      </c>
      <c r="V49" s="291"/>
      <c r="W49" s="53">
        <v>0</v>
      </c>
      <c r="X49" s="53">
        <v>0</v>
      </c>
      <c r="Y49" s="53">
        <v>0</v>
      </c>
      <c r="AD49" s="53">
        <v>-44374.428618402548</v>
      </c>
      <c r="AE49" s="53">
        <v>-976868.4623574547</v>
      </c>
      <c r="AF49" s="53">
        <v>-161323.5706080769</v>
      </c>
      <c r="AI49" s="53"/>
      <c r="AM49" s="53">
        <v>4134714.0023532575</v>
      </c>
    </row>
    <row r="50" spans="1:39" x14ac:dyDescent="0.25">
      <c r="A50" s="231">
        <f>A49+1</f>
        <v>211</v>
      </c>
      <c r="B50" s="276" t="s">
        <v>518</v>
      </c>
      <c r="C50" s="275">
        <f>'1-BaseTRR_RY27'!$F$2</f>
        <v>2022</v>
      </c>
      <c r="D50" s="410">
        <v>-12857.842182102109</v>
      </c>
      <c r="E50" s="390">
        <f>37198795.2240332+AD50</f>
        <v>37153856.163941711</v>
      </c>
      <c r="F50" s="410">
        <v>62925047.795683756</v>
      </c>
      <c r="G50" s="410">
        <v>6891975.7214055266</v>
      </c>
      <c r="H50" s="390">
        <f>628760352.087631+U50+AM50</f>
        <v>632878597.93076479</v>
      </c>
      <c r="I50" s="410">
        <v>2390573.7384216231</v>
      </c>
      <c r="J50" s="410">
        <v>235691856.31045377</v>
      </c>
      <c r="K50" s="410">
        <v>29971521.792489778</v>
      </c>
      <c r="L50" s="390">
        <f>204492494.150878+AE50</f>
        <v>203489005.13456184</v>
      </c>
      <c r="M50" s="410">
        <v>71392981.828862175</v>
      </c>
      <c r="N50" s="410">
        <v>38457431.238168888</v>
      </c>
      <c r="O50" s="390">
        <f>5584151.20573178+AF50</f>
        <v>5422673.2868719706</v>
      </c>
      <c r="P50" s="400">
        <f>SUM(D50:O50)</f>
        <v>1326652663.0994439</v>
      </c>
      <c r="Q50" s="288"/>
      <c r="R50" s="231"/>
      <c r="T50" s="291"/>
      <c r="U50" s="53">
        <v>-908.86368794041107</v>
      </c>
      <c r="V50" s="291"/>
      <c r="W50" s="53">
        <v>0</v>
      </c>
      <c r="X50" s="53">
        <v>0</v>
      </c>
      <c r="Y50" s="53">
        <v>0</v>
      </c>
      <c r="AD50" s="53">
        <v>-44939.060091491774</v>
      </c>
      <c r="AE50" s="53">
        <v>-1003489.0163161712</v>
      </c>
      <c r="AF50" s="53">
        <v>-161477.91885980926</v>
      </c>
      <c r="AI50" s="53"/>
      <c r="AM50" s="53">
        <v>4119154.7068217406</v>
      </c>
    </row>
    <row r="51" spans="1:39" x14ac:dyDescent="0.25">
      <c r="A51" s="231">
        <f>A50+1</f>
        <v>212</v>
      </c>
      <c r="B51" s="273" t="s">
        <v>517</v>
      </c>
      <c r="C51" s="272">
        <f>'1-BaseTRR_RY27'!$F$2</f>
        <v>2022</v>
      </c>
      <c r="D51" s="398">
        <v>-12377.45593025678</v>
      </c>
      <c r="E51" s="402">
        <f>37334497.3119611+AD51</f>
        <v>37288988.867728397</v>
      </c>
      <c r="F51" s="398">
        <v>63096141.952455379</v>
      </c>
      <c r="G51" s="398">
        <v>6967112.1724282084</v>
      </c>
      <c r="H51" s="402">
        <f>635362392.10598+U51+AM51</f>
        <v>639504530.50469327</v>
      </c>
      <c r="I51" s="398">
        <v>2395835.7671737466</v>
      </c>
      <c r="J51" s="398">
        <v>235618019.43160644</v>
      </c>
      <c r="K51" s="402">
        <f>27970276.4833695+W51</f>
        <v>27970700.756392017</v>
      </c>
      <c r="L51" s="402">
        <f>209856534.341009-7524253.58000427+X51+AE51</f>
        <v>201299176.75675657</v>
      </c>
      <c r="M51" s="398">
        <v>71775151.802649513</v>
      </c>
      <c r="N51" s="398">
        <v>38595443.925778918</v>
      </c>
      <c r="O51" s="402">
        <f>5831518.81436756-130099.9188748+Y51+AF51</f>
        <v>5535845.1668187771</v>
      </c>
      <c r="P51" s="396">
        <f>SUM(D51:O51)</f>
        <v>1330034569.648551</v>
      </c>
      <c r="Q51" s="384"/>
      <c r="R51" s="231"/>
      <c r="T51" s="291"/>
      <c r="U51" s="53">
        <v>-1009.8485421560123</v>
      </c>
      <c r="V51" s="291"/>
      <c r="W51" s="53">
        <v>424.27302251683579</v>
      </c>
      <c r="X51" s="53">
        <v>-2993.5713732674831</v>
      </c>
      <c r="Y51" s="53">
        <v>-3941.4615624405797</v>
      </c>
      <c r="AD51" s="53">
        <v>-45508.444232705944</v>
      </c>
      <c r="AE51" s="53">
        <v>-1030110.4328748877</v>
      </c>
      <c r="AF51" s="53">
        <v>-161632.26711154162</v>
      </c>
      <c r="AI51" s="53"/>
      <c r="AM51" s="53">
        <v>4143148.247255424</v>
      </c>
    </row>
    <row r="52" spans="1:39" x14ac:dyDescent="0.25">
      <c r="A52" s="231">
        <f>A51+1</f>
        <v>213</v>
      </c>
      <c r="B52" s="290" t="s">
        <v>907</v>
      </c>
      <c r="C52" s="266"/>
      <c r="D52" s="395">
        <f>SUM(D39:D51)/13</f>
        <v>69834.156617261833</v>
      </c>
      <c r="E52" s="395">
        <f>SUM(E39:E51)/13</f>
        <v>36406812.665148318</v>
      </c>
      <c r="F52" s="395">
        <f>SUM(F39:F51)/13</f>
        <v>62060981.225875884</v>
      </c>
      <c r="G52" s="395">
        <f>SUM(G39:G51)/13</f>
        <v>6717166.480190834</v>
      </c>
      <c r="H52" s="395">
        <f>SUM(H39:H51)/13</f>
        <v>609321269.73898065</v>
      </c>
      <c r="I52" s="395">
        <f>SUM(I39:I51)/13</f>
        <v>2373967.0323816603</v>
      </c>
      <c r="J52" s="395">
        <f>SUM(J39:J51)/13</f>
        <v>240449005.10129717</v>
      </c>
      <c r="K52" s="395">
        <f>SUM(K39:K51)/13</f>
        <v>27732625.543014232</v>
      </c>
      <c r="L52" s="395">
        <f>SUM(L39:L51)/13</f>
        <v>206071052.70013493</v>
      </c>
      <c r="M52" s="395">
        <f>SUM(M39:M51)/13</f>
        <v>69109968.719360352</v>
      </c>
      <c r="N52" s="395">
        <f>SUM(N39:N51)/13</f>
        <v>37456227.942129925</v>
      </c>
      <c r="O52" s="395">
        <f>SUM(O39:O51)/13</f>
        <v>4973366.1450200696</v>
      </c>
      <c r="P52" s="394">
        <f>SUM(P39:P51)/13</f>
        <v>1302742277.4501512</v>
      </c>
      <c r="Q52" s="288"/>
      <c r="R52" s="231"/>
    </row>
    <row r="53" spans="1:39" x14ac:dyDescent="0.25">
      <c r="A53" s="43"/>
      <c r="B53" s="43"/>
      <c r="C53" s="43"/>
      <c r="D53" s="43"/>
      <c r="E53" s="43"/>
      <c r="F53" s="43"/>
      <c r="G53" s="43"/>
      <c r="H53" s="43"/>
      <c r="I53" s="43"/>
      <c r="J53" s="43"/>
      <c r="K53" s="43"/>
      <c r="L53" s="43"/>
      <c r="M53" s="43"/>
      <c r="R53" s="231"/>
    </row>
    <row r="54" spans="1:39" x14ac:dyDescent="0.25">
      <c r="A54" s="43"/>
      <c r="B54" s="43"/>
      <c r="C54" s="43"/>
      <c r="D54" s="43"/>
      <c r="E54" s="43"/>
      <c r="F54" s="43"/>
      <c r="G54" s="43"/>
      <c r="H54" s="43"/>
      <c r="I54" s="43"/>
      <c r="J54" s="43"/>
      <c r="K54" s="43"/>
      <c r="L54" s="43"/>
      <c r="M54" s="43"/>
      <c r="R54" s="231"/>
    </row>
    <row r="55" spans="1:39" x14ac:dyDescent="0.25">
      <c r="A55" s="43"/>
      <c r="B55" s="90" t="s">
        <v>1049</v>
      </c>
      <c r="C55" s="90"/>
      <c r="D55" s="40"/>
      <c r="E55" s="40"/>
      <c r="F55" s="40"/>
      <c r="G55" s="40"/>
      <c r="H55" s="40"/>
      <c r="I55" s="40"/>
      <c r="J55" s="40"/>
      <c r="K55" s="40"/>
      <c r="L55" s="40"/>
      <c r="M55" s="40"/>
      <c r="N55" s="41"/>
      <c r="O55" s="41"/>
      <c r="P55" s="41"/>
      <c r="Q55" s="41"/>
      <c r="R55" s="231"/>
    </row>
    <row r="56" spans="1:39" x14ac:dyDescent="0.25">
      <c r="A56" s="43"/>
      <c r="B56" s="276" t="s">
        <v>1048</v>
      </c>
      <c r="C56" s="43"/>
      <c r="D56" s="43"/>
      <c r="E56" s="43"/>
      <c r="F56" s="43"/>
      <c r="G56" s="43"/>
      <c r="H56" s="43"/>
      <c r="I56" s="43"/>
      <c r="J56" s="43"/>
      <c r="K56" s="43"/>
      <c r="L56" s="43"/>
      <c r="M56" s="43"/>
      <c r="N56" s="43"/>
      <c r="O56" s="43"/>
      <c r="P56" s="43"/>
      <c r="Q56" s="43"/>
      <c r="R56" s="43"/>
      <c r="S56" s="43"/>
    </row>
    <row r="57" spans="1:39" x14ac:dyDescent="0.25">
      <c r="A57" s="43"/>
      <c r="B57" t="s">
        <v>1047</v>
      </c>
      <c r="C57" s="43"/>
      <c r="D57" s="43"/>
      <c r="E57" s="43"/>
      <c r="F57" s="43"/>
      <c r="G57" s="43"/>
      <c r="H57" s="43"/>
      <c r="I57" s="43"/>
      <c r="J57" s="43"/>
      <c r="K57" s="43"/>
      <c r="L57" s="43"/>
      <c r="M57" s="43"/>
      <c r="N57" s="43"/>
      <c r="O57" s="43"/>
      <c r="P57" s="43"/>
      <c r="Q57" s="43"/>
      <c r="R57" s="43"/>
      <c r="S57" s="43"/>
    </row>
    <row r="58" spans="1:39" x14ac:dyDescent="0.25">
      <c r="A58" s="43"/>
      <c r="C58" s="43"/>
      <c r="D58" s="43"/>
      <c r="E58" s="43"/>
      <c r="F58" s="43"/>
      <c r="G58" s="43"/>
      <c r="H58" s="43"/>
      <c r="I58" s="43"/>
      <c r="J58" s="43"/>
      <c r="K58" s="43"/>
      <c r="L58" s="43"/>
      <c r="M58" s="43"/>
      <c r="N58" s="43"/>
      <c r="O58" s="43"/>
      <c r="P58" s="43"/>
      <c r="Q58" s="43"/>
      <c r="R58" s="43"/>
      <c r="S58" s="43"/>
    </row>
    <row r="59" spans="1:39" x14ac:dyDescent="0.25">
      <c r="A59" s="17"/>
      <c r="D59" s="104" t="s">
        <v>542</v>
      </c>
      <c r="E59" s="104" t="s">
        <v>541</v>
      </c>
      <c r="F59" s="104" t="s">
        <v>540</v>
      </c>
      <c r="G59" s="104" t="s">
        <v>539</v>
      </c>
      <c r="H59" s="104" t="s">
        <v>564</v>
      </c>
      <c r="I59" s="104" t="s">
        <v>563</v>
      </c>
      <c r="J59" s="104" t="s">
        <v>562</v>
      </c>
      <c r="K59" s="104" t="s">
        <v>592</v>
      </c>
      <c r="L59" s="104" t="s">
        <v>591</v>
      </c>
      <c r="M59" s="104" t="s">
        <v>735</v>
      </c>
      <c r="N59" s="104" t="s">
        <v>734</v>
      </c>
      <c r="O59" s="104" t="s">
        <v>733</v>
      </c>
      <c r="P59" s="104" t="s">
        <v>732</v>
      </c>
      <c r="Q59" s="104"/>
      <c r="R59" s="231"/>
    </row>
    <row r="60" spans="1:39" x14ac:dyDescent="0.25">
      <c r="A60" s="17"/>
      <c r="D60" s="104"/>
      <c r="E60" s="104"/>
      <c r="F60" s="104"/>
      <c r="G60" s="104"/>
      <c r="H60" s="104"/>
      <c r="I60" s="104"/>
      <c r="J60" s="104"/>
      <c r="K60" s="104"/>
      <c r="L60" s="104"/>
      <c r="M60" s="104"/>
      <c r="N60" s="104"/>
      <c r="O60" s="104"/>
      <c r="P60" s="278" t="s">
        <v>921</v>
      </c>
      <c r="Q60" s="278"/>
      <c r="R60" s="231"/>
    </row>
    <row r="61" spans="1:39" x14ac:dyDescent="0.25">
      <c r="B61" s="6"/>
      <c r="C61" s="6"/>
      <c r="N61" s="119"/>
      <c r="P61" s="119"/>
      <c r="Q61" s="119"/>
      <c r="R61" s="231"/>
      <c r="U61" s="85" t="s">
        <v>947</v>
      </c>
      <c r="W61" s="85" t="s">
        <v>946</v>
      </c>
      <c r="AD61" s="85" t="s">
        <v>945</v>
      </c>
      <c r="AM61" s="85" t="s">
        <v>490</v>
      </c>
    </row>
    <row r="62" spans="1:39" x14ac:dyDescent="0.25">
      <c r="A62" s="75"/>
      <c r="B62" s="231"/>
      <c r="C62" s="139" t="s">
        <v>920</v>
      </c>
      <c r="D62" s="240">
        <v>350.01</v>
      </c>
      <c r="E62" s="240">
        <v>350.02</v>
      </c>
      <c r="F62" s="240">
        <v>352.01</v>
      </c>
      <c r="G62" s="240">
        <v>352.02</v>
      </c>
      <c r="H62" s="240">
        <v>353.01</v>
      </c>
      <c r="I62" s="240">
        <v>353.02</v>
      </c>
      <c r="J62" s="240">
        <v>354</v>
      </c>
      <c r="K62" s="240">
        <v>355</v>
      </c>
      <c r="L62" s="240">
        <v>356</v>
      </c>
      <c r="M62" s="240">
        <v>357</v>
      </c>
      <c r="N62" s="240">
        <v>358</v>
      </c>
      <c r="O62" s="240">
        <v>359</v>
      </c>
      <c r="R62" s="231"/>
    </row>
    <row r="63" spans="1:39" x14ac:dyDescent="0.25">
      <c r="A63" s="39" t="s">
        <v>100</v>
      </c>
      <c r="B63" s="39" t="s">
        <v>533</v>
      </c>
      <c r="C63" s="39" t="s">
        <v>555</v>
      </c>
      <c r="D63" s="104" t="s">
        <v>919</v>
      </c>
      <c r="E63" s="104" t="s">
        <v>918</v>
      </c>
      <c r="F63" s="104" t="s">
        <v>917</v>
      </c>
      <c r="G63" s="104" t="s">
        <v>916</v>
      </c>
      <c r="H63" s="104" t="s">
        <v>915</v>
      </c>
      <c r="I63" s="104" t="s">
        <v>914</v>
      </c>
      <c r="J63" s="104" t="s">
        <v>913</v>
      </c>
      <c r="K63" s="104" t="s">
        <v>912</v>
      </c>
      <c r="L63" s="104" t="s">
        <v>911</v>
      </c>
      <c r="M63" s="104" t="s">
        <v>910</v>
      </c>
      <c r="N63" s="104" t="s">
        <v>909</v>
      </c>
      <c r="O63" s="104" t="s">
        <v>908</v>
      </c>
      <c r="P63" s="39" t="s">
        <v>515</v>
      </c>
      <c r="Q63" s="39"/>
      <c r="R63" s="39"/>
      <c r="U63" s="85" t="s">
        <v>915</v>
      </c>
      <c r="W63" s="85" t="s">
        <v>918</v>
      </c>
      <c r="X63" s="85" t="s">
        <v>913</v>
      </c>
      <c r="Y63" s="85" t="s">
        <v>912</v>
      </c>
      <c r="Z63" s="85" t="s">
        <v>911</v>
      </c>
      <c r="AA63" s="85" t="s">
        <v>908</v>
      </c>
      <c r="AD63" s="85" t="s">
        <v>918</v>
      </c>
      <c r="AE63" s="85" t="s">
        <v>911</v>
      </c>
      <c r="AF63" s="85" t="s">
        <v>908</v>
      </c>
      <c r="AM63" s="37" t="s">
        <v>915</v>
      </c>
    </row>
    <row r="64" spans="1:39" x14ac:dyDescent="0.25">
      <c r="A64" s="231">
        <v>300</v>
      </c>
      <c r="B64" s="276" t="s">
        <v>517</v>
      </c>
      <c r="C64" s="275">
        <f>'1-BaseTRR_RY27'!$F$2-1</f>
        <v>2021</v>
      </c>
      <c r="D64" s="410">
        <v>88201</v>
      </c>
      <c r="E64" s="390">
        <f>39996365.9301661+AD64</f>
        <v>39960496.197126217</v>
      </c>
      <c r="F64" s="410">
        <v>53871228.37003383</v>
      </c>
      <c r="G64" s="410">
        <v>12647513</v>
      </c>
      <c r="H64" s="411">
        <f>1155172481+U64+AM64</f>
        <v>1154914330.0071406</v>
      </c>
      <c r="I64" s="410">
        <v>10893931.64008652</v>
      </c>
      <c r="J64" s="410">
        <v>121078919</v>
      </c>
      <c r="K64" s="410">
        <v>383393240</v>
      </c>
      <c r="L64" s="390">
        <f>298960260.738208+AE64</f>
        <v>298818557.88737726</v>
      </c>
      <c r="M64" s="410">
        <v>44097818</v>
      </c>
      <c r="N64" s="410">
        <v>44695149</v>
      </c>
      <c r="O64" s="390">
        <f>6004674.78603325+AF64</f>
        <v>5977412.2692288207</v>
      </c>
      <c r="P64" s="33">
        <f>SUM(D64:O64)</f>
        <v>2170436796.3709936</v>
      </c>
      <c r="Q64" s="288"/>
      <c r="R64" s="231"/>
      <c r="U64" s="53">
        <v>0</v>
      </c>
      <c r="V64" s="291"/>
      <c r="W64" s="53">
        <v>0</v>
      </c>
      <c r="X64" s="53">
        <v>0</v>
      </c>
      <c r="Y64" s="53">
        <v>0</v>
      </c>
      <c r="Z64" s="53">
        <v>0</v>
      </c>
      <c r="AA64" s="53">
        <v>0</v>
      </c>
      <c r="AD64" s="53">
        <v>-35869.73303988485</v>
      </c>
      <c r="AE64" s="53">
        <v>-141702.85083076012</v>
      </c>
      <c r="AF64" s="53">
        <v>-27262.516804429957</v>
      </c>
      <c r="AI64" s="53"/>
      <c r="AM64" s="53">
        <v>-258150.99285943081</v>
      </c>
    </row>
    <row r="65" spans="1:39" x14ac:dyDescent="0.25">
      <c r="A65" s="231">
        <f>A64+1</f>
        <v>301</v>
      </c>
      <c r="B65" s="276" t="s">
        <v>528</v>
      </c>
      <c r="C65" s="275">
        <f>'1-BaseTRR_RY27'!$F$2</f>
        <v>2022</v>
      </c>
      <c r="D65" s="410">
        <v>86506.164991715283</v>
      </c>
      <c r="E65" s="390">
        <f>40172056.1146644+AD65</f>
        <v>40135115.999075301</v>
      </c>
      <c r="F65" s="410">
        <v>55764308.013006799</v>
      </c>
      <c r="G65" s="410">
        <v>13163965.39142365</v>
      </c>
      <c r="H65" s="390">
        <f>1162813383.08571+U65+AM65</f>
        <v>1162540465.6096745</v>
      </c>
      <c r="I65" s="410">
        <v>10949560.732894208</v>
      </c>
      <c r="J65" s="410">
        <v>122068810.21404602</v>
      </c>
      <c r="K65" s="410">
        <v>387279031.57879376</v>
      </c>
      <c r="L65" s="390">
        <f>306185214.800484+AE65</f>
        <v>306036484.00899935</v>
      </c>
      <c r="M65" s="410">
        <v>44384491.31431035</v>
      </c>
      <c r="N65" s="410">
        <v>45067797.154030792</v>
      </c>
      <c r="O65" s="390">
        <f>6147947.7572511+AF65</f>
        <v>6120383.4964689184</v>
      </c>
      <c r="P65" s="33">
        <f>SUM(D65:O65)</f>
        <v>2193596919.6777153</v>
      </c>
      <c r="Q65" s="288"/>
      <c r="R65" s="231"/>
      <c r="U65" s="288">
        <v>-294.67928333333333</v>
      </c>
      <c r="V65" s="291"/>
      <c r="W65" s="53">
        <v>0</v>
      </c>
      <c r="X65" s="53">
        <v>0</v>
      </c>
      <c r="Y65" s="53">
        <v>0</v>
      </c>
      <c r="Z65" s="53">
        <v>0</v>
      </c>
      <c r="AA65" s="53">
        <v>0</v>
      </c>
      <c r="AD65" s="53">
        <v>-36940.115589096065</v>
      </c>
      <c r="AE65" s="53">
        <v>-148730.79148464362</v>
      </c>
      <c r="AF65" s="53">
        <v>-27564.260782180932</v>
      </c>
      <c r="AI65" s="53"/>
      <c r="AM65" s="53">
        <v>-272622.79675232247</v>
      </c>
    </row>
    <row r="66" spans="1:39" x14ac:dyDescent="0.25">
      <c r="A66" s="231">
        <f>A65+1</f>
        <v>302</v>
      </c>
      <c r="B66" s="276" t="s">
        <v>527</v>
      </c>
      <c r="C66" s="275">
        <f>'1-BaseTRR_RY27'!$F$2</f>
        <v>2022</v>
      </c>
      <c r="D66" s="410">
        <v>91625.814487962067</v>
      </c>
      <c r="E66" s="390">
        <f>40337060.4275886+AD66</f>
        <v>40299048.190318152</v>
      </c>
      <c r="F66" s="410">
        <v>56089707.023207419</v>
      </c>
      <c r="G66" s="410">
        <v>13275103.98604669</v>
      </c>
      <c r="H66" s="390">
        <f>1182521646.66552+U66+AM66</f>
        <v>1182233962.7062819</v>
      </c>
      <c r="I66" s="410">
        <v>10983681.05901769</v>
      </c>
      <c r="J66" s="410">
        <v>121470750.18656892</v>
      </c>
      <c r="K66" s="410">
        <v>381058790.50262147</v>
      </c>
      <c r="L66" s="390">
        <f>293622061.012944+AE66</f>
        <v>293466302.28080547</v>
      </c>
      <c r="M66" s="410">
        <v>44594039.278425477</v>
      </c>
      <c r="N66" s="410">
        <v>45351821.737388633</v>
      </c>
      <c r="O66" s="390">
        <f>6299121.28660086+AF66</f>
        <v>6271255.2818409279</v>
      </c>
      <c r="P66" s="33">
        <f>SUM(D66:O66)</f>
        <v>2195186088.0470109</v>
      </c>
      <c r="Q66" s="288"/>
      <c r="R66" s="231"/>
      <c r="U66" s="288">
        <v>-589.35856666666666</v>
      </c>
      <c r="V66" s="291"/>
      <c r="W66" s="53">
        <v>0</v>
      </c>
      <c r="X66" s="53">
        <v>0</v>
      </c>
      <c r="Y66" s="53">
        <v>0</v>
      </c>
      <c r="Z66" s="53">
        <v>0</v>
      </c>
      <c r="AA66" s="53">
        <v>0</v>
      </c>
      <c r="AD66" s="53">
        <v>-38012.237270444013</v>
      </c>
      <c r="AE66" s="53">
        <v>-155758.73213852712</v>
      </c>
      <c r="AF66" s="53">
        <v>-27866.004759931908</v>
      </c>
      <c r="AI66" s="53"/>
      <c r="AM66" s="53">
        <v>-287094.60067130579</v>
      </c>
    </row>
    <row r="67" spans="1:39" x14ac:dyDescent="0.25">
      <c r="A67" s="231">
        <f>A66+1</f>
        <v>303</v>
      </c>
      <c r="B67" s="276" t="s">
        <v>526</v>
      </c>
      <c r="C67" s="275">
        <f>'1-BaseTRR_RY27'!$F$2</f>
        <v>2022</v>
      </c>
      <c r="D67" s="410">
        <v>90964.238770161479</v>
      </c>
      <c r="E67" s="390">
        <f>40501338.298917+AD67</f>
        <v>40462249.72052975</v>
      </c>
      <c r="F67" s="410">
        <v>56439638.434049271</v>
      </c>
      <c r="G67" s="410">
        <v>13386808.929199224</v>
      </c>
      <c r="H67" s="390">
        <f>1190859976.15666+U67+AM67</f>
        <v>1190557332.0197906</v>
      </c>
      <c r="I67" s="410">
        <v>11017262.811535981</v>
      </c>
      <c r="J67" s="410">
        <v>123717925.53217439</v>
      </c>
      <c r="K67" s="410">
        <v>405280918.26286012</v>
      </c>
      <c r="L67" s="390">
        <f>261785717.444929+AE67</f>
        <v>261622931.70140648</v>
      </c>
      <c r="M67" s="410">
        <v>44803367.024674214</v>
      </c>
      <c r="N67" s="410">
        <v>45635601.922603399</v>
      </c>
      <c r="O67" s="390">
        <f>6434956.25615551+AF67</f>
        <v>6406788.5074178278</v>
      </c>
      <c r="P67" s="33">
        <f>SUM(D67:O67)</f>
        <v>2199421789.1050115</v>
      </c>
      <c r="Q67" s="288"/>
      <c r="R67" s="231"/>
      <c r="U67" s="288">
        <v>-1077.7322791177321</v>
      </c>
      <c r="V67" s="291"/>
      <c r="W67" s="53">
        <v>0</v>
      </c>
      <c r="X67" s="53">
        <v>0</v>
      </c>
      <c r="Y67" s="53">
        <v>0</v>
      </c>
      <c r="Z67" s="53">
        <v>0</v>
      </c>
      <c r="AA67" s="53">
        <v>0</v>
      </c>
      <c r="AD67" s="53">
        <v>-39088.578387255322</v>
      </c>
      <c r="AE67" s="53">
        <v>-162785.7435225106</v>
      </c>
      <c r="AF67" s="53">
        <v>-28167.748737682883</v>
      </c>
      <c r="AI67" s="53"/>
      <c r="AM67" s="53">
        <v>-301566.40459028911</v>
      </c>
    </row>
    <row r="68" spans="1:39" x14ac:dyDescent="0.25">
      <c r="A68" s="231">
        <f>A67+1</f>
        <v>304</v>
      </c>
      <c r="B68" s="276" t="s">
        <v>525</v>
      </c>
      <c r="C68" s="275">
        <f>'1-BaseTRR_RY27'!$F$2</f>
        <v>2022</v>
      </c>
      <c r="D68" s="410">
        <v>90587.627410315996</v>
      </c>
      <c r="E68" s="390">
        <f>40668034.6865683+AD68</f>
        <v>40627865.698855452</v>
      </c>
      <c r="F68" s="410">
        <v>56794169.506717667</v>
      </c>
      <c r="G68" s="410">
        <v>13486396.349637574</v>
      </c>
      <c r="H68" s="390">
        <f>1203350676.77447+U68+AM68</f>
        <v>1203033072.4599693</v>
      </c>
      <c r="I68" s="410">
        <v>11050367.106982071</v>
      </c>
      <c r="J68" s="410">
        <v>123186533.14303063</v>
      </c>
      <c r="K68" s="410">
        <v>412189682.79823202</v>
      </c>
      <c r="L68" s="390">
        <f>265578268.301973+AE68</f>
        <v>265408454.1680415</v>
      </c>
      <c r="M68" s="410">
        <v>45010725.245433688</v>
      </c>
      <c r="N68" s="410">
        <v>45919762.050808311</v>
      </c>
      <c r="O68" s="390">
        <f>6589386.13780529+AF68</f>
        <v>6560916.6450898554</v>
      </c>
      <c r="P68" s="33">
        <f>SUM(D68:O68)</f>
        <v>2223358532.8002081</v>
      </c>
      <c r="Q68" s="288"/>
      <c r="R68" s="231"/>
      <c r="U68" s="288">
        <v>-1566.1059915687974</v>
      </c>
      <c r="V68" s="291"/>
      <c r="W68" s="53">
        <v>0</v>
      </c>
      <c r="X68" s="53">
        <v>0</v>
      </c>
      <c r="Y68" s="53">
        <v>0</v>
      </c>
      <c r="Z68" s="53">
        <v>0</v>
      </c>
      <c r="AA68" s="53">
        <v>0</v>
      </c>
      <c r="AD68" s="53">
        <v>-40168.987712841837</v>
      </c>
      <c r="AE68" s="53">
        <v>-169814.13393149409</v>
      </c>
      <c r="AF68" s="53">
        <v>-28469.492715433858</v>
      </c>
      <c r="AI68" s="53"/>
      <c r="AM68" s="53">
        <v>-316038.20850927243</v>
      </c>
    </row>
    <row r="69" spans="1:39" x14ac:dyDescent="0.25">
      <c r="A69" s="231">
        <f>A68+1</f>
        <v>305</v>
      </c>
      <c r="B69" s="276" t="s">
        <v>524</v>
      </c>
      <c r="C69" s="275">
        <f>'1-BaseTRR_RY27'!$F$2</f>
        <v>2022</v>
      </c>
      <c r="D69" s="410">
        <v>90807.002214447959</v>
      </c>
      <c r="E69" s="390">
        <f>40835565.9260831+AD69</f>
        <v>40794316.665510893</v>
      </c>
      <c r="F69" s="410">
        <v>57132728.630085781</v>
      </c>
      <c r="G69" s="410">
        <v>13596318.550564669</v>
      </c>
      <c r="H69" s="390">
        <f>1213956782.55669+U69+AM69</f>
        <v>1213624218.0645578</v>
      </c>
      <c r="I69" s="410">
        <v>11083291.69252196</v>
      </c>
      <c r="J69" s="410">
        <v>116911071.68575107</v>
      </c>
      <c r="K69" s="410">
        <v>406111216.02453327</v>
      </c>
      <c r="L69" s="390">
        <f>285100405.342209+AE69</f>
        <v>284923478.49538159</v>
      </c>
      <c r="M69" s="410">
        <v>45024679.487509228</v>
      </c>
      <c r="N69" s="410">
        <v>46032306.638727531</v>
      </c>
      <c r="O69" s="390">
        <f>6744819.02856286+AF69</f>
        <v>6716047.7918696748</v>
      </c>
      <c r="P69" s="33">
        <f>SUM(D69:O69)</f>
        <v>2242040480.729228</v>
      </c>
      <c r="Q69" s="288"/>
      <c r="R69" s="231"/>
      <c r="U69" s="288">
        <v>-2054.4797040198628</v>
      </c>
      <c r="V69" s="291"/>
      <c r="W69" s="53">
        <v>0</v>
      </c>
      <c r="X69" s="53">
        <v>0</v>
      </c>
      <c r="Y69" s="53">
        <v>0</v>
      </c>
      <c r="Z69" s="53">
        <v>0</v>
      </c>
      <c r="AA69" s="53">
        <v>0</v>
      </c>
      <c r="AD69" s="53">
        <v>-41249.260572207524</v>
      </c>
      <c r="AE69" s="53">
        <v>-176926.84682737759</v>
      </c>
      <c r="AF69" s="53">
        <v>-28771.236693184834</v>
      </c>
      <c r="AI69" s="53"/>
      <c r="AM69" s="53">
        <v>-330510.01242825575</v>
      </c>
    </row>
    <row r="70" spans="1:39" x14ac:dyDescent="0.25">
      <c r="A70" s="231">
        <f>A69+1</f>
        <v>306</v>
      </c>
      <c r="B70" s="276" t="s">
        <v>729</v>
      </c>
      <c r="C70" s="275">
        <f>'1-BaseTRR_RY27'!$F$2</f>
        <v>2022</v>
      </c>
      <c r="D70" s="410">
        <v>89832.271260771406</v>
      </c>
      <c r="E70" s="390">
        <f>41002072.8490738+AD70</f>
        <v>40959731.625432812</v>
      </c>
      <c r="F70" s="410">
        <v>57479538.802382581</v>
      </c>
      <c r="G70" s="410">
        <v>13709207.722846849</v>
      </c>
      <c r="H70" s="390">
        <f>1214833293.46549+U70+AM70</f>
        <v>1214485768.7957265</v>
      </c>
      <c r="I70" s="410">
        <v>11115831.17022714</v>
      </c>
      <c r="J70" s="410">
        <v>117457143.61986597</v>
      </c>
      <c r="K70" s="410">
        <v>409706994.60451019</v>
      </c>
      <c r="L70" s="390">
        <f>286133855.147145+AE70</f>
        <v>285949693.7661919</v>
      </c>
      <c r="M70" s="410">
        <v>45232311.95849511</v>
      </c>
      <c r="N70" s="410">
        <v>46316972.943058915</v>
      </c>
      <c r="O70" s="390">
        <f>6892443.40020599+AF70</f>
        <v>6863370.4195350548</v>
      </c>
      <c r="P70" s="33">
        <f>SUM(D70:O70)</f>
        <v>2249366397.6995339</v>
      </c>
      <c r="Q70" s="288"/>
      <c r="R70" s="231"/>
      <c r="U70" s="288">
        <v>-2542.8534164709286</v>
      </c>
      <c r="V70" s="291"/>
      <c r="W70" s="53">
        <v>0</v>
      </c>
      <c r="X70" s="53">
        <v>0</v>
      </c>
      <c r="Y70" s="53">
        <v>0</v>
      </c>
      <c r="Z70" s="53">
        <v>0</v>
      </c>
      <c r="AA70" s="53">
        <v>0</v>
      </c>
      <c r="AD70" s="53">
        <v>-42341.223640983153</v>
      </c>
      <c r="AE70" s="53">
        <v>-184161.3809530611</v>
      </c>
      <c r="AF70" s="53">
        <v>-29072.980670935809</v>
      </c>
      <c r="AI70" s="53"/>
      <c r="AM70" s="53">
        <v>-344981.81634723907</v>
      </c>
    </row>
    <row r="71" spans="1:39" x14ac:dyDescent="0.25">
      <c r="A71" s="231">
        <f>A70+1</f>
        <v>307</v>
      </c>
      <c r="B71" s="276" t="s">
        <v>522</v>
      </c>
      <c r="C71" s="275">
        <f>'1-BaseTRR_RY27'!$F$2</f>
        <v>2022</v>
      </c>
      <c r="D71" s="410">
        <v>83412.128550239635</v>
      </c>
      <c r="E71" s="390">
        <f>41168121.0667991+AD71</f>
        <v>41124688.685498327</v>
      </c>
      <c r="F71" s="410">
        <v>57830091.081446834</v>
      </c>
      <c r="G71" s="410">
        <v>13825746.174641887</v>
      </c>
      <c r="H71" s="390">
        <f>1224853673.68424+U71+AM71</f>
        <v>1224491188.8368449</v>
      </c>
      <c r="I71" s="410">
        <v>11144339.026388131</v>
      </c>
      <c r="J71" s="410">
        <v>118148537.13687843</v>
      </c>
      <c r="K71" s="410">
        <v>414168833.63913333</v>
      </c>
      <c r="L71" s="390">
        <f>287490894.021937+AE71</f>
        <v>287298902.32320309</v>
      </c>
      <c r="M71" s="410">
        <v>45442875.22216291</v>
      </c>
      <c r="N71" s="410">
        <v>46600338.691075303</v>
      </c>
      <c r="O71" s="390">
        <f>7038855.03090354+AF71</f>
        <v>7009480.3062548526</v>
      </c>
      <c r="P71" s="33">
        <f>SUM(D71:O71)</f>
        <v>2267168433.2520781</v>
      </c>
      <c r="Q71" s="288"/>
      <c r="R71" s="231"/>
      <c r="U71" s="288">
        <v>-3031.2271289219934</v>
      </c>
      <c r="V71" s="291"/>
      <c r="W71" s="53">
        <v>0</v>
      </c>
      <c r="X71" s="53">
        <v>0</v>
      </c>
      <c r="Y71" s="53">
        <v>0</v>
      </c>
      <c r="Z71" s="53">
        <v>0</v>
      </c>
      <c r="AA71" s="53">
        <v>0</v>
      </c>
      <c r="AD71" s="53">
        <v>-43432.38130077294</v>
      </c>
      <c r="AE71" s="53">
        <v>-191991.69873394459</v>
      </c>
      <c r="AF71" s="53">
        <v>-29374.724648686784</v>
      </c>
      <c r="AI71" s="53"/>
      <c r="AM71" s="53">
        <v>-359453.6202662224</v>
      </c>
    </row>
    <row r="72" spans="1:39" x14ac:dyDescent="0.25">
      <c r="A72" s="231">
        <f>A71+1</f>
        <v>308</v>
      </c>
      <c r="B72" s="276" t="s">
        <v>521</v>
      </c>
      <c r="C72" s="275">
        <f>'1-BaseTRR_RY27'!$F$2</f>
        <v>2022</v>
      </c>
      <c r="D72" s="410">
        <v>-7281.945193867683</v>
      </c>
      <c r="E72" s="390">
        <f>41335286.5473623+AD72</f>
        <v>41290763.661131188</v>
      </c>
      <c r="F72" s="410">
        <v>58179960.274510629</v>
      </c>
      <c r="G72" s="410">
        <v>13941446.141910341</v>
      </c>
      <c r="H72" s="390">
        <f>1232098262.96898+U72+AM72</f>
        <v>1231720817.9439535</v>
      </c>
      <c r="I72" s="410">
        <v>11069605.277198419</v>
      </c>
      <c r="J72" s="410">
        <v>118827512.67699236</v>
      </c>
      <c r="K72" s="410">
        <v>416989887.37243068</v>
      </c>
      <c r="L72" s="390">
        <f>287264755.740803+AE72</f>
        <v>287063645.35702729</v>
      </c>
      <c r="M72" s="410">
        <v>45652579.712788664</v>
      </c>
      <c r="N72" s="410">
        <v>46885844.977249339</v>
      </c>
      <c r="O72" s="390">
        <f>7207245.20675237+AF72</f>
        <v>7177568.7381259324</v>
      </c>
      <c r="P72" s="33">
        <f>SUM(D72:O72)</f>
        <v>2278792350.1881237</v>
      </c>
      <c r="Q72" s="288"/>
      <c r="R72" s="231"/>
      <c r="U72" s="288">
        <v>-3519.6008413730592</v>
      </c>
      <c r="V72" s="291"/>
      <c r="W72" s="53">
        <v>0</v>
      </c>
      <c r="X72" s="53">
        <v>0</v>
      </c>
      <c r="Y72" s="53">
        <v>0</v>
      </c>
      <c r="Z72" s="53">
        <v>0</v>
      </c>
      <c r="AA72" s="53">
        <v>0</v>
      </c>
      <c r="AD72" s="53">
        <v>-44522.88623110667</v>
      </c>
      <c r="AE72" s="53">
        <v>-201110.38377572809</v>
      </c>
      <c r="AF72" s="53">
        <v>-29676.46862643776</v>
      </c>
      <c r="AI72" s="53"/>
      <c r="AM72" s="53">
        <v>-373925.42418520572</v>
      </c>
    </row>
    <row r="73" spans="1:39" x14ac:dyDescent="0.25">
      <c r="A73" s="231">
        <f>A72+1</f>
        <v>309</v>
      </c>
      <c r="B73" s="276" t="s">
        <v>520</v>
      </c>
      <c r="C73" s="275">
        <f>'1-BaseTRR_RY27'!$F$2</f>
        <v>2022</v>
      </c>
      <c r="D73" s="410">
        <v>-8699.4177772405747</v>
      </c>
      <c r="E73" s="390">
        <f>41502483.7324301+AD73</f>
        <v>41456866.187998027</v>
      </c>
      <c r="F73" s="410">
        <v>58535148.343489751</v>
      </c>
      <c r="G73" s="410">
        <v>14059583.964511614</v>
      </c>
      <c r="H73" s="390">
        <f>1242815591.97859+U73+AM73</f>
        <v>1242423186.7759321</v>
      </c>
      <c r="I73" s="410">
        <v>11101941.53659711</v>
      </c>
      <c r="J73" s="410">
        <v>118714901.25954708</v>
      </c>
      <c r="K73" s="410">
        <v>418515035.75637102</v>
      </c>
      <c r="L73" s="390">
        <f>286203604.839061+AE73</f>
        <v>285989621.76407683</v>
      </c>
      <c r="M73" s="410">
        <v>45863103.542840883</v>
      </c>
      <c r="N73" s="410">
        <v>47161879.456735939</v>
      </c>
      <c r="O73" s="390">
        <f>7343939.85751278+AF73</f>
        <v>7313961.6449085921</v>
      </c>
      <c r="P73" s="33">
        <f>SUM(D73:O73)</f>
        <v>2291126530.8152313</v>
      </c>
      <c r="Q73" s="288"/>
      <c r="R73" s="231"/>
      <c r="U73" s="288">
        <v>-4007.974553824125</v>
      </c>
      <c r="V73" s="291"/>
      <c r="W73" s="53">
        <v>0</v>
      </c>
      <c r="X73" s="53">
        <v>0</v>
      </c>
      <c r="Y73" s="53">
        <v>0</v>
      </c>
      <c r="Z73" s="53">
        <v>0</v>
      </c>
      <c r="AA73" s="53">
        <v>0</v>
      </c>
      <c r="AD73" s="53">
        <v>-45617.544432074821</v>
      </c>
      <c r="AE73" s="53">
        <v>-213983.07498421159</v>
      </c>
      <c r="AF73" s="53">
        <v>-29978.212604188735</v>
      </c>
      <c r="AI73" s="53"/>
      <c r="AM73" s="53">
        <v>-388397.22810418904</v>
      </c>
    </row>
    <row r="74" spans="1:39" x14ac:dyDescent="0.25">
      <c r="A74" s="231">
        <f>A73+1</f>
        <v>310</v>
      </c>
      <c r="B74" s="276" t="s">
        <v>519</v>
      </c>
      <c r="C74" s="275">
        <f>'1-BaseTRR_RY27'!$F$2</f>
        <v>2022</v>
      </c>
      <c r="D74" s="410">
        <v>-8990.203682114914</v>
      </c>
      <c r="E74" s="390">
        <f>41669891.6236847+AD74</f>
        <v>41623171.858234137</v>
      </c>
      <c r="F74" s="410">
        <v>58886453.849309213</v>
      </c>
      <c r="G74" s="410">
        <v>14208593.110401819</v>
      </c>
      <c r="H74" s="390">
        <f>1251100004.34902+U74+AM74</f>
        <v>1250692638.9687304</v>
      </c>
      <c r="I74" s="410">
        <v>11125349.73627729</v>
      </c>
      <c r="J74" s="410">
        <v>118527295.66088668</v>
      </c>
      <c r="K74" s="410">
        <v>423023501.4949401</v>
      </c>
      <c r="L74" s="390">
        <f>282635712.951014+AE74</f>
        <v>282407077.5490182</v>
      </c>
      <c r="M74" s="410">
        <v>46073528.187809438</v>
      </c>
      <c r="N74" s="410">
        <v>47443854.625436038</v>
      </c>
      <c r="O74" s="390">
        <f>7226882.47271998+AF74</f>
        <v>7196602.5161380405</v>
      </c>
      <c r="P74" s="33">
        <f>SUM(D74:O74)</f>
        <v>2301199077.3534994</v>
      </c>
      <c r="Q74" s="288"/>
      <c r="R74" s="231"/>
      <c r="U74" s="288">
        <v>-4496.3482662751903</v>
      </c>
      <c r="V74" s="291"/>
      <c r="W74" s="53">
        <v>0</v>
      </c>
      <c r="X74" s="53">
        <v>0</v>
      </c>
      <c r="Y74" s="53">
        <v>0</v>
      </c>
      <c r="Z74" s="53">
        <v>0</v>
      </c>
      <c r="AA74" s="53">
        <v>0</v>
      </c>
      <c r="AD74" s="53">
        <v>-46719.765450559906</v>
      </c>
      <c r="AE74" s="53">
        <v>-228635.40199579508</v>
      </c>
      <c r="AF74" s="53">
        <v>-30279.95658193971</v>
      </c>
      <c r="AI74" s="53"/>
      <c r="AM74" s="53">
        <v>-402869.03202317236</v>
      </c>
    </row>
    <row r="75" spans="1:39" x14ac:dyDescent="0.25">
      <c r="A75" s="231">
        <f>A74+1</f>
        <v>311</v>
      </c>
      <c r="B75" s="276" t="s">
        <v>518</v>
      </c>
      <c r="C75" s="275">
        <f>'1-BaseTRR_RY27'!$F$2</f>
        <v>2022</v>
      </c>
      <c r="D75" s="410">
        <v>-9036.2413648084712</v>
      </c>
      <c r="E75" s="390">
        <f>41836453.5579488+AD75</f>
        <v>41788629.963042825</v>
      </c>
      <c r="F75" s="410">
        <v>59236688.329428479</v>
      </c>
      <c r="G75" s="410">
        <v>14335569.11745216</v>
      </c>
      <c r="H75" s="390">
        <f>1256091583.97775+U75+AM75</f>
        <v>1255669258.4198291</v>
      </c>
      <c r="I75" s="410">
        <v>11197085.03155428</v>
      </c>
      <c r="J75" s="410">
        <v>118426723.93012404</v>
      </c>
      <c r="K75" s="410">
        <v>424182466.34837025</v>
      </c>
      <c r="L75" s="390">
        <f>282804543.36199+AE75</f>
        <v>282562848.99381149</v>
      </c>
      <c r="M75" s="410">
        <v>46284166.182043649</v>
      </c>
      <c r="N75" s="410">
        <v>47725371.016313158</v>
      </c>
      <c r="O75" s="390">
        <f>7397751.02149851+AF75</f>
        <v>7367169.3209388191</v>
      </c>
      <c r="P75" s="33">
        <f>SUM(D75:O75)</f>
        <v>2308766940.4115429</v>
      </c>
      <c r="Q75" s="288"/>
      <c r="R75" s="231"/>
      <c r="U75" s="288">
        <v>-4984.7219787262557</v>
      </c>
      <c r="V75" s="291"/>
      <c r="W75" s="53">
        <v>0</v>
      </c>
      <c r="X75" s="53">
        <v>0</v>
      </c>
      <c r="Y75" s="53">
        <v>0</v>
      </c>
      <c r="Z75" s="53">
        <v>0</v>
      </c>
      <c r="AA75" s="53">
        <v>0</v>
      </c>
      <c r="AD75" s="53">
        <v>-47823.594905970684</v>
      </c>
      <c r="AE75" s="53">
        <v>-241694.36817847859</v>
      </c>
      <c r="AF75" s="53">
        <v>-30581.700559690686</v>
      </c>
      <c r="AI75" s="53"/>
      <c r="AM75" s="53">
        <v>-417340.83594215568</v>
      </c>
    </row>
    <row r="76" spans="1:39" x14ac:dyDescent="0.25">
      <c r="A76" s="231">
        <f>A75+1</f>
        <v>312</v>
      </c>
      <c r="B76" s="276" t="s">
        <v>517</v>
      </c>
      <c r="C76" s="275">
        <f>'1-BaseTRR_RY27'!$F$2</f>
        <v>2022</v>
      </c>
      <c r="D76" s="410">
        <v>-9017.8346975886452</v>
      </c>
      <c r="E76" s="390">
        <f>41989592.6566511+W76+AD76</f>
        <v>41600489.027173556</v>
      </c>
      <c r="F76" s="410">
        <v>54394802.907333754</v>
      </c>
      <c r="G76" s="410">
        <v>14437449.208203025</v>
      </c>
      <c r="H76" s="390">
        <f>1276419106.87884+U76+AM76</f>
        <v>1275981821.1432877</v>
      </c>
      <c r="I76" s="410">
        <v>11226744.314754572</v>
      </c>
      <c r="J76" s="390">
        <f>119663568.285724+X76</f>
        <v>119308212.51047339</v>
      </c>
      <c r="K76" s="390">
        <f>433346770.078121+Y76</f>
        <v>424510167.98132294</v>
      </c>
      <c r="L76" s="390">
        <f>280739382.142749+Z76+AE76</f>
        <v>276287147.12447178</v>
      </c>
      <c r="M76" s="410">
        <v>46390037.575918667</v>
      </c>
      <c r="N76" s="410">
        <v>47892548.666017883</v>
      </c>
      <c r="O76" s="390">
        <f>7508214.21606289+AA76+AF76</f>
        <v>7460205.93715047</v>
      </c>
      <c r="P76" s="385">
        <f>SUM(D76:O76)</f>
        <v>2319480608.5614104</v>
      </c>
      <c r="Q76" s="384"/>
      <c r="R76" s="231"/>
      <c r="U76" s="288">
        <v>-5473.095691177321</v>
      </c>
      <c r="V76" s="291"/>
      <c r="W76" s="53">
        <v>-340166.91386103677</v>
      </c>
      <c r="X76" s="53">
        <v>-355355.77525060787</v>
      </c>
      <c r="Y76" s="53">
        <v>-8836602.0967980381</v>
      </c>
      <c r="Z76" s="53">
        <v>-4197730.859182897</v>
      </c>
      <c r="AA76" s="53">
        <v>-17124.834374978822</v>
      </c>
      <c r="AD76" s="53">
        <v>-48936.715616506517</v>
      </c>
      <c r="AE76" s="53">
        <v>-254504.15909436208</v>
      </c>
      <c r="AF76" s="53">
        <v>-30883.444537441661</v>
      </c>
      <c r="AI76" s="53"/>
      <c r="AM76" s="53">
        <v>-431812.639861139</v>
      </c>
    </row>
    <row r="77" spans="1:39" x14ac:dyDescent="0.25">
      <c r="A77" s="231">
        <f>A76+1</f>
        <v>313</v>
      </c>
      <c r="B77" s="383" t="s">
        <v>907</v>
      </c>
      <c r="C77" s="382"/>
      <c r="D77" s="381">
        <f>SUM(D64:D76)/13</f>
        <v>51454.661920768718</v>
      </c>
      <c r="E77" s="381">
        <f>SUM(E64:E76)/13</f>
        <v>40932571.806148201</v>
      </c>
      <c r="F77" s="381">
        <f>SUM(F64:F76)/13</f>
        <v>56971881.812692456</v>
      </c>
      <c r="G77" s="381">
        <f>SUM(G64:G76)/13</f>
        <v>13697977.049756885</v>
      </c>
      <c r="H77" s="381">
        <f>SUM(H64:H76)/13</f>
        <v>1215566773.9809015</v>
      </c>
      <c r="I77" s="381">
        <f>SUM(I64:I76)/13</f>
        <v>11073768.548925798</v>
      </c>
      <c r="J77" s="381">
        <f>SUM(J64:J76)/13</f>
        <v>119834179.73510303</v>
      </c>
      <c r="K77" s="381">
        <f>SUM(K64:K76)/13</f>
        <v>408185366.64339387</v>
      </c>
      <c r="L77" s="381">
        <f>SUM(L64:L76)/13</f>
        <v>284448857.33998555</v>
      </c>
      <c r="M77" s="381">
        <f>SUM(M64:M76)/13</f>
        <v>45296440.210185558</v>
      </c>
      <c r="N77" s="381">
        <f>SUM(N64:N76)/13</f>
        <v>46363788.375341944</v>
      </c>
      <c r="O77" s="381">
        <f>SUM(O64:O76)/13</f>
        <v>6803166.3749975227</v>
      </c>
      <c r="P77" s="380">
        <f>SUM(P64:P76)/13</f>
        <v>2249226226.5393529</v>
      </c>
      <c r="Q77" s="288"/>
      <c r="R77" s="231"/>
    </row>
    <row r="78" spans="1:39" x14ac:dyDescent="0.25">
      <c r="A78" s="231"/>
      <c r="B78" s="267"/>
      <c r="C78" s="267"/>
      <c r="D78" s="55"/>
      <c r="E78" s="55"/>
      <c r="F78" s="55"/>
      <c r="G78" s="55"/>
      <c r="H78" s="55"/>
      <c r="I78" s="55"/>
      <c r="J78" s="55"/>
      <c r="K78" s="55"/>
      <c r="L78" s="55"/>
      <c r="M78" s="55"/>
      <c r="N78" s="55"/>
      <c r="R78" s="231"/>
    </row>
    <row r="79" spans="1:39" x14ac:dyDescent="0.25">
      <c r="A79" s="231"/>
      <c r="B79" s="267"/>
      <c r="C79" s="267"/>
      <c r="D79" s="55"/>
      <c r="E79" s="55"/>
      <c r="F79" s="55"/>
      <c r="G79" s="55"/>
      <c r="H79" s="55"/>
      <c r="I79" s="55"/>
      <c r="J79" s="55"/>
      <c r="K79" s="55"/>
      <c r="L79" s="55"/>
      <c r="M79" s="55"/>
      <c r="N79" s="55"/>
      <c r="R79" s="231"/>
    </row>
    <row r="80" spans="1:39" x14ac:dyDescent="0.25">
      <c r="B80" s="90" t="s">
        <v>1029</v>
      </c>
      <c r="C80" s="90"/>
      <c r="D80" s="40"/>
      <c r="E80" s="40"/>
      <c r="F80" s="40"/>
      <c r="G80" s="40"/>
      <c r="H80" s="40"/>
      <c r="I80" s="40"/>
      <c r="J80" s="40"/>
      <c r="K80" s="40"/>
      <c r="L80" s="40"/>
      <c r="M80" s="40"/>
      <c r="N80" s="41"/>
      <c r="O80" s="41"/>
      <c r="P80" s="41"/>
      <c r="Q80" s="41"/>
      <c r="R80" s="231"/>
    </row>
    <row r="81" spans="1:18" x14ac:dyDescent="0.25">
      <c r="B81" s="276" t="s">
        <v>1028</v>
      </c>
      <c r="R81" s="231"/>
    </row>
    <row r="82" spans="1:18" x14ac:dyDescent="0.25">
      <c r="R82" s="231"/>
    </row>
    <row r="83" spans="1:18" x14ac:dyDescent="0.25">
      <c r="A83" s="17"/>
      <c r="D83" s="104" t="s">
        <v>542</v>
      </c>
      <c r="E83" s="104" t="s">
        <v>541</v>
      </c>
      <c r="F83" s="104" t="s">
        <v>540</v>
      </c>
      <c r="G83" s="104"/>
      <c r="H83" s="104"/>
      <c r="I83" s="104"/>
      <c r="J83" s="104"/>
      <c r="K83" s="104"/>
      <c r="L83" s="104"/>
      <c r="M83" s="104"/>
      <c r="N83" s="104"/>
      <c r="R83" s="231"/>
    </row>
    <row r="84" spans="1:18" x14ac:dyDescent="0.25">
      <c r="A84" s="17"/>
      <c r="D84" s="217" t="s">
        <v>630</v>
      </c>
      <c r="E84" s="278" t="s">
        <v>93</v>
      </c>
      <c r="F84" s="278" t="s">
        <v>93</v>
      </c>
      <c r="G84" s="104"/>
      <c r="I84" s="104"/>
      <c r="J84" s="104"/>
      <c r="K84" s="104"/>
      <c r="L84" s="104"/>
      <c r="M84" s="104"/>
      <c r="N84" s="104"/>
      <c r="R84" s="231"/>
    </row>
    <row r="85" spans="1:18" x14ac:dyDescent="0.25">
      <c r="B85" s="6"/>
      <c r="C85" s="6"/>
      <c r="N85" s="119"/>
      <c r="R85" s="231"/>
    </row>
    <row r="86" spans="1:18" x14ac:dyDescent="0.25">
      <c r="A86" s="39" t="s">
        <v>100</v>
      </c>
      <c r="B86" s="39" t="s">
        <v>533</v>
      </c>
      <c r="C86" s="39" t="s">
        <v>555</v>
      </c>
      <c r="D86" s="104" t="s">
        <v>1015</v>
      </c>
      <c r="E86" s="104" t="s">
        <v>883</v>
      </c>
      <c r="F86" s="104" t="s">
        <v>882</v>
      </c>
      <c r="G86" s="104"/>
      <c r="H86" s="104"/>
      <c r="I86" s="104"/>
      <c r="J86" s="104"/>
      <c r="K86" s="104"/>
      <c r="L86" s="104"/>
      <c r="M86" s="104"/>
      <c r="N86" s="39"/>
      <c r="R86" s="39" t="str">
        <f>A86</f>
        <v>Line</v>
      </c>
    </row>
    <row r="87" spans="1:18" x14ac:dyDescent="0.25">
      <c r="A87" s="231">
        <v>400</v>
      </c>
      <c r="B87" s="276" t="s">
        <v>517</v>
      </c>
      <c r="C87" s="275">
        <f>'1-BaseTRR_RY27'!$F$2-1</f>
        <v>2021</v>
      </c>
      <c r="D87" s="373">
        <f>+E87+F87</f>
        <v>332202927.55000001</v>
      </c>
      <c r="E87" s="410">
        <v>121037860.64098699</v>
      </c>
      <c r="F87" s="410">
        <v>211165066.909013</v>
      </c>
      <c r="G87" s="270" t="s">
        <v>1027</v>
      </c>
      <c r="H87" s="270"/>
      <c r="I87" s="270"/>
      <c r="J87" s="270"/>
      <c r="K87" s="270"/>
      <c r="L87" s="270"/>
      <c r="M87" s="270"/>
      <c r="N87" s="55"/>
      <c r="R87" s="231">
        <f>A87</f>
        <v>400</v>
      </c>
    </row>
    <row r="88" spans="1:18" x14ac:dyDescent="0.25">
      <c r="A88" s="231">
        <f>+A87+1</f>
        <v>401</v>
      </c>
      <c r="B88" s="273" t="s">
        <v>517</v>
      </c>
      <c r="C88" s="272">
        <f>'1-BaseTRR_RY27'!$F$2</f>
        <v>2022</v>
      </c>
      <c r="D88" s="372">
        <f>+E88+F88</f>
        <v>401280179.74576402</v>
      </c>
      <c r="E88" s="398">
        <v>140058034.51310599</v>
      </c>
      <c r="F88" s="398">
        <v>261222145.232658</v>
      </c>
      <c r="G88" s="270" t="s">
        <v>1026</v>
      </c>
      <c r="H88" s="269"/>
      <c r="I88" s="269"/>
      <c r="J88" s="269"/>
      <c r="K88" s="269"/>
      <c r="L88" s="269"/>
      <c r="M88" s="269"/>
      <c r="N88" s="269"/>
      <c r="R88" s="231">
        <f>A88</f>
        <v>401</v>
      </c>
    </row>
    <row r="89" spans="1:18" x14ac:dyDescent="0.25">
      <c r="A89" s="231">
        <f>A88+1</f>
        <v>402</v>
      </c>
      <c r="B89" s="266" t="s">
        <v>865</v>
      </c>
      <c r="C89" s="266"/>
      <c r="D89" s="371">
        <f>AVERAGE(D87:D88)</f>
        <v>366741553.64788198</v>
      </c>
      <c r="E89" s="371">
        <f>AVERAGE(E87:E88)</f>
        <v>130547947.57704648</v>
      </c>
      <c r="F89" s="371">
        <f>AVERAGE(F87:F88)</f>
        <v>236193606.0708355</v>
      </c>
      <c r="G89" s="55" t="s">
        <v>899</v>
      </c>
      <c r="H89" s="55"/>
      <c r="I89" s="55"/>
      <c r="J89" s="55"/>
      <c r="K89" s="55"/>
      <c r="L89" s="55"/>
      <c r="M89" s="55"/>
      <c r="N89" s="55"/>
      <c r="R89" s="231">
        <f>A89</f>
        <v>402</v>
      </c>
    </row>
    <row r="90" spans="1:18" x14ac:dyDescent="0.25">
      <c r="A90" s="231"/>
      <c r="B90" s="267"/>
      <c r="C90" s="267"/>
      <c r="D90" s="55"/>
      <c r="E90" s="55"/>
      <c r="F90" s="55"/>
      <c r="G90" s="55"/>
      <c r="H90" s="55"/>
      <c r="I90" s="55"/>
      <c r="J90" s="55"/>
      <c r="K90" s="55"/>
      <c r="L90" s="55"/>
      <c r="M90" s="55"/>
      <c r="N90" s="55"/>
      <c r="R90" s="231"/>
    </row>
    <row r="91" spans="1:18" x14ac:dyDescent="0.25">
      <c r="A91" s="231"/>
      <c r="B91" s="267"/>
      <c r="C91" s="267"/>
      <c r="D91" s="55"/>
      <c r="E91" s="55"/>
      <c r="F91" s="55"/>
      <c r="G91" s="55"/>
      <c r="H91" s="55"/>
      <c r="I91" s="55"/>
      <c r="J91" s="55"/>
      <c r="K91" s="55"/>
      <c r="L91" s="55"/>
      <c r="M91" s="55"/>
      <c r="N91" s="55"/>
      <c r="R91" s="231"/>
    </row>
    <row r="92" spans="1:18" x14ac:dyDescent="0.25">
      <c r="B92" s="90" t="s">
        <v>1025</v>
      </c>
      <c r="C92" s="90"/>
      <c r="D92" s="40"/>
      <c r="E92" s="40"/>
      <c r="F92" s="40"/>
      <c r="G92" s="40"/>
      <c r="H92" s="40"/>
      <c r="I92" s="40"/>
      <c r="J92" s="40"/>
      <c r="K92" s="40"/>
      <c r="L92" s="40"/>
      <c r="M92" s="40"/>
      <c r="N92" s="41"/>
      <c r="O92" s="41"/>
      <c r="P92" s="41"/>
      <c r="Q92" s="41"/>
      <c r="R92" s="231"/>
    </row>
    <row r="93" spans="1:18" x14ac:dyDescent="0.25">
      <c r="B93" s="276" t="s">
        <v>1024</v>
      </c>
    </row>
    <row r="95" spans="1:18" x14ac:dyDescent="0.25">
      <c r="A95" s="17"/>
      <c r="D95" s="104" t="s">
        <v>542</v>
      </c>
      <c r="E95" s="104" t="s">
        <v>541</v>
      </c>
      <c r="F95" s="104" t="s">
        <v>540</v>
      </c>
      <c r="G95" s="104" t="s">
        <v>539</v>
      </c>
      <c r="H95" s="104" t="s">
        <v>564</v>
      </c>
      <c r="I95" s="104"/>
      <c r="J95" s="104"/>
      <c r="K95" s="104"/>
      <c r="L95" s="104"/>
      <c r="M95" s="104"/>
      <c r="N95" s="104"/>
      <c r="R95" s="231"/>
    </row>
    <row r="96" spans="1:18" ht="30" x14ac:dyDescent="0.25">
      <c r="A96" s="17"/>
      <c r="D96" s="278" t="s">
        <v>285</v>
      </c>
      <c r="E96" s="278" t="s">
        <v>896</v>
      </c>
      <c r="F96" s="284" t="s">
        <v>888</v>
      </c>
      <c r="G96" s="278" t="s">
        <v>887</v>
      </c>
      <c r="H96" s="278" t="s">
        <v>886</v>
      </c>
      <c r="I96" s="104"/>
      <c r="J96" s="104"/>
      <c r="K96" s="104"/>
      <c r="L96" s="104"/>
      <c r="M96" s="104"/>
      <c r="N96" s="104"/>
      <c r="R96" s="231"/>
    </row>
    <row r="97" spans="1:18" x14ac:dyDescent="0.25">
      <c r="A97" s="17"/>
      <c r="D97" s="104"/>
      <c r="E97" s="104"/>
      <c r="F97" s="104"/>
      <c r="G97" s="104"/>
      <c r="H97" s="104"/>
      <c r="I97" s="104"/>
      <c r="J97" s="104"/>
      <c r="K97" s="104"/>
      <c r="L97" s="104"/>
      <c r="M97" s="104"/>
      <c r="N97" s="104"/>
      <c r="R97" s="231"/>
    </row>
    <row r="98" spans="1:18" x14ac:dyDescent="0.25">
      <c r="A98" s="17"/>
      <c r="D98" s="104"/>
      <c r="E98" s="6" t="s">
        <v>885</v>
      </c>
      <c r="F98" s="6" t="s">
        <v>885</v>
      </c>
      <c r="G98" s="104"/>
      <c r="H98" s="104"/>
      <c r="I98" s="104"/>
      <c r="J98" s="104"/>
      <c r="K98" s="104"/>
      <c r="L98" s="104"/>
      <c r="M98" s="104"/>
      <c r="N98" s="104"/>
      <c r="R98" s="231"/>
    </row>
    <row r="99" spans="1:18" x14ac:dyDescent="0.25">
      <c r="B99" s="6"/>
      <c r="C99" s="6"/>
      <c r="D99" s="240" t="s">
        <v>895</v>
      </c>
      <c r="E99" s="6" t="s">
        <v>583</v>
      </c>
      <c r="F99" s="6" t="s">
        <v>583</v>
      </c>
      <c r="N99" s="119"/>
      <c r="R99" s="231"/>
    </row>
    <row r="100" spans="1:18" x14ac:dyDescent="0.25">
      <c r="A100" s="39" t="s">
        <v>100</v>
      </c>
      <c r="B100" s="39" t="s">
        <v>533</v>
      </c>
      <c r="C100" s="39" t="s">
        <v>555</v>
      </c>
      <c r="D100" s="282" t="s">
        <v>881</v>
      </c>
      <c r="E100" s="282" t="s">
        <v>880</v>
      </c>
      <c r="F100" s="277" t="s">
        <v>879</v>
      </c>
      <c r="G100" s="104" t="s">
        <v>883</v>
      </c>
      <c r="H100" s="104" t="s">
        <v>882</v>
      </c>
      <c r="I100" s="104"/>
      <c r="J100" s="104"/>
      <c r="K100" s="104"/>
      <c r="L100" s="104"/>
      <c r="M100" s="104"/>
      <c r="N100" s="39"/>
      <c r="R100" s="39" t="str">
        <f>A100</f>
        <v>Line</v>
      </c>
    </row>
    <row r="101" spans="1:18" x14ac:dyDescent="0.25">
      <c r="A101" s="231">
        <v>500</v>
      </c>
      <c r="B101" s="276" t="s">
        <v>517</v>
      </c>
      <c r="C101" s="275">
        <f>'1-BaseTRR_RY27'!$F$2-1</f>
        <v>2021</v>
      </c>
      <c r="D101" s="70">
        <v>1006714730.6500001</v>
      </c>
      <c r="E101" s="51">
        <f>'24-Allocators_RY26'!$C$24</f>
        <v>9.5499694695504511E-2</v>
      </c>
      <c r="F101" s="373">
        <f>+D101*E101</f>
        <v>96140949.422542065</v>
      </c>
      <c r="G101" s="377">
        <f>+F101*'24-Allocators_RY26'!$C$43</f>
        <v>32468443.134137325</v>
      </c>
      <c r="H101" s="377">
        <f>+F101*'24-Allocators_RY26'!$C$44</f>
        <v>63672506.28840474</v>
      </c>
      <c r="I101" s="270" t="s">
        <v>1023</v>
      </c>
      <c r="J101" s="270"/>
      <c r="K101" s="270"/>
      <c r="L101" s="270"/>
      <c r="M101" s="270"/>
      <c r="N101" s="55"/>
      <c r="R101" s="231">
        <f>A101</f>
        <v>500</v>
      </c>
    </row>
    <row r="102" spans="1:18" x14ac:dyDescent="0.25">
      <c r="A102" s="231">
        <f>+A101+1</f>
        <v>501</v>
      </c>
      <c r="B102" s="273" t="s">
        <v>517</v>
      </c>
      <c r="C102" s="272">
        <f>'1-BaseTRR_RY27'!$F$2</f>
        <v>2022</v>
      </c>
      <c r="D102" s="376">
        <v>1120986952.8200002</v>
      </c>
      <c r="E102" s="69">
        <f>'24-Allocators_RY26'!$C$24</f>
        <v>9.5499694695504511E-2</v>
      </c>
      <c r="F102" s="372">
        <f>+D102*E102</f>
        <v>107053911.75195393</v>
      </c>
      <c r="G102" s="372">
        <f>+F102*'24-Allocators_RY26'!$C$43</f>
        <v>36153937.181634359</v>
      </c>
      <c r="H102" s="372">
        <f>+F102*'24-Allocators_RY26'!$C$44</f>
        <v>70899974.570319578</v>
      </c>
      <c r="I102" s="270" t="s">
        <v>1022</v>
      </c>
      <c r="J102" s="269"/>
      <c r="K102" s="269"/>
      <c r="L102" s="269"/>
      <c r="M102" s="269"/>
      <c r="N102" s="269"/>
      <c r="R102" s="231">
        <f>A102</f>
        <v>501</v>
      </c>
    </row>
    <row r="103" spans="1:18" x14ac:dyDescent="0.25">
      <c r="A103" s="231">
        <f>A102+1</f>
        <v>502</v>
      </c>
      <c r="B103" s="266" t="s">
        <v>865</v>
      </c>
      <c r="C103" s="266"/>
      <c r="D103" s="371">
        <f>AVERAGE(D101:D102)</f>
        <v>1063850841.7350001</v>
      </c>
      <c r="E103" s="17"/>
      <c r="F103" s="371">
        <f>AVERAGE(F101:F102)</f>
        <v>101597430.587248</v>
      </c>
      <c r="G103" s="371">
        <f>AVERAGE(G101:G102)</f>
        <v>34311190.157885842</v>
      </c>
      <c r="H103" s="371">
        <f>AVERAGE(H101:H102)</f>
        <v>67286240.429362163</v>
      </c>
      <c r="I103" s="55" t="s">
        <v>892</v>
      </c>
      <c r="J103" s="55"/>
      <c r="K103" s="55"/>
      <c r="L103" s="55"/>
      <c r="M103" s="55"/>
      <c r="N103" s="55"/>
      <c r="R103" s="231">
        <f>A103</f>
        <v>502</v>
      </c>
    </row>
    <row r="104" spans="1:18" x14ac:dyDescent="0.25">
      <c r="A104" s="231"/>
      <c r="B104" s="276"/>
      <c r="C104" s="276"/>
      <c r="D104" s="55"/>
      <c r="E104" s="55"/>
      <c r="F104" s="55"/>
      <c r="G104" s="55"/>
      <c r="H104" s="55"/>
      <c r="I104" s="55"/>
      <c r="J104" s="55"/>
      <c r="K104" s="55"/>
      <c r="L104" s="55"/>
      <c r="M104" s="55"/>
      <c r="N104" s="55"/>
      <c r="R104" s="231"/>
    </row>
    <row r="105" spans="1:18" x14ac:dyDescent="0.25">
      <c r="A105" s="231"/>
      <c r="B105" s="276"/>
      <c r="C105" s="276"/>
      <c r="D105" s="55"/>
      <c r="E105" s="55"/>
      <c r="F105" s="55"/>
      <c r="G105" s="55"/>
      <c r="H105" s="55"/>
      <c r="I105" s="55"/>
      <c r="J105" s="55"/>
      <c r="K105" s="55"/>
      <c r="L105" s="55"/>
      <c r="M105" s="55"/>
      <c r="N105" s="55"/>
      <c r="R105" s="231"/>
    </row>
    <row r="106" spans="1:18" x14ac:dyDescent="0.25">
      <c r="B106" s="90" t="s">
        <v>1021</v>
      </c>
      <c r="C106" s="90"/>
      <c r="D106" s="40"/>
      <c r="E106" s="40"/>
      <c r="F106" s="40"/>
      <c r="G106" s="40"/>
      <c r="H106" s="40"/>
      <c r="I106" s="40"/>
      <c r="J106" s="40"/>
      <c r="K106" s="40"/>
      <c r="L106" s="40"/>
      <c r="M106" s="40"/>
      <c r="N106" s="41"/>
      <c r="O106" s="41"/>
      <c r="P106" s="41"/>
      <c r="Q106" s="41"/>
      <c r="R106" s="231"/>
    </row>
    <row r="107" spans="1:18" x14ac:dyDescent="0.25">
      <c r="B107" s="276" t="s">
        <v>1020</v>
      </c>
    </row>
    <row r="109" spans="1:18" x14ac:dyDescent="0.25">
      <c r="A109" s="17"/>
      <c r="D109" s="104" t="s">
        <v>542</v>
      </c>
      <c r="E109" s="104" t="s">
        <v>541</v>
      </c>
      <c r="F109" s="104" t="s">
        <v>540</v>
      </c>
      <c r="G109" s="104" t="s">
        <v>539</v>
      </c>
      <c r="H109" s="104" t="s">
        <v>564</v>
      </c>
      <c r="I109" s="104"/>
      <c r="J109" s="104"/>
      <c r="K109" s="104"/>
      <c r="L109" s="104"/>
      <c r="M109" s="104"/>
      <c r="N109" s="104"/>
      <c r="R109" s="231"/>
    </row>
    <row r="110" spans="1:18" ht="30" x14ac:dyDescent="0.25">
      <c r="A110" s="17"/>
      <c r="D110" s="278" t="s">
        <v>222</v>
      </c>
      <c r="E110" s="278" t="s">
        <v>889</v>
      </c>
      <c r="F110" s="284" t="s">
        <v>888</v>
      </c>
      <c r="G110" s="278" t="s">
        <v>887</v>
      </c>
      <c r="H110" s="278" t="s">
        <v>886</v>
      </c>
      <c r="I110" s="104"/>
      <c r="J110" s="104"/>
      <c r="K110" s="104"/>
      <c r="L110" s="104"/>
      <c r="M110" s="104"/>
      <c r="N110" s="104"/>
      <c r="R110" s="231"/>
    </row>
    <row r="111" spans="1:18" x14ac:dyDescent="0.25">
      <c r="A111" s="17"/>
      <c r="D111" s="104"/>
      <c r="E111" s="104"/>
      <c r="F111" s="104"/>
      <c r="G111" s="104"/>
      <c r="H111" s="104"/>
      <c r="I111" s="104"/>
      <c r="J111" s="104"/>
      <c r="K111" s="104"/>
      <c r="L111" s="104"/>
      <c r="M111" s="104"/>
      <c r="N111" s="104"/>
      <c r="R111" s="231"/>
    </row>
    <row r="112" spans="1:18" x14ac:dyDescent="0.25">
      <c r="A112" s="17"/>
      <c r="D112" s="104"/>
      <c r="E112" s="6" t="s">
        <v>885</v>
      </c>
      <c r="F112" s="6" t="s">
        <v>885</v>
      </c>
      <c r="G112" s="104"/>
      <c r="H112" s="104"/>
      <c r="I112" s="104"/>
      <c r="J112" s="104"/>
      <c r="K112" s="104"/>
      <c r="L112" s="104"/>
      <c r="M112" s="104"/>
      <c r="N112" s="104"/>
      <c r="R112" s="231"/>
    </row>
    <row r="113" spans="1:18" x14ac:dyDescent="0.25">
      <c r="B113" s="6"/>
      <c r="C113" s="6"/>
      <c r="D113" s="240" t="s">
        <v>884</v>
      </c>
      <c r="E113" s="6" t="s">
        <v>583</v>
      </c>
      <c r="F113" s="6" t="s">
        <v>583</v>
      </c>
      <c r="N113" s="119"/>
      <c r="R113" s="231"/>
    </row>
    <row r="114" spans="1:18" x14ac:dyDescent="0.25">
      <c r="A114" s="39" t="s">
        <v>100</v>
      </c>
      <c r="B114" s="39" t="s">
        <v>533</v>
      </c>
      <c r="C114" s="39" t="s">
        <v>555</v>
      </c>
      <c r="D114" s="282" t="s">
        <v>881</v>
      </c>
      <c r="E114" s="282" t="s">
        <v>880</v>
      </c>
      <c r="F114" s="277" t="s">
        <v>879</v>
      </c>
      <c r="G114" s="104" t="s">
        <v>883</v>
      </c>
      <c r="H114" s="104" t="s">
        <v>882</v>
      </c>
      <c r="I114" s="104"/>
      <c r="J114" s="104"/>
      <c r="K114" s="104"/>
      <c r="L114" s="104"/>
      <c r="M114" s="104"/>
      <c r="N114" s="39"/>
      <c r="R114" s="39" t="str">
        <f>A114</f>
        <v>Line</v>
      </c>
    </row>
    <row r="115" spans="1:18" x14ac:dyDescent="0.25">
      <c r="A115" s="231">
        <v>600</v>
      </c>
      <c r="B115" s="276" t="s">
        <v>517</v>
      </c>
      <c r="C115" s="275">
        <f>'1-BaseTRR_RY27'!$F$2-1</f>
        <v>2021</v>
      </c>
      <c r="D115" s="70">
        <v>77287812.320000023</v>
      </c>
      <c r="E115" s="51">
        <f>'24-Allocators_RY26'!$C$23</f>
        <v>0.13501303344003782</v>
      </c>
      <c r="F115" s="373">
        <f>+D115*E115</f>
        <v>10434861.98926753</v>
      </c>
      <c r="G115" s="377">
        <f>+F115*'24-Allocators_RY26'!$C$43</f>
        <v>3524031.3846085747</v>
      </c>
      <c r="H115" s="377">
        <f>+F115*'24-Allocators_RY26'!$C$44</f>
        <v>6910830.6046589548</v>
      </c>
      <c r="I115" s="270" t="s">
        <v>1019</v>
      </c>
      <c r="J115" s="270"/>
      <c r="K115" s="270"/>
      <c r="L115" s="270"/>
      <c r="M115" s="270"/>
      <c r="N115" s="55"/>
      <c r="R115" s="231">
        <f>A115</f>
        <v>600</v>
      </c>
    </row>
    <row r="116" spans="1:18" x14ac:dyDescent="0.25">
      <c r="A116" s="231">
        <f>+A115+1</f>
        <v>601</v>
      </c>
      <c r="B116" s="273" t="s">
        <v>517</v>
      </c>
      <c r="C116" s="272">
        <f>'1-BaseTRR_RY27'!$F$2</f>
        <v>2022</v>
      </c>
      <c r="D116" s="376">
        <v>93272378.620000109</v>
      </c>
      <c r="E116" s="69">
        <f>'24-Allocators_RY26'!$C$23</f>
        <v>0.13501303344003782</v>
      </c>
      <c r="F116" s="372">
        <f>+D116*E116</f>
        <v>12592986.773653943</v>
      </c>
      <c r="G116" s="372">
        <f>+F116*'24-Allocators_RY26'!$C$43</f>
        <v>4252867.0395411979</v>
      </c>
      <c r="H116" s="372">
        <f>+F116*'24-Allocators_RY26'!$C$44</f>
        <v>8340119.7341127452</v>
      </c>
      <c r="I116" s="270" t="s">
        <v>1018</v>
      </c>
      <c r="J116" s="269"/>
      <c r="K116" s="269"/>
      <c r="L116" s="269"/>
      <c r="M116" s="269"/>
      <c r="N116" s="269"/>
      <c r="R116" s="231">
        <f>A116</f>
        <v>601</v>
      </c>
    </row>
    <row r="117" spans="1:18" x14ac:dyDescent="0.25">
      <c r="A117" s="231">
        <f>A116+1</f>
        <v>602</v>
      </c>
      <c r="B117" s="266" t="s">
        <v>865</v>
      </c>
      <c r="C117" s="266"/>
      <c r="D117" s="371">
        <f>AVERAGE(D115:D116)</f>
        <v>85280095.470000058</v>
      </c>
      <c r="E117" s="17"/>
      <c r="F117" s="371">
        <f>AVERAGE(F115:F116)</f>
        <v>11513924.381460737</v>
      </c>
      <c r="G117" s="371">
        <f>AVERAGE(G115:G116)</f>
        <v>3888449.2120748861</v>
      </c>
      <c r="H117" s="371">
        <f>AVERAGE(H115:H116)</f>
        <v>7625475.1693858504</v>
      </c>
      <c r="I117" s="55" t="s">
        <v>876</v>
      </c>
      <c r="J117" s="55"/>
      <c r="K117" s="55"/>
      <c r="L117" s="55"/>
      <c r="M117" s="55"/>
      <c r="N117" s="55"/>
      <c r="R117" s="231">
        <f>A117</f>
        <v>602</v>
      </c>
    </row>
    <row r="118" spans="1:18" x14ac:dyDescent="0.25">
      <c r="A118" s="231"/>
      <c r="B118" s="267"/>
      <c r="C118" s="267"/>
      <c r="D118" s="375"/>
      <c r="E118" s="375"/>
      <c r="F118" s="375"/>
      <c r="G118" s="55"/>
      <c r="H118" s="55"/>
      <c r="I118" s="55"/>
      <c r="J118" s="55"/>
      <c r="K118" s="55"/>
      <c r="L118" s="55"/>
      <c r="M118" s="55"/>
      <c r="N118" s="55"/>
      <c r="R118" s="231"/>
    </row>
    <row r="119" spans="1:18" x14ac:dyDescent="0.25">
      <c r="A119" s="231"/>
      <c r="B119" s="267"/>
      <c r="C119" s="267"/>
      <c r="D119" s="375"/>
      <c r="E119" s="375"/>
      <c r="F119" s="375"/>
      <c r="G119" s="55"/>
      <c r="H119" s="55"/>
      <c r="I119" s="55"/>
      <c r="J119" s="55"/>
      <c r="K119" s="55"/>
      <c r="L119" s="55"/>
      <c r="M119" s="55"/>
      <c r="N119" s="55"/>
      <c r="R119" s="231"/>
    </row>
    <row r="120" spans="1:18" x14ac:dyDescent="0.25">
      <c r="B120" s="374" t="s">
        <v>1017</v>
      </c>
      <c r="C120" s="374"/>
      <c r="D120" s="285"/>
      <c r="E120" s="285"/>
      <c r="F120" s="285"/>
      <c r="G120" s="285"/>
      <c r="H120" s="285"/>
      <c r="I120" s="285"/>
      <c r="J120" s="285"/>
      <c r="K120" s="285"/>
      <c r="L120" s="285"/>
      <c r="M120" s="285"/>
      <c r="N120" s="285"/>
      <c r="O120" s="41"/>
      <c r="P120" s="41"/>
      <c r="Q120" s="41"/>
      <c r="R120" s="231"/>
    </row>
    <row r="121" spans="1:18" x14ac:dyDescent="0.25">
      <c r="B121" s="276" t="s">
        <v>1016</v>
      </c>
    </row>
    <row r="123" spans="1:18" x14ac:dyDescent="0.25">
      <c r="A123" s="17"/>
      <c r="D123" s="104" t="s">
        <v>542</v>
      </c>
      <c r="E123" s="104" t="s">
        <v>541</v>
      </c>
      <c r="F123" s="104" t="s">
        <v>540</v>
      </c>
      <c r="G123" s="55"/>
      <c r="H123" s="55"/>
      <c r="I123" s="55"/>
      <c r="J123" s="55"/>
      <c r="K123" s="55"/>
      <c r="L123" s="55"/>
      <c r="M123" s="55"/>
      <c r="N123" s="55"/>
      <c r="R123" s="231"/>
    </row>
    <row r="124" spans="1:18" ht="30" x14ac:dyDescent="0.25">
      <c r="B124" s="6"/>
      <c r="C124" s="6"/>
      <c r="D124" s="278" t="s">
        <v>873</v>
      </c>
      <c r="E124" s="278" t="s">
        <v>873</v>
      </c>
      <c r="F124" s="278" t="s">
        <v>873</v>
      </c>
      <c r="G124" s="55"/>
      <c r="H124" s="55"/>
      <c r="I124" s="55"/>
      <c r="J124" s="55"/>
      <c r="K124" s="55"/>
      <c r="L124" s="55"/>
      <c r="M124" s="55"/>
      <c r="N124" s="55"/>
      <c r="R124" s="231"/>
    </row>
    <row r="125" spans="1:18" x14ac:dyDescent="0.25">
      <c r="B125" s="6"/>
      <c r="C125" s="6"/>
      <c r="D125" s="278"/>
      <c r="E125" s="278"/>
      <c r="F125" s="278"/>
      <c r="G125" s="55"/>
      <c r="H125" s="55"/>
      <c r="I125" s="55"/>
      <c r="J125" s="55"/>
      <c r="K125" s="55"/>
      <c r="L125" s="55"/>
      <c r="M125" s="55"/>
      <c r="N125" s="55"/>
      <c r="R125" s="231"/>
    </row>
    <row r="126" spans="1:18" x14ac:dyDescent="0.25">
      <c r="A126" s="39" t="s">
        <v>100</v>
      </c>
      <c r="B126" s="39" t="s">
        <v>533</v>
      </c>
      <c r="C126" s="39" t="s">
        <v>555</v>
      </c>
      <c r="D126" s="104" t="s">
        <v>1015</v>
      </c>
      <c r="E126" s="104" t="s">
        <v>883</v>
      </c>
      <c r="F126" s="104" t="s">
        <v>882</v>
      </c>
      <c r="G126" s="104" t="s">
        <v>155</v>
      </c>
      <c r="H126" s="55"/>
      <c r="I126" s="55"/>
      <c r="J126" s="55"/>
      <c r="K126" s="55"/>
      <c r="L126" s="55"/>
      <c r="M126" s="55"/>
      <c r="N126" s="55"/>
      <c r="R126" s="39" t="str">
        <f>A126</f>
        <v>Line</v>
      </c>
    </row>
    <row r="127" spans="1:18" x14ac:dyDescent="0.25">
      <c r="A127" s="231">
        <v>700</v>
      </c>
      <c r="B127" s="276" t="s">
        <v>517</v>
      </c>
      <c r="C127" s="275">
        <f>'1-BaseTRR_RY27'!$F$2-1</f>
        <v>2021</v>
      </c>
      <c r="D127" s="373">
        <f>+D87+F101+F115</f>
        <v>438778738.96180958</v>
      </c>
      <c r="E127" s="373">
        <f>+E87+G101+G115</f>
        <v>157030335.15973288</v>
      </c>
      <c r="F127" s="373">
        <f>+F87+H101+H115</f>
        <v>281748403.8020767</v>
      </c>
      <c r="G127" s="270" t="s">
        <v>867</v>
      </c>
      <c r="H127" s="269"/>
      <c r="I127" s="269"/>
      <c r="J127" s="269"/>
      <c r="K127" s="269"/>
      <c r="L127" s="269"/>
      <c r="M127" s="269"/>
      <c r="N127" s="269"/>
      <c r="R127" s="231">
        <f>A127</f>
        <v>700</v>
      </c>
    </row>
    <row r="128" spans="1:18" x14ac:dyDescent="0.25">
      <c r="A128" s="231">
        <f>+A127+1</f>
        <v>701</v>
      </c>
      <c r="B128" s="273" t="s">
        <v>517</v>
      </c>
      <c r="C128" s="272">
        <f>'1-BaseTRR_RY27'!$F$2</f>
        <v>2022</v>
      </c>
      <c r="D128" s="372">
        <f>+D88+F102+F116</f>
        <v>520927078.2713719</v>
      </c>
      <c r="E128" s="372">
        <f>+E88+G102+G116</f>
        <v>180464838.73428154</v>
      </c>
      <c r="F128" s="372">
        <f>+F88+H102+H116</f>
        <v>340462239.5370903</v>
      </c>
      <c r="G128" s="270" t="s">
        <v>866</v>
      </c>
      <c r="H128" s="55"/>
      <c r="I128" s="55"/>
      <c r="J128" s="55"/>
      <c r="K128" s="55"/>
      <c r="L128" s="55"/>
      <c r="M128" s="55"/>
      <c r="N128" s="55"/>
      <c r="R128" s="231">
        <f>A128</f>
        <v>701</v>
      </c>
    </row>
    <row r="129" spans="1:18" x14ac:dyDescent="0.25">
      <c r="A129" s="231">
        <f>A128+1</f>
        <v>702</v>
      </c>
      <c r="B129" s="266" t="s">
        <v>865</v>
      </c>
      <c r="C129" s="266"/>
      <c r="D129" s="371">
        <f>AVERAGE(D127:D128)</f>
        <v>479852908.61659074</v>
      </c>
      <c r="E129" s="371">
        <f>AVERAGE(E127:E128)</f>
        <v>168747586.94700721</v>
      </c>
      <c r="F129" s="371">
        <f>AVERAGE(F127:F128)</f>
        <v>311105321.6695835</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B131" s="267"/>
      <c r="C131" s="267"/>
      <c r="D131" s="55"/>
      <c r="E131" s="55"/>
      <c r="F131" s="55"/>
      <c r="G131" s="55"/>
      <c r="H131" s="55"/>
      <c r="I131" s="55"/>
      <c r="J131" s="55"/>
      <c r="K131" s="55"/>
      <c r="L131" s="55"/>
      <c r="M131" s="55"/>
      <c r="N131" s="55"/>
    </row>
    <row r="132" spans="1:18" ht="15" customHeight="1" x14ac:dyDescent="0.25">
      <c r="B132" s="28" t="s">
        <v>142</v>
      </c>
      <c r="C132" s="28"/>
      <c r="D132" s="28"/>
      <c r="E132" s="28"/>
      <c r="F132" s="28"/>
      <c r="G132" s="28"/>
      <c r="H132" s="28"/>
      <c r="I132" s="28"/>
      <c r="J132" s="28"/>
      <c r="K132" s="28"/>
      <c r="L132" s="28"/>
      <c r="M132" s="28"/>
      <c r="N132" s="28"/>
      <c r="O132" s="28"/>
      <c r="P132" s="28"/>
      <c r="Q132" s="28"/>
    </row>
    <row r="133" spans="1:18" x14ac:dyDescent="0.25">
      <c r="A133" s="362"/>
      <c r="B133" s="370" t="s">
        <v>1014</v>
      </c>
      <c r="C133" s="370"/>
      <c r="D133" s="370"/>
      <c r="E133" s="370"/>
      <c r="F133" s="370"/>
      <c r="G133" s="370"/>
      <c r="H133" s="370"/>
      <c r="I133" s="370"/>
      <c r="J133" s="370"/>
      <c r="K133" s="370"/>
      <c r="L133" s="370"/>
      <c r="M133" s="370"/>
      <c r="N133" s="370"/>
      <c r="O133" s="370"/>
      <c r="P133" s="370"/>
      <c r="Q133" s="370"/>
    </row>
    <row r="134" spans="1:18" x14ac:dyDescent="0.25">
      <c r="A134" s="231"/>
      <c r="B134" s="370" t="s">
        <v>1013</v>
      </c>
      <c r="C134" s="370"/>
      <c r="D134" s="370"/>
      <c r="E134" s="370"/>
      <c r="F134" s="370"/>
      <c r="G134" s="370"/>
      <c r="H134" s="370"/>
      <c r="I134" s="370"/>
      <c r="J134" s="370"/>
      <c r="K134" s="370"/>
      <c r="L134" s="370"/>
      <c r="M134" s="370"/>
      <c r="N134" s="370"/>
      <c r="O134" s="370"/>
      <c r="P134" s="370"/>
      <c r="Q134" s="370"/>
    </row>
    <row r="135" spans="1:18" x14ac:dyDescent="0.25">
      <c r="A135" s="231"/>
      <c r="B135" s="370" t="s">
        <v>1012</v>
      </c>
      <c r="C135" s="370"/>
      <c r="D135" s="370"/>
      <c r="E135" s="370"/>
      <c r="F135" s="370"/>
      <c r="G135" s="370"/>
      <c r="H135" s="370"/>
      <c r="I135" s="370"/>
      <c r="J135" s="370"/>
      <c r="K135" s="370"/>
      <c r="L135" s="370"/>
      <c r="M135" s="370"/>
      <c r="N135" s="370"/>
      <c r="O135" s="370"/>
      <c r="P135" s="370"/>
      <c r="Q135" s="370"/>
    </row>
    <row r="136" spans="1:18" x14ac:dyDescent="0.25">
      <c r="A136" s="231"/>
      <c r="B136" s="370" t="s">
        <v>814</v>
      </c>
      <c r="C136" s="370"/>
      <c r="D136" s="370"/>
      <c r="E136" s="370"/>
      <c r="F136" s="370"/>
      <c r="G136" s="370"/>
      <c r="H136" s="370"/>
      <c r="I136" s="370"/>
      <c r="J136" s="370"/>
      <c r="K136" s="370"/>
      <c r="L136" s="370"/>
      <c r="M136" s="370"/>
      <c r="N136" s="370"/>
      <c r="O136" s="370"/>
      <c r="P136" s="370"/>
      <c r="Q136" s="370"/>
    </row>
    <row r="137" spans="1:18" x14ac:dyDescent="0.25">
      <c r="A137" s="231"/>
      <c r="B137" s="267"/>
      <c r="C137" s="267"/>
      <c r="D137" s="369"/>
      <c r="E137" s="369"/>
      <c r="F137" s="369"/>
      <c r="G137" s="369"/>
      <c r="H137" s="369"/>
      <c r="I137" s="369"/>
      <c r="J137" s="369"/>
      <c r="K137" s="369"/>
      <c r="L137" s="369"/>
      <c r="M137" s="369"/>
      <c r="N137" s="364"/>
    </row>
    <row r="138" spans="1:18" x14ac:dyDescent="0.25">
      <c r="A138" s="231"/>
      <c r="B138" s="267"/>
      <c r="C138" s="267"/>
      <c r="D138" s="369"/>
      <c r="E138" s="369"/>
      <c r="F138" s="369"/>
      <c r="G138" s="369"/>
      <c r="H138" s="369"/>
      <c r="I138" s="369"/>
      <c r="J138" s="369"/>
      <c r="K138" s="369"/>
      <c r="L138" s="369"/>
      <c r="M138" s="369"/>
      <c r="N138" s="364"/>
    </row>
    <row r="139" spans="1:18" x14ac:dyDescent="0.25">
      <c r="A139" s="231"/>
      <c r="B139" s="267"/>
      <c r="C139" s="267"/>
      <c r="D139" s="369"/>
      <c r="E139" s="369"/>
      <c r="F139" s="369"/>
      <c r="G139" s="369"/>
      <c r="H139" s="369"/>
      <c r="I139" s="369"/>
      <c r="J139" s="369"/>
      <c r="K139" s="369"/>
      <c r="L139" s="369"/>
      <c r="M139" s="369"/>
      <c r="N139" s="364"/>
    </row>
    <row r="140" spans="1:18" x14ac:dyDescent="0.25">
      <c r="A140" s="231"/>
      <c r="B140" s="267"/>
      <c r="C140" s="267"/>
      <c r="D140" s="369"/>
      <c r="E140" s="369"/>
      <c r="F140" s="369"/>
      <c r="G140" s="369"/>
      <c r="H140" s="369"/>
      <c r="I140" s="369"/>
      <c r="J140" s="369"/>
      <c r="K140" s="369"/>
      <c r="L140" s="369"/>
      <c r="M140" s="369"/>
      <c r="N140" s="364"/>
    </row>
    <row r="141" spans="1:18" x14ac:dyDescent="0.25">
      <c r="A141" s="231"/>
      <c r="B141" s="267"/>
      <c r="C141" s="267"/>
      <c r="D141" s="369"/>
      <c r="E141" s="369"/>
      <c r="F141" s="369"/>
      <c r="G141" s="369"/>
      <c r="H141" s="369"/>
      <c r="I141" s="369"/>
      <c r="J141" s="369"/>
      <c r="K141" s="369"/>
      <c r="L141" s="369"/>
      <c r="M141" s="369"/>
      <c r="N141" s="364"/>
    </row>
    <row r="142" spans="1:18" x14ac:dyDescent="0.25">
      <c r="A142" s="231"/>
      <c r="B142" s="267"/>
      <c r="C142" s="267"/>
      <c r="D142" s="369"/>
      <c r="E142" s="369"/>
      <c r="F142" s="369"/>
      <c r="G142" s="369"/>
      <c r="H142" s="369"/>
      <c r="I142" s="369"/>
      <c r="J142" s="369"/>
      <c r="K142" s="369"/>
      <c r="L142" s="369"/>
      <c r="M142" s="369"/>
      <c r="N142" s="364"/>
    </row>
    <row r="143" spans="1:18" x14ac:dyDescent="0.25">
      <c r="A143" s="231"/>
      <c r="B143" s="267"/>
      <c r="C143" s="267"/>
      <c r="D143" s="369"/>
      <c r="E143" s="369"/>
      <c r="F143" s="369"/>
      <c r="G143" s="369"/>
      <c r="H143" s="369"/>
      <c r="I143" s="369"/>
      <c r="J143" s="369"/>
      <c r="K143" s="369"/>
      <c r="L143" s="369"/>
      <c r="M143" s="369"/>
      <c r="N143" s="364"/>
    </row>
    <row r="144" spans="1:18" x14ac:dyDescent="0.25">
      <c r="A144" s="231"/>
      <c r="B144" s="267"/>
      <c r="C144" s="267"/>
      <c r="D144" s="369"/>
      <c r="E144" s="369"/>
      <c r="F144" s="369"/>
      <c r="G144" s="369"/>
      <c r="H144" s="369"/>
      <c r="I144" s="369"/>
      <c r="J144" s="369"/>
      <c r="K144" s="369"/>
      <c r="L144" s="369"/>
      <c r="M144" s="369"/>
      <c r="N144" s="364"/>
    </row>
    <row r="145" spans="1:18" x14ac:dyDescent="0.25">
      <c r="A145" s="231"/>
      <c r="B145" s="267"/>
      <c r="C145" s="267"/>
      <c r="D145" s="369"/>
      <c r="E145" s="369"/>
      <c r="F145" s="369"/>
      <c r="G145" s="369"/>
      <c r="H145" s="369"/>
      <c r="I145" s="369"/>
      <c r="J145" s="369"/>
      <c r="K145" s="369"/>
      <c r="L145" s="369"/>
      <c r="M145" s="369"/>
      <c r="N145" s="364"/>
    </row>
    <row r="146" spans="1:18" x14ac:dyDescent="0.25">
      <c r="A146" s="231"/>
      <c r="B146" s="267"/>
      <c r="C146" s="267"/>
      <c r="D146" s="369"/>
      <c r="E146" s="369"/>
      <c r="F146" s="369"/>
      <c r="G146" s="369"/>
      <c r="H146" s="369"/>
      <c r="I146" s="369"/>
      <c r="J146" s="369"/>
      <c r="K146" s="369"/>
      <c r="L146" s="369"/>
      <c r="M146" s="369"/>
      <c r="N146" s="364"/>
    </row>
    <row r="147" spans="1:18" x14ac:dyDescent="0.25">
      <c r="A147" s="231"/>
      <c r="B147" s="267"/>
      <c r="C147" s="267"/>
      <c r="D147" s="55"/>
      <c r="E147" s="55"/>
      <c r="F147" s="55"/>
      <c r="G147" s="55"/>
      <c r="H147" s="55"/>
      <c r="I147" s="55"/>
      <c r="J147" s="55"/>
      <c r="K147" s="55"/>
      <c r="L147" s="55"/>
      <c r="M147" s="55"/>
      <c r="N147" s="55"/>
    </row>
    <row r="148" spans="1:18" x14ac:dyDescent="0.25">
      <c r="B148" s="263"/>
      <c r="C148" s="263"/>
    </row>
    <row r="150" spans="1:18" x14ac:dyDescent="0.25">
      <c r="A150" s="17"/>
      <c r="B150" s="104"/>
      <c r="C150" s="104"/>
      <c r="D150" s="104"/>
      <c r="E150" s="104"/>
      <c r="F150" s="104"/>
      <c r="G150" s="104"/>
      <c r="H150" s="104"/>
      <c r="I150" s="104"/>
      <c r="J150" s="104"/>
      <c r="K150" s="104"/>
      <c r="L150" s="104"/>
      <c r="M150" s="104"/>
      <c r="N150" s="104"/>
    </row>
    <row r="151" spans="1:18" x14ac:dyDescent="0.25">
      <c r="B151" s="119"/>
      <c r="C151" s="119"/>
      <c r="N151" s="119"/>
    </row>
    <row r="152" spans="1:18" x14ac:dyDescent="0.25">
      <c r="A152" s="362"/>
      <c r="B152" s="39"/>
      <c r="C152" s="39"/>
      <c r="D152" s="104"/>
      <c r="E152" s="104"/>
      <c r="F152" s="104"/>
      <c r="G152" s="104"/>
      <c r="H152" s="104"/>
      <c r="I152" s="104"/>
      <c r="J152" s="104"/>
      <c r="K152" s="104"/>
      <c r="L152" s="104"/>
      <c r="M152" s="104"/>
      <c r="N152" s="39"/>
    </row>
    <row r="153" spans="1:18" x14ac:dyDescent="0.25">
      <c r="A153" s="231"/>
      <c r="B153" s="267"/>
      <c r="C153" s="267"/>
      <c r="D153" s="326"/>
      <c r="E153" s="326"/>
      <c r="F153" s="326"/>
      <c r="G153" s="326"/>
      <c r="H153" s="326"/>
      <c r="I153" s="326"/>
      <c r="J153" s="326"/>
      <c r="K153" s="326"/>
      <c r="L153" s="326"/>
      <c r="M153" s="326"/>
      <c r="N153" s="326"/>
      <c r="R153" s="55"/>
    </row>
    <row r="154" spans="1:18" x14ac:dyDescent="0.25">
      <c r="A154" s="231"/>
      <c r="B154" s="267"/>
      <c r="C154" s="267"/>
      <c r="D154" s="326"/>
      <c r="E154" s="326"/>
      <c r="F154" s="326"/>
      <c r="G154" s="326"/>
      <c r="H154" s="326"/>
      <c r="I154" s="326"/>
      <c r="J154" s="326"/>
      <c r="K154" s="326"/>
      <c r="L154" s="326"/>
      <c r="M154" s="326"/>
      <c r="N154" s="326"/>
      <c r="R154" s="55"/>
    </row>
    <row r="155" spans="1:18" x14ac:dyDescent="0.25">
      <c r="A155" s="231"/>
      <c r="B155" s="267"/>
      <c r="C155" s="267"/>
      <c r="D155" s="326"/>
      <c r="E155" s="326"/>
      <c r="F155" s="326"/>
      <c r="G155" s="326"/>
      <c r="H155" s="326"/>
      <c r="I155" s="326"/>
      <c r="J155" s="326"/>
      <c r="K155" s="326"/>
      <c r="L155" s="326"/>
      <c r="M155" s="326"/>
      <c r="N155" s="326"/>
      <c r="R155" s="55"/>
    </row>
    <row r="156" spans="1:18" x14ac:dyDescent="0.25">
      <c r="A156" s="231"/>
      <c r="B156" s="267"/>
      <c r="C156" s="267"/>
      <c r="D156" s="326"/>
      <c r="E156" s="326"/>
      <c r="F156" s="326"/>
      <c r="G156" s="326"/>
      <c r="H156" s="326"/>
      <c r="I156" s="326"/>
      <c r="J156" s="326"/>
      <c r="K156" s="326"/>
      <c r="L156" s="326"/>
      <c r="M156" s="326"/>
      <c r="N156" s="326"/>
      <c r="R156" s="55"/>
    </row>
    <row r="157" spans="1:18" x14ac:dyDescent="0.25">
      <c r="A157" s="231"/>
      <c r="B157" s="267"/>
      <c r="C157" s="267"/>
      <c r="D157" s="326"/>
      <c r="E157" s="326"/>
      <c r="F157" s="326"/>
      <c r="G157" s="326"/>
      <c r="H157" s="326"/>
      <c r="I157" s="326"/>
      <c r="J157" s="326"/>
      <c r="K157" s="326"/>
      <c r="L157" s="326"/>
      <c r="M157" s="326"/>
      <c r="N157" s="326"/>
      <c r="R157" s="55"/>
    </row>
    <row r="158" spans="1:18" x14ac:dyDescent="0.25">
      <c r="A158" s="231"/>
      <c r="B158" s="267"/>
      <c r="C158" s="267"/>
      <c r="D158" s="326"/>
      <c r="E158" s="326"/>
      <c r="F158" s="326"/>
      <c r="G158" s="326"/>
      <c r="H158" s="326"/>
      <c r="I158" s="326"/>
      <c r="J158" s="326"/>
      <c r="K158" s="326"/>
      <c r="L158" s="326"/>
      <c r="M158" s="326"/>
      <c r="N158" s="326"/>
      <c r="R158" s="55"/>
    </row>
    <row r="159" spans="1:18" x14ac:dyDescent="0.25">
      <c r="A159" s="231"/>
      <c r="B159" s="267"/>
      <c r="C159" s="267"/>
      <c r="D159" s="326"/>
      <c r="E159" s="326"/>
      <c r="F159" s="326"/>
      <c r="G159" s="326"/>
      <c r="H159" s="326"/>
      <c r="I159" s="326"/>
      <c r="J159" s="326"/>
      <c r="K159" s="326"/>
      <c r="L159" s="326"/>
      <c r="M159" s="326"/>
      <c r="N159" s="326"/>
      <c r="R159" s="55"/>
    </row>
    <row r="160" spans="1:18" x14ac:dyDescent="0.25">
      <c r="A160" s="231"/>
      <c r="B160" s="267"/>
      <c r="C160" s="267"/>
      <c r="D160" s="326"/>
      <c r="E160" s="326"/>
      <c r="F160" s="326"/>
      <c r="G160" s="326"/>
      <c r="H160" s="326"/>
      <c r="I160" s="326"/>
      <c r="J160" s="326"/>
      <c r="K160" s="326"/>
      <c r="L160" s="326"/>
      <c r="M160" s="326"/>
      <c r="N160" s="326"/>
      <c r="R160" s="55"/>
    </row>
    <row r="161" spans="1:18" x14ac:dyDescent="0.25">
      <c r="A161" s="231"/>
      <c r="B161" s="267"/>
      <c r="C161" s="267"/>
      <c r="D161" s="326"/>
      <c r="E161" s="326"/>
      <c r="F161" s="326"/>
      <c r="G161" s="326"/>
      <c r="H161" s="326"/>
      <c r="I161" s="326"/>
      <c r="J161" s="326"/>
      <c r="K161" s="326"/>
      <c r="L161" s="326"/>
      <c r="M161" s="326"/>
      <c r="N161" s="326"/>
      <c r="R161" s="55"/>
    </row>
    <row r="162" spans="1:18" x14ac:dyDescent="0.25">
      <c r="A162" s="231"/>
      <c r="B162" s="267"/>
      <c r="C162" s="267"/>
      <c r="D162" s="326"/>
      <c r="E162" s="326"/>
      <c r="F162" s="326"/>
      <c r="G162" s="326"/>
      <c r="H162" s="326"/>
      <c r="I162" s="326"/>
      <c r="J162" s="326"/>
      <c r="K162" s="326"/>
      <c r="L162" s="326"/>
      <c r="M162" s="326"/>
      <c r="N162" s="326"/>
      <c r="R162" s="55"/>
    </row>
    <row r="163" spans="1:18" x14ac:dyDescent="0.25">
      <c r="A163" s="231"/>
      <c r="B163" s="267"/>
      <c r="C163" s="267"/>
      <c r="D163" s="326"/>
      <c r="E163" s="326"/>
      <c r="F163" s="326"/>
      <c r="G163" s="326"/>
      <c r="H163" s="326"/>
      <c r="I163" s="326"/>
      <c r="J163" s="326"/>
      <c r="K163" s="326"/>
      <c r="L163" s="326"/>
      <c r="M163" s="326"/>
      <c r="N163" s="326"/>
      <c r="R163" s="55"/>
    </row>
    <row r="164" spans="1:18" x14ac:dyDescent="0.25">
      <c r="A164" s="231"/>
      <c r="B164" s="267"/>
      <c r="C164" s="267"/>
      <c r="D164" s="368"/>
      <c r="E164" s="368"/>
      <c r="F164" s="368"/>
      <c r="G164" s="368"/>
      <c r="H164" s="368"/>
      <c r="I164" s="368"/>
      <c r="J164" s="368"/>
      <c r="K164" s="368"/>
      <c r="L164" s="368"/>
      <c r="M164" s="368"/>
      <c r="N164" s="368"/>
      <c r="R164" s="55"/>
    </row>
    <row r="165" spans="1:18" x14ac:dyDescent="0.25">
      <c r="A165" s="231"/>
      <c r="B165" s="267"/>
      <c r="C165" s="267"/>
      <c r="D165" s="326"/>
      <c r="E165" s="326"/>
      <c r="F165" s="326"/>
      <c r="G165" s="326"/>
      <c r="H165" s="326"/>
      <c r="I165" s="326"/>
      <c r="J165" s="326"/>
      <c r="K165" s="326"/>
      <c r="L165" s="326"/>
      <c r="M165" s="326"/>
      <c r="N165" s="326"/>
      <c r="R165" s="55"/>
    </row>
    <row r="166" spans="1:18" x14ac:dyDescent="0.25">
      <c r="A166" s="231"/>
      <c r="B166" s="267"/>
      <c r="C166" s="267"/>
      <c r="D166" s="364"/>
      <c r="E166" s="364"/>
      <c r="F166" s="364"/>
      <c r="G166" s="364"/>
      <c r="H166" s="364"/>
      <c r="I166" s="364"/>
      <c r="J166" s="364"/>
      <c r="K166" s="364"/>
      <c r="L166" s="364"/>
      <c r="M166" s="364"/>
      <c r="N166" s="364"/>
    </row>
    <row r="167" spans="1:18" x14ac:dyDescent="0.25">
      <c r="B167" s="241"/>
      <c r="C167" s="241"/>
    </row>
    <row r="169" spans="1:18" x14ac:dyDescent="0.25">
      <c r="A169" s="17"/>
      <c r="B169" s="104"/>
      <c r="C169" s="104"/>
      <c r="D169" s="104"/>
      <c r="E169" s="104"/>
      <c r="F169" s="104"/>
      <c r="G169" s="104"/>
      <c r="H169" s="104"/>
      <c r="I169" s="104"/>
      <c r="J169" s="104"/>
      <c r="K169" s="104"/>
      <c r="L169" s="104"/>
      <c r="M169" s="104"/>
      <c r="N169" s="104"/>
    </row>
    <row r="170" spans="1:18" x14ac:dyDescent="0.25">
      <c r="B170" s="119"/>
      <c r="C170" s="119"/>
      <c r="N170" s="119"/>
    </row>
    <row r="171" spans="1:18" x14ac:dyDescent="0.25">
      <c r="A171" s="362"/>
      <c r="B171" s="39"/>
      <c r="C171" s="39"/>
      <c r="D171" s="104"/>
      <c r="E171" s="104"/>
      <c r="F171" s="104"/>
      <c r="G171" s="104"/>
      <c r="H171" s="104"/>
      <c r="I171" s="104"/>
      <c r="J171" s="104"/>
      <c r="K171" s="104"/>
      <c r="L171" s="104"/>
      <c r="M171" s="104"/>
      <c r="N171" s="39"/>
    </row>
    <row r="172" spans="1:18" x14ac:dyDescent="0.25">
      <c r="A172" s="231"/>
      <c r="B172" s="267"/>
      <c r="C172" s="267"/>
      <c r="D172" s="366"/>
      <c r="E172" s="366"/>
      <c r="F172" s="366"/>
      <c r="G172" s="366"/>
      <c r="H172" s="366"/>
      <c r="I172" s="366"/>
      <c r="J172" s="366"/>
      <c r="K172" s="366"/>
      <c r="L172" s="366"/>
      <c r="M172" s="366"/>
      <c r="N172" s="366"/>
    </row>
    <row r="173" spans="1:18" x14ac:dyDescent="0.25">
      <c r="A173" s="231"/>
      <c r="B173" s="267"/>
      <c r="C173" s="267"/>
      <c r="D173" s="366"/>
      <c r="E173" s="366"/>
      <c r="F173" s="366"/>
      <c r="G173" s="366"/>
      <c r="H173" s="366"/>
      <c r="I173" s="366"/>
      <c r="J173" s="366"/>
      <c r="K173" s="366"/>
      <c r="L173" s="366"/>
      <c r="M173" s="366"/>
      <c r="N173" s="366"/>
    </row>
    <row r="174" spans="1:18" x14ac:dyDescent="0.25">
      <c r="A174" s="231"/>
      <c r="B174" s="267"/>
      <c r="C174" s="267"/>
      <c r="D174" s="366"/>
      <c r="E174" s="366"/>
      <c r="F174" s="366"/>
      <c r="G174" s="366"/>
      <c r="H174" s="366"/>
      <c r="I174" s="366"/>
      <c r="J174" s="366"/>
      <c r="K174" s="366"/>
      <c r="L174" s="366"/>
      <c r="M174" s="366"/>
      <c r="N174" s="366"/>
    </row>
    <row r="175" spans="1:18" x14ac:dyDescent="0.25">
      <c r="A175" s="231"/>
      <c r="B175" s="267"/>
      <c r="C175" s="267"/>
      <c r="D175" s="366"/>
      <c r="E175" s="366"/>
      <c r="F175" s="366"/>
      <c r="G175" s="366"/>
      <c r="H175" s="366"/>
      <c r="I175" s="366"/>
      <c r="J175" s="366"/>
      <c r="K175" s="366"/>
      <c r="L175" s="366"/>
      <c r="M175" s="366"/>
      <c r="N175" s="366"/>
    </row>
    <row r="176" spans="1:18" x14ac:dyDescent="0.25">
      <c r="A176" s="231"/>
      <c r="B176" s="267"/>
      <c r="C176" s="267"/>
      <c r="D176" s="366"/>
      <c r="E176" s="366"/>
      <c r="F176" s="366"/>
      <c r="G176" s="366"/>
      <c r="H176" s="366"/>
      <c r="I176" s="366"/>
      <c r="J176" s="366"/>
      <c r="K176" s="366"/>
      <c r="L176" s="366"/>
      <c r="M176" s="366"/>
      <c r="N176" s="366"/>
    </row>
    <row r="177" spans="1:19" x14ac:dyDescent="0.25">
      <c r="A177" s="231"/>
      <c r="B177" s="267"/>
      <c r="C177" s="267"/>
      <c r="D177" s="366"/>
      <c r="E177" s="366"/>
      <c r="F177" s="366"/>
      <c r="G177" s="366"/>
      <c r="H177" s="366"/>
      <c r="I177" s="366"/>
      <c r="J177" s="366"/>
      <c r="K177" s="366"/>
      <c r="L177" s="366"/>
      <c r="M177" s="366"/>
      <c r="N177" s="366"/>
    </row>
    <row r="178" spans="1:19" x14ac:dyDescent="0.25">
      <c r="A178" s="231"/>
      <c r="B178" s="267"/>
      <c r="C178" s="267"/>
      <c r="D178" s="366"/>
      <c r="E178" s="366"/>
      <c r="F178" s="366"/>
      <c r="G178" s="366"/>
      <c r="H178" s="366"/>
      <c r="I178" s="366"/>
      <c r="J178" s="366"/>
      <c r="K178" s="366"/>
      <c r="L178" s="366"/>
      <c r="M178" s="366"/>
      <c r="N178" s="366"/>
    </row>
    <row r="179" spans="1:19" x14ac:dyDescent="0.25">
      <c r="A179" s="231"/>
      <c r="B179" s="267"/>
      <c r="C179" s="267"/>
      <c r="D179" s="366"/>
      <c r="E179" s="366"/>
      <c r="F179" s="366"/>
      <c r="G179" s="366"/>
      <c r="H179" s="366"/>
      <c r="I179" s="366"/>
      <c r="J179" s="366"/>
      <c r="K179" s="366"/>
      <c r="L179" s="366"/>
      <c r="M179" s="366"/>
      <c r="N179" s="366"/>
    </row>
    <row r="180" spans="1:19" x14ac:dyDescent="0.25">
      <c r="A180" s="231"/>
      <c r="B180" s="267"/>
      <c r="C180" s="267"/>
      <c r="D180" s="366"/>
      <c r="E180" s="366"/>
      <c r="F180" s="366"/>
      <c r="G180" s="366"/>
      <c r="H180" s="366"/>
      <c r="I180" s="366"/>
      <c r="J180" s="366"/>
      <c r="K180" s="366"/>
      <c r="L180" s="366"/>
      <c r="M180" s="366"/>
      <c r="N180" s="366"/>
    </row>
    <row r="181" spans="1:19" x14ac:dyDescent="0.25">
      <c r="A181" s="231"/>
      <c r="B181" s="267"/>
      <c r="C181" s="267"/>
      <c r="D181" s="366"/>
      <c r="E181" s="366"/>
      <c r="F181" s="366"/>
      <c r="G181" s="366"/>
      <c r="H181" s="366"/>
      <c r="I181" s="366"/>
      <c r="J181" s="366"/>
      <c r="K181" s="366"/>
      <c r="L181" s="366"/>
      <c r="M181" s="366"/>
      <c r="N181" s="366"/>
    </row>
    <row r="182" spans="1:19" s="43" customFormat="1" x14ac:dyDescent="0.25">
      <c r="A182" s="231"/>
      <c r="B182" s="267"/>
      <c r="C182" s="267"/>
      <c r="D182" s="366"/>
      <c r="E182" s="366"/>
      <c r="F182" s="366"/>
      <c r="G182" s="366"/>
      <c r="H182" s="366"/>
      <c r="I182" s="366"/>
      <c r="J182" s="366"/>
      <c r="K182" s="366"/>
      <c r="L182" s="366"/>
      <c r="M182" s="366"/>
      <c r="N182" s="366"/>
      <c r="O182"/>
      <c r="P182"/>
      <c r="Q182"/>
      <c r="R182"/>
      <c r="S182"/>
    </row>
    <row r="183" spans="1:19" s="43" customFormat="1" x14ac:dyDescent="0.25">
      <c r="A183" s="231"/>
      <c r="B183" s="267"/>
      <c r="C183" s="267"/>
      <c r="D183" s="367"/>
      <c r="E183" s="367"/>
      <c r="F183" s="367"/>
      <c r="G183" s="367"/>
      <c r="H183" s="367"/>
      <c r="I183" s="367"/>
      <c r="J183" s="367"/>
      <c r="K183" s="367"/>
      <c r="L183" s="367"/>
      <c r="M183" s="367"/>
      <c r="N183" s="367"/>
      <c r="O183"/>
      <c r="P183"/>
      <c r="Q183"/>
      <c r="R183"/>
      <c r="S183"/>
    </row>
    <row r="184" spans="1:19" s="43" customFormat="1" x14ac:dyDescent="0.25">
      <c r="A184" s="231"/>
      <c r="B184" s="267"/>
      <c r="C184" s="267"/>
      <c r="D184" s="366"/>
      <c r="E184" s="366"/>
      <c r="F184" s="366"/>
      <c r="G184" s="366"/>
      <c r="H184" s="366"/>
      <c r="I184" s="366"/>
      <c r="J184" s="366"/>
      <c r="K184" s="366"/>
      <c r="L184" s="366"/>
      <c r="M184" s="366"/>
      <c r="N184" s="366"/>
      <c r="O184"/>
      <c r="P184"/>
      <c r="Q184"/>
      <c r="R184"/>
    </row>
    <row r="185" spans="1:19" s="43" customFormat="1" x14ac:dyDescent="0.25">
      <c r="A185" s="231"/>
      <c r="B185" s="267"/>
      <c r="C185" s="267"/>
      <c r="D185" s="364"/>
      <c r="E185" s="364"/>
      <c r="F185" s="364"/>
      <c r="G185" s="364"/>
      <c r="H185" s="364"/>
      <c r="I185" s="364"/>
      <c r="J185" s="364"/>
      <c r="K185" s="364"/>
      <c r="L185" s="364"/>
      <c r="M185" s="364"/>
      <c r="N185" s="364"/>
      <c r="O185"/>
      <c r="P185"/>
      <c r="Q185"/>
      <c r="R185"/>
    </row>
    <row r="186" spans="1:19" s="43" customFormat="1" x14ac:dyDescent="0.25">
      <c r="B186" s="263"/>
      <c r="C186" s="263"/>
      <c r="N186" s="364"/>
    </row>
    <row r="187" spans="1:19" s="43" customFormat="1" x14ac:dyDescent="0.25">
      <c r="N187" s="364"/>
    </row>
    <row r="188" spans="1:19" s="43" customFormat="1" x14ac:dyDescent="0.25">
      <c r="B188" s="231"/>
      <c r="C188" s="231"/>
      <c r="D188" s="240"/>
      <c r="E188" s="240"/>
      <c r="F188" s="240"/>
      <c r="G188" s="240"/>
      <c r="H188" s="240"/>
      <c r="I188" s="240"/>
      <c r="J188" s="240"/>
      <c r="K188" s="240"/>
      <c r="L188" s="240"/>
      <c r="M188" s="240"/>
      <c r="N188" s="364"/>
    </row>
    <row r="189" spans="1:19" s="43" customFormat="1" x14ac:dyDescent="0.25">
      <c r="A189" s="231"/>
      <c r="B189" s="267"/>
      <c r="C189" s="267"/>
      <c r="D189" s="365"/>
      <c r="E189" s="365"/>
      <c r="F189" s="365"/>
      <c r="G189" s="365"/>
      <c r="H189" s="365"/>
      <c r="I189" s="365"/>
      <c r="J189" s="365"/>
      <c r="K189" s="365"/>
      <c r="L189" s="365"/>
      <c r="M189" s="365"/>
      <c r="N189" s="364"/>
    </row>
    <row r="190" spans="1:19" s="43" customFormat="1" x14ac:dyDescent="0.25">
      <c r="A190" s="231"/>
      <c r="B190" s="267"/>
      <c r="C190" s="267"/>
      <c r="D190" s="365"/>
      <c r="E190" s="365"/>
      <c r="F190" s="365"/>
      <c r="G190" s="365"/>
      <c r="H190" s="365"/>
      <c r="I190" s="365"/>
      <c r="J190" s="365"/>
      <c r="K190" s="365"/>
      <c r="L190" s="365"/>
      <c r="M190" s="365"/>
      <c r="N190" s="364"/>
    </row>
    <row r="191" spans="1:19" s="43" customFormat="1" x14ac:dyDescent="0.25">
      <c r="A191" s="231"/>
      <c r="B191" s="267"/>
      <c r="C191" s="267"/>
      <c r="D191" s="365"/>
      <c r="E191" s="365"/>
      <c r="F191" s="365"/>
      <c r="G191" s="365"/>
      <c r="H191" s="365"/>
      <c r="I191" s="365"/>
      <c r="J191" s="365"/>
      <c r="K191" s="365"/>
      <c r="L191" s="365"/>
      <c r="M191" s="365"/>
      <c r="N191" s="364"/>
    </row>
    <row r="192" spans="1:19" s="43" customFormat="1" x14ac:dyDescent="0.25">
      <c r="A192" s="231"/>
      <c r="B192" s="267"/>
      <c r="C192" s="267"/>
      <c r="D192" s="365"/>
      <c r="E192" s="365"/>
      <c r="F192" s="365"/>
      <c r="G192" s="365"/>
      <c r="H192" s="365"/>
      <c r="I192" s="365"/>
      <c r="J192" s="365"/>
      <c r="K192" s="365"/>
      <c r="L192" s="365"/>
      <c r="M192" s="365"/>
      <c r="N192" s="364"/>
    </row>
    <row r="193" spans="1:19" s="43" customFormat="1" x14ac:dyDescent="0.25">
      <c r="A193" s="231"/>
      <c r="B193" s="267"/>
      <c r="C193" s="267"/>
      <c r="D193" s="365"/>
      <c r="E193" s="365"/>
      <c r="F193" s="365"/>
      <c r="G193" s="365"/>
      <c r="H193" s="365"/>
      <c r="I193" s="365"/>
      <c r="J193" s="365"/>
      <c r="K193" s="365"/>
      <c r="L193" s="365"/>
      <c r="M193" s="365"/>
      <c r="N193" s="364"/>
    </row>
    <row r="194" spans="1:19" s="43" customFormat="1" x14ac:dyDescent="0.25">
      <c r="A194" s="231"/>
      <c r="B194" s="267"/>
      <c r="C194" s="267"/>
      <c r="D194" s="365"/>
      <c r="E194" s="365"/>
      <c r="F194" s="365"/>
      <c r="G194" s="365"/>
      <c r="H194" s="365"/>
      <c r="I194" s="365"/>
      <c r="J194" s="365"/>
      <c r="K194" s="365"/>
      <c r="L194" s="365"/>
      <c r="M194" s="365"/>
      <c r="N194" s="364"/>
    </row>
    <row r="195" spans="1:19" s="43" customFormat="1" x14ac:dyDescent="0.25">
      <c r="A195" s="231"/>
      <c r="B195" s="267"/>
      <c r="C195" s="267"/>
      <c r="D195" s="365"/>
      <c r="E195" s="365"/>
      <c r="F195" s="365"/>
      <c r="G195" s="365"/>
      <c r="H195" s="365"/>
      <c r="I195" s="365"/>
      <c r="J195" s="365"/>
      <c r="K195" s="365"/>
      <c r="L195" s="365"/>
      <c r="M195" s="365"/>
      <c r="N195" s="364"/>
    </row>
    <row r="196" spans="1:19" s="43" customFormat="1" x14ac:dyDescent="0.25">
      <c r="A196" s="231"/>
      <c r="B196" s="267"/>
      <c r="C196" s="267"/>
      <c r="D196" s="365"/>
      <c r="E196" s="365"/>
      <c r="F196" s="365"/>
      <c r="G196" s="365"/>
      <c r="H196" s="365"/>
      <c r="I196" s="365"/>
      <c r="J196" s="365"/>
      <c r="K196" s="365"/>
      <c r="L196" s="365"/>
      <c r="M196" s="365"/>
      <c r="N196" s="364"/>
    </row>
    <row r="197" spans="1:19" x14ac:dyDescent="0.25">
      <c r="A197" s="231"/>
      <c r="B197" s="267"/>
      <c r="C197" s="267"/>
      <c r="D197" s="365"/>
      <c r="E197" s="365"/>
      <c r="F197" s="365"/>
      <c r="G197" s="365"/>
      <c r="H197" s="365"/>
      <c r="I197" s="365"/>
      <c r="J197" s="365"/>
      <c r="K197" s="365"/>
      <c r="L197" s="365"/>
      <c r="M197" s="365"/>
      <c r="N197" s="364"/>
      <c r="O197" s="43"/>
      <c r="P197" s="43"/>
      <c r="Q197" s="43"/>
      <c r="R197" s="43"/>
      <c r="S197" s="43"/>
    </row>
    <row r="198" spans="1:19" x14ac:dyDescent="0.25">
      <c r="A198" s="231"/>
      <c r="B198" s="267"/>
      <c r="C198" s="267"/>
      <c r="D198" s="365"/>
      <c r="E198" s="365"/>
      <c r="F198" s="365"/>
      <c r="G198" s="365"/>
      <c r="H198" s="365"/>
      <c r="I198" s="365"/>
      <c r="J198" s="365"/>
      <c r="K198" s="365"/>
      <c r="L198" s="365"/>
      <c r="M198" s="365"/>
      <c r="N198" s="364"/>
      <c r="O198" s="43"/>
      <c r="P198" s="43"/>
      <c r="Q198" s="43"/>
      <c r="R198" s="43"/>
      <c r="S198" s="43"/>
    </row>
    <row r="199" spans="1:19" x14ac:dyDescent="0.25">
      <c r="A199" s="231"/>
      <c r="B199" s="267"/>
      <c r="C199" s="267"/>
      <c r="D199" s="365"/>
      <c r="E199" s="365"/>
      <c r="F199" s="365"/>
      <c r="G199" s="365"/>
      <c r="H199" s="365"/>
      <c r="I199" s="365"/>
      <c r="J199" s="365"/>
      <c r="K199" s="365"/>
      <c r="L199" s="365"/>
      <c r="M199" s="365"/>
      <c r="N199" s="364"/>
      <c r="O199" s="43"/>
      <c r="P199" s="43"/>
      <c r="Q199" s="43"/>
      <c r="R199" s="43"/>
    </row>
    <row r="200" spans="1:19" x14ac:dyDescent="0.25">
      <c r="A200" s="231"/>
      <c r="B200" s="267"/>
      <c r="C200" s="267"/>
      <c r="D200" s="365"/>
      <c r="E200" s="365"/>
      <c r="F200" s="365"/>
      <c r="G200" s="365"/>
      <c r="H200" s="365"/>
      <c r="I200" s="365"/>
      <c r="J200" s="365"/>
      <c r="K200" s="365"/>
      <c r="L200" s="365"/>
      <c r="M200" s="365"/>
      <c r="N200" s="364"/>
      <c r="O200" s="43"/>
      <c r="P200" s="43"/>
      <c r="Q200" s="43"/>
      <c r="R200" s="43"/>
    </row>
    <row r="202" spans="1:19" x14ac:dyDescent="0.25">
      <c r="B202" s="263"/>
      <c r="C202" s="263"/>
    </row>
    <row r="203" spans="1:19" x14ac:dyDescent="0.25">
      <c r="B203" s="52"/>
      <c r="C203" s="52"/>
    </row>
    <row r="204" spans="1:19" x14ac:dyDescent="0.25">
      <c r="B204" s="50"/>
      <c r="C204" s="50"/>
      <c r="D204" s="104"/>
      <c r="E204" s="104"/>
      <c r="F204" s="104"/>
      <c r="G204" s="104"/>
      <c r="H204" s="104"/>
      <c r="I204" s="104"/>
      <c r="J204" s="104"/>
      <c r="K204" s="104"/>
      <c r="L204" s="104"/>
      <c r="M204" s="104"/>
      <c r="N204" s="39"/>
    </row>
    <row r="205" spans="1:19" x14ac:dyDescent="0.25">
      <c r="A205" s="231"/>
      <c r="B205" s="50"/>
      <c r="C205" s="50"/>
      <c r="D205" s="55"/>
      <c r="E205" s="55"/>
      <c r="F205" s="55"/>
      <c r="G205" s="55"/>
      <c r="H205" s="55"/>
      <c r="I205" s="55"/>
      <c r="J205" s="55"/>
      <c r="K205" s="55"/>
      <c r="L205" s="55"/>
      <c r="M205" s="55"/>
      <c r="N205" s="55"/>
    </row>
    <row r="206" spans="1:19" x14ac:dyDescent="0.25">
      <c r="B206" s="50"/>
      <c r="C206" s="50"/>
      <c r="D206" s="55"/>
      <c r="E206" s="55"/>
      <c r="F206" s="55"/>
      <c r="G206" s="55"/>
      <c r="H206" s="55"/>
      <c r="I206" s="55"/>
      <c r="J206" s="55"/>
      <c r="K206" s="55"/>
      <c r="L206" s="55"/>
      <c r="M206" s="55"/>
      <c r="N206" s="55"/>
    </row>
    <row r="207" spans="1:19" x14ac:dyDescent="0.25">
      <c r="B207" s="52"/>
      <c r="C207" s="52"/>
      <c r="D207" s="55"/>
      <c r="E207" s="55"/>
      <c r="F207" s="55"/>
      <c r="G207" s="55"/>
      <c r="H207" s="55"/>
      <c r="I207" s="55"/>
      <c r="J207" s="55"/>
      <c r="K207" s="55"/>
      <c r="L207" s="55"/>
      <c r="M207" s="55"/>
      <c r="N207" s="55"/>
    </row>
    <row r="208" spans="1:19" x14ac:dyDescent="0.25">
      <c r="B208" s="50"/>
      <c r="C208" s="50"/>
      <c r="D208" s="104"/>
      <c r="E208" s="104"/>
      <c r="F208" s="104"/>
      <c r="G208" s="104"/>
      <c r="H208" s="104"/>
      <c r="I208" s="104"/>
      <c r="J208" s="104"/>
      <c r="K208" s="104"/>
      <c r="L208" s="104"/>
      <c r="M208" s="104"/>
      <c r="N208" s="39"/>
    </row>
    <row r="209" spans="1:14" x14ac:dyDescent="0.25">
      <c r="A209" s="231"/>
      <c r="B209" s="50"/>
      <c r="C209" s="50"/>
      <c r="D209" s="55"/>
      <c r="E209" s="55"/>
      <c r="F209" s="55"/>
      <c r="G209" s="55"/>
      <c r="H209" s="55"/>
      <c r="I209" s="55"/>
      <c r="J209" s="55"/>
      <c r="K209" s="55"/>
      <c r="L209" s="55"/>
      <c r="M209" s="55"/>
      <c r="N209" s="55"/>
    </row>
    <row r="210" spans="1:14" x14ac:dyDescent="0.25">
      <c r="B210" s="50"/>
      <c r="C210" s="50"/>
      <c r="D210" s="55"/>
      <c r="E210" s="55"/>
      <c r="F210" s="55"/>
      <c r="G210" s="55"/>
      <c r="H210" s="55"/>
      <c r="I210" s="55"/>
      <c r="J210" s="55"/>
      <c r="K210" s="55"/>
      <c r="L210" s="55"/>
      <c r="M210" s="55"/>
      <c r="N210" s="55"/>
    </row>
    <row r="211" spans="1:14" x14ac:dyDescent="0.25">
      <c r="B211" s="52"/>
      <c r="C211" s="52"/>
      <c r="D211" s="55"/>
      <c r="E211" s="55"/>
      <c r="F211" s="55"/>
      <c r="G211" s="55"/>
      <c r="H211" s="55"/>
      <c r="I211" s="55"/>
      <c r="J211" s="55"/>
      <c r="K211" s="55"/>
      <c r="L211" s="55"/>
      <c r="M211" s="55"/>
      <c r="N211" s="55"/>
    </row>
    <row r="212" spans="1:14" x14ac:dyDescent="0.25">
      <c r="D212" s="104"/>
      <c r="E212" s="104"/>
      <c r="F212" s="104"/>
      <c r="G212" s="104"/>
      <c r="H212" s="104"/>
      <c r="I212" s="104"/>
      <c r="J212" s="104"/>
      <c r="K212" s="104"/>
      <c r="L212" s="104"/>
      <c r="M212" s="104"/>
      <c r="N212" s="39"/>
    </row>
    <row r="213" spans="1:14" x14ac:dyDescent="0.25">
      <c r="A213" s="231"/>
      <c r="D213" s="55"/>
      <c r="E213" s="55"/>
      <c r="F213" s="55"/>
      <c r="G213" s="55"/>
      <c r="H213" s="55"/>
      <c r="I213" s="55"/>
      <c r="J213" s="55"/>
      <c r="K213" s="55"/>
      <c r="L213" s="55"/>
      <c r="M213" s="55"/>
      <c r="N213" s="55"/>
    </row>
    <row r="215" spans="1:14" x14ac:dyDescent="0.25">
      <c r="B215" s="263"/>
      <c r="C215" s="263"/>
    </row>
    <row r="216" spans="1:14" x14ac:dyDescent="0.25">
      <c r="A216" s="17"/>
      <c r="B216" s="104"/>
      <c r="C216" s="104"/>
      <c r="D216" s="104"/>
      <c r="E216" s="104"/>
      <c r="F216" s="104"/>
      <c r="G216" s="104"/>
      <c r="H216" s="104"/>
      <c r="I216" s="104"/>
      <c r="J216" s="104"/>
      <c r="K216" s="104"/>
      <c r="L216" s="104"/>
      <c r="M216" s="104"/>
      <c r="N216" s="104"/>
    </row>
    <row r="217" spans="1:14" x14ac:dyDescent="0.25">
      <c r="B217" s="6"/>
      <c r="C217" s="6"/>
      <c r="G217" s="363"/>
      <c r="N217" s="119"/>
    </row>
    <row r="218" spans="1:14" x14ac:dyDescent="0.25">
      <c r="B218" s="231"/>
      <c r="C218" s="231"/>
      <c r="D218" s="104"/>
      <c r="E218" s="104"/>
    </row>
    <row r="219" spans="1:14" x14ac:dyDescent="0.25">
      <c r="A219" s="362"/>
      <c r="B219" s="39"/>
      <c r="C219" s="39"/>
      <c r="D219" s="104"/>
      <c r="E219" s="104"/>
      <c r="F219" s="104"/>
      <c r="G219" s="104"/>
      <c r="H219" s="104"/>
      <c r="I219" s="104"/>
      <c r="J219" s="104"/>
      <c r="K219" s="104"/>
      <c r="L219" s="104"/>
      <c r="M219" s="104"/>
      <c r="N219" s="39"/>
    </row>
    <row r="220" spans="1:14" x14ac:dyDescent="0.25">
      <c r="A220" s="231"/>
      <c r="B220" s="267"/>
      <c r="C220" s="267"/>
      <c r="D220" s="270"/>
      <c r="E220" s="270"/>
      <c r="F220" s="270"/>
      <c r="G220" s="270"/>
      <c r="H220" s="270"/>
      <c r="I220" s="270"/>
      <c r="J220" s="270"/>
      <c r="K220" s="270"/>
      <c r="L220" s="270"/>
      <c r="M220" s="270"/>
      <c r="N220" s="270"/>
    </row>
    <row r="221" spans="1:14" x14ac:dyDescent="0.25">
      <c r="A221" s="231"/>
      <c r="B221" s="267"/>
      <c r="C221" s="267"/>
      <c r="D221" s="270"/>
      <c r="E221" s="270"/>
      <c r="F221" s="270"/>
      <c r="G221" s="270"/>
      <c r="H221" s="270"/>
      <c r="I221" s="270"/>
      <c r="J221" s="270"/>
      <c r="K221" s="270"/>
      <c r="L221" s="270"/>
      <c r="M221" s="270"/>
      <c r="N221" s="270"/>
    </row>
    <row r="222" spans="1:14" x14ac:dyDescent="0.25">
      <c r="A222" s="231"/>
      <c r="B222" s="267"/>
      <c r="C222" s="267"/>
      <c r="D222" s="270"/>
      <c r="E222" s="270"/>
      <c r="F222" s="270"/>
      <c r="G222" s="270"/>
      <c r="H222" s="270"/>
      <c r="I222" s="270"/>
      <c r="J222" s="270"/>
      <c r="K222" s="270"/>
      <c r="L222" s="270"/>
      <c r="M222" s="270"/>
      <c r="N222" s="270"/>
    </row>
    <row r="223" spans="1:14" x14ac:dyDescent="0.25">
      <c r="A223" s="231"/>
      <c r="B223" s="267"/>
      <c r="C223" s="267"/>
      <c r="D223" s="270"/>
      <c r="E223" s="270"/>
      <c r="F223" s="270"/>
      <c r="G223" s="270"/>
      <c r="H223" s="270"/>
      <c r="I223" s="270"/>
      <c r="J223" s="270"/>
      <c r="K223" s="270"/>
      <c r="L223" s="270"/>
      <c r="M223" s="270"/>
      <c r="N223" s="270"/>
    </row>
    <row r="224" spans="1:14" x14ac:dyDescent="0.25">
      <c r="A224" s="231"/>
      <c r="B224" s="267"/>
      <c r="C224" s="267"/>
      <c r="D224" s="270"/>
      <c r="E224" s="270"/>
      <c r="F224" s="270"/>
      <c r="G224" s="270"/>
      <c r="H224" s="270"/>
      <c r="I224" s="270"/>
      <c r="J224" s="270"/>
      <c r="K224" s="270"/>
      <c r="L224" s="270"/>
      <c r="M224" s="270"/>
      <c r="N224" s="270"/>
    </row>
    <row r="225" spans="1:19" x14ac:dyDescent="0.25">
      <c r="A225" s="231"/>
      <c r="B225" s="267"/>
      <c r="C225" s="267"/>
      <c r="D225" s="270"/>
      <c r="E225" s="270"/>
      <c r="F225" s="270"/>
      <c r="G225" s="270"/>
      <c r="H225" s="270"/>
      <c r="I225" s="270"/>
      <c r="J225" s="270"/>
      <c r="K225" s="270"/>
      <c r="L225" s="270"/>
      <c r="M225" s="270"/>
      <c r="N225" s="270"/>
    </row>
    <row r="226" spans="1:19" x14ac:dyDescent="0.25">
      <c r="A226" s="231"/>
      <c r="B226" s="267"/>
      <c r="C226" s="267"/>
      <c r="D226" s="270"/>
      <c r="E226" s="270"/>
      <c r="F226" s="270"/>
      <c r="G226" s="270"/>
      <c r="H226" s="270"/>
      <c r="I226" s="270"/>
      <c r="J226" s="270"/>
      <c r="K226" s="270"/>
      <c r="L226" s="270"/>
      <c r="M226" s="270"/>
      <c r="N226" s="270"/>
    </row>
    <row r="227" spans="1:19" x14ac:dyDescent="0.25">
      <c r="A227" s="231"/>
      <c r="B227" s="267"/>
      <c r="C227" s="267"/>
      <c r="D227" s="270"/>
      <c r="E227" s="270"/>
      <c r="F227" s="270"/>
      <c r="G227" s="270"/>
      <c r="H227" s="270"/>
      <c r="I227" s="270"/>
      <c r="J227" s="270"/>
      <c r="K227" s="270"/>
      <c r="L227" s="270"/>
      <c r="M227" s="270"/>
      <c r="N227" s="270"/>
    </row>
    <row r="228" spans="1:19" x14ac:dyDescent="0.25">
      <c r="A228" s="231"/>
      <c r="B228" s="267"/>
      <c r="C228" s="267"/>
      <c r="D228" s="270"/>
      <c r="E228" s="270"/>
      <c r="F228" s="270"/>
      <c r="G228" s="270"/>
      <c r="H228" s="270"/>
      <c r="I228" s="270"/>
      <c r="J228" s="270"/>
      <c r="K228" s="270"/>
      <c r="L228" s="270"/>
      <c r="M228" s="270"/>
      <c r="N228" s="270"/>
    </row>
    <row r="229" spans="1:19" x14ac:dyDescent="0.25">
      <c r="A229" s="231"/>
      <c r="B229" s="267"/>
      <c r="C229" s="267"/>
      <c r="D229" s="270"/>
      <c r="E229" s="270"/>
      <c r="F229" s="270"/>
      <c r="G229" s="270"/>
      <c r="H229" s="270"/>
      <c r="I229" s="270"/>
      <c r="J229" s="270"/>
      <c r="K229" s="270"/>
      <c r="L229" s="270"/>
      <c r="M229" s="270"/>
      <c r="N229" s="270"/>
    </row>
    <row r="230" spans="1:19" x14ac:dyDescent="0.25">
      <c r="A230" s="231"/>
      <c r="B230" s="267"/>
      <c r="C230" s="267"/>
      <c r="D230" s="270"/>
      <c r="E230" s="270"/>
      <c r="F230" s="270"/>
      <c r="G230" s="270"/>
      <c r="H230" s="270"/>
      <c r="I230" s="270"/>
      <c r="J230" s="270"/>
      <c r="K230" s="270"/>
      <c r="L230" s="270"/>
      <c r="M230" s="270"/>
      <c r="N230" s="270"/>
    </row>
    <row r="231" spans="1:19" x14ac:dyDescent="0.25">
      <c r="A231" s="231"/>
      <c r="B231" s="267"/>
      <c r="C231" s="267"/>
      <c r="D231" s="361"/>
      <c r="E231" s="361"/>
      <c r="F231" s="361"/>
      <c r="G231" s="361"/>
      <c r="H231" s="361"/>
      <c r="I231" s="361"/>
      <c r="J231" s="361"/>
      <c r="K231" s="361"/>
      <c r="L231" s="361"/>
      <c r="M231" s="361"/>
      <c r="N231" s="361"/>
    </row>
    <row r="232" spans="1:19" x14ac:dyDescent="0.25">
      <c r="A232" s="231"/>
      <c r="B232" s="267"/>
      <c r="C232" s="267"/>
      <c r="D232" s="55"/>
      <c r="E232" s="55"/>
      <c r="F232" s="55"/>
      <c r="G232" s="55"/>
      <c r="H232" s="55"/>
      <c r="I232" s="55"/>
      <c r="J232" s="55"/>
      <c r="K232" s="55"/>
      <c r="L232" s="55"/>
      <c r="M232" s="55"/>
      <c r="N232" s="270"/>
    </row>
    <row r="234" spans="1:19" x14ac:dyDescent="0.25">
      <c r="B234" s="85"/>
      <c r="C234" s="85"/>
      <c r="S234" s="43"/>
    </row>
    <row r="235" spans="1:19" x14ac:dyDescent="0.25">
      <c r="B235" s="43"/>
      <c r="C235" s="43"/>
    </row>
    <row r="236" spans="1:19" x14ac:dyDescent="0.25">
      <c r="B236" s="360"/>
      <c r="C236" s="360"/>
      <c r="D236" s="43"/>
      <c r="E236" s="43"/>
      <c r="F236" s="43"/>
      <c r="G236" s="43"/>
      <c r="H236" s="43"/>
      <c r="I236" s="43"/>
      <c r="K236" s="43"/>
      <c r="L236" s="43"/>
      <c r="M236" s="43"/>
      <c r="N236" s="43"/>
      <c r="O236" s="43"/>
      <c r="P236" s="43"/>
      <c r="Q236" s="43"/>
      <c r="R236" s="43"/>
    </row>
    <row r="238" spans="1:19" x14ac:dyDescent="0.25">
      <c r="B238" s="52"/>
      <c r="C238" s="52"/>
    </row>
    <row r="239" spans="1:19" x14ac:dyDescent="0.25">
      <c r="B239" s="52"/>
      <c r="C239" s="52"/>
    </row>
    <row r="240" spans="1:19" x14ac:dyDescent="0.25">
      <c r="B240" s="50"/>
      <c r="C240" s="50"/>
    </row>
    <row r="241" spans="2:3" x14ac:dyDescent="0.25">
      <c r="B241" s="43"/>
      <c r="C241" s="43"/>
    </row>
    <row r="242" spans="2:3" x14ac:dyDescent="0.25">
      <c r="B242" s="52"/>
      <c r="C242" s="52"/>
    </row>
    <row r="243" spans="2:3" x14ac:dyDescent="0.25">
      <c r="B243" s="52"/>
      <c r="C243" s="52"/>
    </row>
    <row r="244" spans="2:3" x14ac:dyDescent="0.25">
      <c r="B244" s="52"/>
      <c r="C244" s="52"/>
    </row>
    <row r="245" spans="2:3" x14ac:dyDescent="0.25">
      <c r="B245" s="43"/>
      <c r="C245" s="43"/>
    </row>
    <row r="246" spans="2:3" x14ac:dyDescent="0.25">
      <c r="B246" s="52"/>
      <c r="C246" s="52"/>
    </row>
    <row r="247" spans="2:3" x14ac:dyDescent="0.25">
      <c r="B247" s="359"/>
      <c r="C247" s="359"/>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2"/>
      <c r="C257" s="52"/>
    </row>
    <row r="258" spans="2:3" x14ac:dyDescent="0.25">
      <c r="B258" s="52"/>
      <c r="C258" s="52"/>
    </row>
  </sheetData>
  <mergeCells count="5">
    <mergeCell ref="B133:Q133"/>
    <mergeCell ref="B134:Q134"/>
    <mergeCell ref="B135:Q135"/>
    <mergeCell ref="B136:Q136"/>
    <mergeCell ref="B132:Q132"/>
  </mergeCells>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16750-9496-4EF0-BFBF-524F7BA09E14}">
  <sheetPr>
    <pageSetUpPr fitToPage="1"/>
  </sheetPr>
  <dimension ref="A1:S258"/>
  <sheetViews>
    <sheetView workbookViewId="0">
      <selection sqref="A1:B1"/>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s>
  <sheetData>
    <row r="1" spans="1:18" x14ac:dyDescent="0.25">
      <c r="B1" s="17" t="s">
        <v>47</v>
      </c>
      <c r="H1" s="265"/>
      <c r="J1" s="43"/>
      <c r="O1" s="6"/>
      <c r="P1" s="79" t="str">
        <f>CONCATENATE("Prior Year: ",'1-BaseTRR_RY27'!$F$2)</f>
        <v>Prior Year: 2022</v>
      </c>
    </row>
    <row r="2" spans="1:18" x14ac:dyDescent="0.25">
      <c r="B2" s="244" t="s">
        <v>370</v>
      </c>
      <c r="C2" s="98"/>
      <c r="D2" s="244"/>
      <c r="J2" s="43"/>
      <c r="O2" s="79"/>
      <c r="P2" s="79"/>
      <c r="Q2" s="79"/>
    </row>
    <row r="3" spans="1:18" x14ac:dyDescent="0.25">
      <c r="B3" s="263"/>
    </row>
    <row r="4" spans="1:18" x14ac:dyDescent="0.25">
      <c r="B4" s="263"/>
    </row>
    <row r="5" spans="1:18" x14ac:dyDescent="0.25">
      <c r="B5" s="90" t="s">
        <v>1055</v>
      </c>
      <c r="C5" s="90"/>
      <c r="D5" s="41"/>
      <c r="E5" s="41"/>
      <c r="F5" s="41"/>
      <c r="G5" s="41"/>
      <c r="H5" s="41"/>
      <c r="I5" s="41"/>
      <c r="J5" s="41"/>
      <c r="K5" s="41"/>
      <c r="L5" s="41"/>
      <c r="M5" s="41"/>
      <c r="N5" s="41"/>
      <c r="O5" s="41"/>
      <c r="P5" s="41"/>
      <c r="Q5" s="41"/>
    </row>
    <row r="6" spans="1:18" x14ac:dyDescent="0.25">
      <c r="B6" s="276" t="s">
        <v>1054</v>
      </c>
    </row>
    <row r="7" spans="1:18" x14ac:dyDescent="0.25">
      <c r="B7" s="276" t="s">
        <v>1053</v>
      </c>
    </row>
    <row r="9" spans="1:18" x14ac:dyDescent="0.25">
      <c r="A9" s="17"/>
      <c r="D9" s="104" t="s">
        <v>542</v>
      </c>
      <c r="E9" s="104" t="s">
        <v>541</v>
      </c>
      <c r="F9" s="104" t="s">
        <v>540</v>
      </c>
      <c r="G9" s="104" t="s">
        <v>539</v>
      </c>
      <c r="H9" s="104" t="s">
        <v>564</v>
      </c>
      <c r="I9" s="104" t="s">
        <v>563</v>
      </c>
      <c r="J9" s="104" t="s">
        <v>562</v>
      </c>
      <c r="K9" s="104" t="s">
        <v>592</v>
      </c>
      <c r="L9" s="104" t="s">
        <v>591</v>
      </c>
      <c r="M9" s="104" t="s">
        <v>735</v>
      </c>
      <c r="N9" s="104" t="s">
        <v>734</v>
      </c>
      <c r="O9" s="104" t="s">
        <v>733</v>
      </c>
      <c r="P9" s="104" t="s">
        <v>732</v>
      </c>
      <c r="Q9" s="104"/>
      <c r="R9" s="231"/>
    </row>
    <row r="10" spans="1:18" ht="30" x14ac:dyDescent="0.25">
      <c r="A10" s="17"/>
      <c r="D10" s="303" t="s">
        <v>941</v>
      </c>
      <c r="E10" s="303" t="s">
        <v>941</v>
      </c>
      <c r="F10" s="303" t="s">
        <v>941</v>
      </c>
      <c r="G10" s="303" t="s">
        <v>941</v>
      </c>
      <c r="H10" s="303" t="s">
        <v>941</v>
      </c>
      <c r="I10" s="303" t="s">
        <v>941</v>
      </c>
      <c r="J10" s="303" t="s">
        <v>941</v>
      </c>
      <c r="K10" s="303" t="s">
        <v>941</v>
      </c>
      <c r="L10" s="303" t="s">
        <v>941</v>
      </c>
      <c r="M10" s="303" t="s">
        <v>941</v>
      </c>
      <c r="N10" s="303" t="s">
        <v>941</v>
      </c>
      <c r="O10" s="303" t="s">
        <v>941</v>
      </c>
      <c r="P10" s="278" t="s">
        <v>921</v>
      </c>
      <c r="Q10" s="278"/>
      <c r="R10" s="231"/>
    </row>
    <row r="11" spans="1:18" x14ac:dyDescent="0.25">
      <c r="B11" s="6"/>
      <c r="C11" s="6"/>
      <c r="N11" s="119"/>
      <c r="P11" s="119"/>
      <c r="Q11" s="119"/>
      <c r="R11" s="231"/>
    </row>
    <row r="12" spans="1:18" x14ac:dyDescent="0.25">
      <c r="A12" s="75"/>
      <c r="B12" s="231"/>
      <c r="C12" s="139" t="s">
        <v>920</v>
      </c>
      <c r="D12" s="240">
        <v>350.01</v>
      </c>
      <c r="E12" s="240">
        <v>350.02</v>
      </c>
      <c r="F12" s="240">
        <v>352.01</v>
      </c>
      <c r="G12" s="240">
        <v>352.02</v>
      </c>
      <c r="H12" s="240">
        <v>353.01</v>
      </c>
      <c r="I12" s="240">
        <v>353.02</v>
      </c>
      <c r="J12" s="240">
        <v>354</v>
      </c>
      <c r="K12" s="240">
        <v>355</v>
      </c>
      <c r="L12" s="240">
        <v>356</v>
      </c>
      <c r="M12" s="240">
        <v>357</v>
      </c>
      <c r="N12" s="240">
        <v>358</v>
      </c>
      <c r="O12" s="240">
        <v>359</v>
      </c>
      <c r="R12" s="231"/>
    </row>
    <row r="13" spans="1:18" x14ac:dyDescent="0.25">
      <c r="A13" s="39" t="s">
        <v>100</v>
      </c>
      <c r="B13" s="39" t="s">
        <v>533</v>
      </c>
      <c r="C13" s="39" t="s">
        <v>555</v>
      </c>
      <c r="D13" s="104" t="s">
        <v>919</v>
      </c>
      <c r="E13" s="104" t="s">
        <v>918</v>
      </c>
      <c r="F13" s="104" t="s">
        <v>917</v>
      </c>
      <c r="G13" s="104" t="s">
        <v>916</v>
      </c>
      <c r="H13" s="104" t="s">
        <v>915</v>
      </c>
      <c r="I13" s="104" t="s">
        <v>914</v>
      </c>
      <c r="J13" s="104" t="s">
        <v>913</v>
      </c>
      <c r="K13" s="104" t="s">
        <v>912</v>
      </c>
      <c r="L13" s="104" t="s">
        <v>911</v>
      </c>
      <c r="M13" s="104" t="s">
        <v>910</v>
      </c>
      <c r="N13" s="104" t="s">
        <v>909</v>
      </c>
      <c r="O13" s="104" t="s">
        <v>908</v>
      </c>
      <c r="P13" s="39" t="s">
        <v>515</v>
      </c>
      <c r="Q13" s="39" t="s">
        <v>155</v>
      </c>
      <c r="R13" s="39" t="str">
        <f>A13</f>
        <v>Line</v>
      </c>
    </row>
    <row r="14" spans="1:18" x14ac:dyDescent="0.25">
      <c r="A14" s="231">
        <v>100</v>
      </c>
      <c r="B14" s="276" t="s">
        <v>517</v>
      </c>
      <c r="C14" s="275">
        <f>'1-BaseTRR_RY27'!$F$2-1</f>
        <v>2021</v>
      </c>
      <c r="D14" s="373">
        <f>+D39+D64</f>
        <v>205288</v>
      </c>
      <c r="E14" s="373">
        <f>+E39+E64</f>
        <v>76296408</v>
      </c>
      <c r="F14" s="373">
        <f>+F39+F64</f>
        <v>116187686</v>
      </c>
      <c r="G14" s="373">
        <f>+G39+G64</f>
        <v>19478026</v>
      </c>
      <c r="H14" s="373">
        <f>+H39+H64</f>
        <v>1740070041</v>
      </c>
      <c r="I14" s="373">
        <f>+I39+I64</f>
        <v>16600888</v>
      </c>
      <c r="J14" s="373">
        <f>+J39+J64</f>
        <v>365099162</v>
      </c>
      <c r="K14" s="373">
        <f>+K39+K64</f>
        <v>408078566</v>
      </c>
      <c r="L14" s="373">
        <f>+L39+L64</f>
        <v>520519966</v>
      </c>
      <c r="M14" s="373">
        <f>+M39+M64</f>
        <v>110427376</v>
      </c>
      <c r="N14" s="373">
        <f>+N39+N64</f>
        <v>80894385</v>
      </c>
      <c r="O14" s="373">
        <f>+O39+O64</f>
        <v>10635394</v>
      </c>
      <c r="P14" s="33">
        <f>SUM(D14:O14)</f>
        <v>3464493186</v>
      </c>
      <c r="Q14" s="288" t="str">
        <f>"Line "&amp;A39&amp;" + Line "&amp;A64&amp;""</f>
        <v>Line 200 + Line 300</v>
      </c>
      <c r="R14" s="231">
        <f>A14</f>
        <v>100</v>
      </c>
    </row>
    <row r="15" spans="1:18" x14ac:dyDescent="0.25">
      <c r="A15" s="231">
        <f>A14+1</f>
        <v>101</v>
      </c>
      <c r="B15" s="276" t="s">
        <v>528</v>
      </c>
      <c r="C15" s="275">
        <f>'1-BaseTRR_RY27'!$F$2</f>
        <v>2022</v>
      </c>
      <c r="D15" s="373">
        <f>+D40+D65</f>
        <v>212550.76252211281</v>
      </c>
      <c r="E15" s="373">
        <f>+E40+E65</f>
        <v>76989471.360293508</v>
      </c>
      <c r="F15" s="373">
        <f>+F40+F65</f>
        <v>117026328.8686388</v>
      </c>
      <c r="G15" s="373">
        <f>+G40+G65</f>
        <v>19688396.934919797</v>
      </c>
      <c r="H15" s="373">
        <f>+H40+H65</f>
        <v>1747225255.959208</v>
      </c>
      <c r="I15" s="373">
        <f>+I40+I65</f>
        <v>16649264.646742459</v>
      </c>
      <c r="J15" s="373">
        <f>+J40+J65</f>
        <v>367345385.66621625</v>
      </c>
      <c r="K15" s="373">
        <f>+K40+K65</f>
        <v>413873365.95358694</v>
      </c>
      <c r="L15" s="373">
        <f>+L40+L65</f>
        <v>533042882.22941923</v>
      </c>
      <c r="M15" s="373">
        <f>+M40+M65</f>
        <v>111306271.52282634</v>
      </c>
      <c r="N15" s="373">
        <f>+N40+N65</f>
        <v>81640669.10363844</v>
      </c>
      <c r="O15" s="373">
        <f>+O40+O65</f>
        <v>11115299.696738085</v>
      </c>
      <c r="P15" s="33">
        <f>SUM(D15:O15)</f>
        <v>3496115142.7047501</v>
      </c>
      <c r="Q15" s="288" t="str">
        <f>"Line "&amp;A40&amp;" + Line "&amp;A65&amp;""</f>
        <v>Line 201 + Line 301</v>
      </c>
      <c r="R15" s="231">
        <f>A15</f>
        <v>101</v>
      </c>
    </row>
    <row r="16" spans="1:18" x14ac:dyDescent="0.25">
      <c r="A16" s="231">
        <f>A15+1</f>
        <v>102</v>
      </c>
      <c r="B16" s="276" t="s">
        <v>527</v>
      </c>
      <c r="C16" s="275">
        <f>'1-BaseTRR_RY27'!$F$2</f>
        <v>2022</v>
      </c>
      <c r="D16" s="373">
        <f>+D41+D66</f>
        <v>224963.6689621777</v>
      </c>
      <c r="E16" s="373">
        <f>+E41+E66</f>
        <v>77308151.878547132</v>
      </c>
      <c r="F16" s="373">
        <f>+F41+F66</f>
        <v>117572443.9503471</v>
      </c>
      <c r="G16" s="373">
        <f>+G41+G66</f>
        <v>19843309.415578671</v>
      </c>
      <c r="H16" s="373">
        <f>+H41+H66</f>
        <v>1777188547.405901</v>
      </c>
      <c r="I16" s="373">
        <f>+I41+I66</f>
        <v>16697173.899842102</v>
      </c>
      <c r="J16" s="373">
        <f>+J41+J66</f>
        <v>365434809.833552</v>
      </c>
      <c r="K16" s="373">
        <f>+K41+K66</f>
        <v>407148957.63587874</v>
      </c>
      <c r="L16" s="373">
        <f>+L41+L66</f>
        <v>512387502.25364864</v>
      </c>
      <c r="M16" s="373">
        <f>+M41+M66</f>
        <v>111969053.69261909</v>
      </c>
      <c r="N16" s="373">
        <f>+N41+N66</f>
        <v>82124935.112470239</v>
      </c>
      <c r="O16" s="373">
        <f>+O41+O66</f>
        <v>11374237.042596474</v>
      </c>
      <c r="P16" s="33">
        <f>SUM(D16:O16)</f>
        <v>3499274085.7899427</v>
      </c>
      <c r="Q16" s="288" t="str">
        <f>"Line "&amp;A41&amp;" + Line "&amp;A66&amp;""</f>
        <v>Line 202 + Line 302</v>
      </c>
      <c r="R16" s="231">
        <f>A16</f>
        <v>102</v>
      </c>
    </row>
    <row r="17" spans="1:18" x14ac:dyDescent="0.25">
      <c r="A17" s="231">
        <f>A16+1</f>
        <v>103</v>
      </c>
      <c r="B17" s="276" t="s">
        <v>526</v>
      </c>
      <c r="C17" s="275">
        <f>'1-BaseTRR_RY27'!$F$2</f>
        <v>2022</v>
      </c>
      <c r="D17" s="373">
        <f>+D42+D67</f>
        <v>223632.4772040541</v>
      </c>
      <c r="E17" s="373">
        <f>+E42+E67</f>
        <v>77627243.453952074</v>
      </c>
      <c r="F17" s="373">
        <f>+F42+F67</f>
        <v>118119427.88809384</v>
      </c>
      <c r="G17" s="373">
        <f>+G42+G67</f>
        <v>19998066.308641009</v>
      </c>
      <c r="H17" s="373">
        <f>+H42+H67</f>
        <v>1790390337.1134112</v>
      </c>
      <c r="I17" s="373">
        <f>+I42+I67</f>
        <v>16744524.253826188</v>
      </c>
      <c r="J17" s="373">
        <f>+J42+J67</f>
        <v>370299552.23243296</v>
      </c>
      <c r="K17" s="373">
        <f>+K42+K67</f>
        <v>433236478.45524985</v>
      </c>
      <c r="L17" s="373">
        <f>+L42+L67</f>
        <v>464413851.20763105</v>
      </c>
      <c r="M17" s="373">
        <f>+M42+M67</f>
        <v>112631552.88693604</v>
      </c>
      <c r="N17" s="373">
        <f>+N42+N67</f>
        <v>82608380.469875216</v>
      </c>
      <c r="O17" s="373">
        <f>+O42+O67</f>
        <v>11608443.753944267</v>
      </c>
      <c r="P17" s="33">
        <f>SUM(D17:O17)</f>
        <v>3497901490.5011983</v>
      </c>
      <c r="Q17" s="288" t="str">
        <f>"Line "&amp;A42&amp;" + Line "&amp;A67&amp;""</f>
        <v>Line 203 + Line 303</v>
      </c>
      <c r="R17" s="231">
        <f>A17</f>
        <v>103</v>
      </c>
    </row>
    <row r="18" spans="1:18" x14ac:dyDescent="0.25">
      <c r="A18" s="231">
        <f>A17+1</f>
        <v>104</v>
      </c>
      <c r="B18" s="276" t="s">
        <v>525</v>
      </c>
      <c r="C18" s="275">
        <f>'1-BaseTRR_RY27'!$F$2</f>
        <v>2022</v>
      </c>
      <c r="D18" s="373">
        <f>+D43+D68</f>
        <v>223633.11392761092</v>
      </c>
      <c r="E18" s="373">
        <f>+E43+E68</f>
        <v>77947337.850284159</v>
      </c>
      <c r="F18" s="373">
        <f>+F43+F68</f>
        <v>118673269.35224235</v>
      </c>
      <c r="G18" s="373">
        <f>+G43+G68</f>
        <v>20139467.664919809</v>
      </c>
      <c r="H18" s="373">
        <f>+H43+H68</f>
        <v>1809249025.6045859</v>
      </c>
      <c r="I18" s="373">
        <f>+I43+I68</f>
        <v>16791409.842072979</v>
      </c>
      <c r="J18" s="373">
        <f>+J43+J68</f>
        <v>368553122.89387572</v>
      </c>
      <c r="K18" s="373">
        <f>+K43+K68</f>
        <v>440961356.03856051</v>
      </c>
      <c r="L18" s="373">
        <f>+L43+L68</f>
        <v>470723745.23686451</v>
      </c>
      <c r="M18" s="373">
        <f>+M43+M68</f>
        <v>113297072.9549512</v>
      </c>
      <c r="N18" s="373">
        <f>+N43+N68</f>
        <v>83094355.014503226</v>
      </c>
      <c r="O18" s="373">
        <f>+O43+O68</f>
        <v>11871366.877713457</v>
      </c>
      <c r="P18" s="33">
        <f>SUM(D18:O18)</f>
        <v>3531525162.4445014</v>
      </c>
      <c r="Q18" s="288" t="str">
        <f>"Line "&amp;A43&amp;" + Line "&amp;A68&amp;""</f>
        <v>Line 204 + Line 304</v>
      </c>
      <c r="R18" s="231">
        <f>A18</f>
        <v>104</v>
      </c>
    </row>
    <row r="19" spans="1:18" x14ac:dyDescent="0.25">
      <c r="A19" s="231">
        <f>A18+1</f>
        <v>105</v>
      </c>
      <c r="B19" s="276" t="s">
        <v>524</v>
      </c>
      <c r="C19" s="275">
        <f>'1-BaseTRR_RY27'!$F$2</f>
        <v>2022</v>
      </c>
      <c r="D19" s="373">
        <f>+D44+D69</f>
        <v>223631.94880373159</v>
      </c>
      <c r="E19" s="373">
        <f>+E44+E69</f>
        <v>78267626.835875675</v>
      </c>
      <c r="F19" s="373">
        <f>+F44+F69</f>
        <v>119212794.34168443</v>
      </c>
      <c r="G19" s="373">
        <f>+G44+G69</f>
        <v>20292712.531534869</v>
      </c>
      <c r="H19" s="373">
        <f>+H44+H69</f>
        <v>1825795122.4308932</v>
      </c>
      <c r="I19" s="373">
        <f>+I44+I69</f>
        <v>16838109.500984162</v>
      </c>
      <c r="J19" s="373">
        <f>+J44+J69</f>
        <v>355176342.90913194</v>
      </c>
      <c r="K19" s="373">
        <f>+K44+K69</f>
        <v>434665750.24476004</v>
      </c>
      <c r="L19" s="373">
        <f>+L44+L69</f>
        <v>499952338.55267859</v>
      </c>
      <c r="M19" s="373">
        <f>+M44+M69</f>
        <v>113723357.06778404</v>
      </c>
      <c r="N19" s="373">
        <f>+N44+N69</f>
        <v>83393406.275983438</v>
      </c>
      <c r="O19" s="373">
        <f>+O44+O69</f>
        <v>12137182.695237081</v>
      </c>
      <c r="P19" s="33">
        <f>SUM(D19:O19)</f>
        <v>3559678375.335351</v>
      </c>
      <c r="Q19" s="288" t="str">
        <f>"Line "&amp;A44&amp;" + Line "&amp;A69&amp;""</f>
        <v>Line 205 + Line 305</v>
      </c>
      <c r="R19" s="231">
        <f>A19</f>
        <v>105</v>
      </c>
    </row>
    <row r="20" spans="1:18" x14ac:dyDescent="0.25">
      <c r="A20" s="231">
        <f>A19+1</f>
        <v>106</v>
      </c>
      <c r="B20" s="276" t="s">
        <v>729</v>
      </c>
      <c r="C20" s="275">
        <f>'1-BaseTRR_RY27'!$F$2</f>
        <v>2022</v>
      </c>
      <c r="D20" s="373">
        <f>+D45+D70</f>
        <v>221032.79861823918</v>
      </c>
      <c r="E20" s="373">
        <f>+E45+E70</f>
        <v>78587969.784289241</v>
      </c>
      <c r="F20" s="373">
        <f>+F45+F70</f>
        <v>119767278.48424526</v>
      </c>
      <c r="G20" s="373">
        <f>+G45+G70</f>
        <v>20450495.95235515</v>
      </c>
      <c r="H20" s="373">
        <f>+H45+H70</f>
        <v>1828717803.9960401</v>
      </c>
      <c r="I20" s="373">
        <f>+I45+I70</f>
        <v>16884417.83464738</v>
      </c>
      <c r="J20" s="373">
        <f>+J45+J70</f>
        <v>356000911.78371477</v>
      </c>
      <c r="K20" s="373">
        <f>+K45+K70</f>
        <v>438759441.83169872</v>
      </c>
      <c r="L20" s="373">
        <f>+L45+L70</f>
        <v>501598686.04118097</v>
      </c>
      <c r="M20" s="373">
        <f>+M45+M70</f>
        <v>114392207.07176206</v>
      </c>
      <c r="N20" s="373">
        <f>+N45+N70</f>
        <v>83878234.623892844</v>
      </c>
      <c r="O20" s="373">
        <f>+O45+O70</f>
        <v>12402531.485763988</v>
      </c>
      <c r="P20" s="33">
        <f>SUM(D20:O20)</f>
        <v>3571661011.6882091</v>
      </c>
      <c r="Q20" s="288" t="str">
        <f>"Line "&amp;A45&amp;" + Line "&amp;A70&amp;""</f>
        <v>Line 206 + Line 306</v>
      </c>
      <c r="R20" s="231">
        <f>A20</f>
        <v>106</v>
      </c>
    </row>
    <row r="21" spans="1:18" x14ac:dyDescent="0.25">
      <c r="A21" s="231">
        <f>A20+1</f>
        <v>107</v>
      </c>
      <c r="B21" s="276" t="s">
        <v>522</v>
      </c>
      <c r="C21" s="275">
        <f>'1-BaseTRR_RY27'!$F$2</f>
        <v>2022</v>
      </c>
      <c r="D21" s="373">
        <f>+D46+D71</f>
        <v>205417.61675477261</v>
      </c>
      <c r="E21" s="373">
        <f>+E46+E71</f>
        <v>78908486.821007669</v>
      </c>
      <c r="F21" s="373">
        <f>+F46+F71</f>
        <v>120318348.80348298</v>
      </c>
      <c r="G21" s="373">
        <f>+G46+G71</f>
        <v>20612617.617973819</v>
      </c>
      <c r="H21" s="373">
        <f>+H46+H71</f>
        <v>1844417125.153136</v>
      </c>
      <c r="I21" s="373">
        <f>+I46+I71</f>
        <v>16926047.62848784</v>
      </c>
      <c r="J21" s="373">
        <f>+J46+J71</f>
        <v>357159741.18416089</v>
      </c>
      <c r="K21" s="373">
        <f>+K46+K71</f>
        <v>443409626.8943094</v>
      </c>
      <c r="L21" s="373">
        <f>+L46+L71</f>
        <v>503937069.64031434</v>
      </c>
      <c r="M21" s="373">
        <f>+M46+M71</f>
        <v>115060910.91255711</v>
      </c>
      <c r="N21" s="373">
        <f>+N46+N71</f>
        <v>84359433.931243911</v>
      </c>
      <c r="O21" s="373">
        <f>+O46+O71</f>
        <v>12669337.746946409</v>
      </c>
      <c r="P21" s="33">
        <f>SUM(D21:O21)</f>
        <v>3597984163.9503751</v>
      </c>
      <c r="Q21" s="288" t="str">
        <f>"Line "&amp;A46&amp;" + Line "&amp;A71&amp;""</f>
        <v>Line 207 + Line 307</v>
      </c>
      <c r="R21" s="231">
        <f>A21</f>
        <v>107</v>
      </c>
    </row>
    <row r="22" spans="1:18" x14ac:dyDescent="0.25">
      <c r="A22" s="231">
        <f>A21+1</f>
        <v>108</v>
      </c>
      <c r="B22" s="276" t="s">
        <v>521</v>
      </c>
      <c r="C22" s="275">
        <f>'1-BaseTRR_RY27'!$F$2</f>
        <v>2022</v>
      </c>
      <c r="D22" s="373">
        <f>+D47+D72</f>
        <v>-17656.223151833601</v>
      </c>
      <c r="E22" s="373">
        <f>+E47+E72</f>
        <v>79230623.062655494</v>
      </c>
      <c r="F22" s="373">
        <f>+F47+F72</f>
        <v>120871853.12120858</v>
      </c>
      <c r="G22" s="373">
        <f>+G47+G72</f>
        <v>20775883.41783778</v>
      </c>
      <c r="H22" s="373">
        <f>+H47+H72</f>
        <v>1856281148.6982281</v>
      </c>
      <c r="I22" s="373">
        <f>+I47+I72</f>
        <v>16848250.754790369</v>
      </c>
      <c r="J22" s="373">
        <f>+J47+J72</f>
        <v>358291103.3959372</v>
      </c>
      <c r="K22" s="373">
        <f>+K47+K72</f>
        <v>446408825.5540117</v>
      </c>
      <c r="L22" s="373">
        <f>+L47+L72</f>
        <v>503516262.66879421</v>
      </c>
      <c r="M22" s="373">
        <f>+M47+M72</f>
        <v>115727760.36542352</v>
      </c>
      <c r="N22" s="373">
        <f>+N47+N72</f>
        <v>84843263.939156622</v>
      </c>
      <c r="O22" s="373">
        <f>+O47+O72</f>
        <v>12976526.704542872</v>
      </c>
      <c r="P22" s="33">
        <f>SUM(D22:O22)</f>
        <v>3615753845.4594345</v>
      </c>
      <c r="Q22" s="288" t="str">
        <f>"Line "&amp;A47&amp;" + Line "&amp;A72&amp;""</f>
        <v>Line 208 + Line 308</v>
      </c>
      <c r="R22" s="231">
        <f>A22</f>
        <v>108</v>
      </c>
    </row>
    <row r="23" spans="1:18" x14ac:dyDescent="0.25">
      <c r="A23" s="231">
        <f>A22+1</f>
        <v>109</v>
      </c>
      <c r="B23" s="276" t="s">
        <v>520</v>
      </c>
      <c r="C23" s="275">
        <f>'1-BaseTRR_RY27'!$F$2</f>
        <v>2022</v>
      </c>
      <c r="D23" s="373">
        <f>+D48+D73</f>
        <v>-21148.4725594716</v>
      </c>
      <c r="E23" s="373">
        <f>+E48+E73</f>
        <v>79551539.772454828</v>
      </c>
      <c r="F23" s="373">
        <f>+F48+F73</f>
        <v>121426048.79231659</v>
      </c>
      <c r="G23" s="373">
        <f>+G48+G73</f>
        <v>20946257.673669349</v>
      </c>
      <c r="H23" s="373">
        <f>+H48+H73</f>
        <v>1873013912.197582</v>
      </c>
      <c r="I23" s="373">
        <f>+I48+I73</f>
        <v>16894470.79940905</v>
      </c>
      <c r="J23" s="373">
        <f>+J48+J73</f>
        <v>357402471.32727468</v>
      </c>
      <c r="K23" s="373">
        <f>+K48+K73</f>
        <v>448560851.26992917</v>
      </c>
      <c r="L23" s="373">
        <f>+L48+L73</f>
        <v>502034947.99330056</v>
      </c>
      <c r="M23" s="373">
        <f>+M48+M73</f>
        <v>116396596.59017462</v>
      </c>
      <c r="N23" s="373">
        <f>+N48+N73</f>
        <v>85321607.330746412</v>
      </c>
      <c r="O23" s="373">
        <f>+O48+O73</f>
        <v>13235250.202883748</v>
      </c>
      <c r="P23" s="33">
        <f>SUM(D23:O23)</f>
        <v>3634762805.4771814</v>
      </c>
      <c r="Q23" s="288" t="str">
        <f>"Line "&amp;A48&amp;" + Line "&amp;A73&amp;""</f>
        <v>Line 209 + Line 309</v>
      </c>
      <c r="R23" s="231">
        <f>A23</f>
        <v>109</v>
      </c>
    </row>
    <row r="24" spans="1:18" x14ac:dyDescent="0.25">
      <c r="A24" s="231">
        <f>A23+1</f>
        <v>110</v>
      </c>
      <c r="B24" s="276" t="s">
        <v>519</v>
      </c>
      <c r="C24" s="275">
        <f>'1-BaseTRR_RY27'!$F$2</f>
        <v>2022</v>
      </c>
      <c r="D24" s="373">
        <f>+D49+D74</f>
        <v>-21884.469074806999</v>
      </c>
      <c r="E24" s="373">
        <f>+E49+E74</f>
        <v>79872614.498701409</v>
      </c>
      <c r="F24" s="373">
        <f>+F49+F74</f>
        <v>121980640.24496169</v>
      </c>
      <c r="G24" s="373">
        <f>+G49+G74</f>
        <v>21115185.610443853</v>
      </c>
      <c r="H24" s="373">
        <f>+H49+H74</f>
        <v>1886464977.0858002</v>
      </c>
      <c r="I24" s="373">
        <f>+I49+I74</f>
        <v>16930464.591407351</v>
      </c>
      <c r="J24" s="373">
        <f>+J49+J74</f>
        <v>356135111.44746506</v>
      </c>
      <c r="K24" s="373">
        <f>+K49+K74</f>
        <v>453740672.00923294</v>
      </c>
      <c r="L24" s="373">
        <f>+L49+L74</f>
        <v>496564535.78104568</v>
      </c>
      <c r="M24" s="373">
        <f>+M49+M74</f>
        <v>117065369.02338007</v>
      </c>
      <c r="N24" s="373">
        <f>+N49+N74</f>
        <v>85802242.942474842</v>
      </c>
      <c r="O24" s="373">
        <f>+O49+O74</f>
        <v>13069495.264230844</v>
      </c>
      <c r="P24" s="33">
        <f>SUM(D24:O24)</f>
        <v>3648719424.0300689</v>
      </c>
      <c r="Q24" s="288" t="str">
        <f>"Line "&amp;A49&amp;" + Line "&amp;A74&amp;""</f>
        <v>Line 210 + Line 310</v>
      </c>
      <c r="R24" s="231">
        <f>A24</f>
        <v>110</v>
      </c>
    </row>
    <row r="25" spans="1:18" x14ac:dyDescent="0.25">
      <c r="A25" s="231">
        <f>A24+1</f>
        <v>111</v>
      </c>
      <c r="B25" s="276" t="s">
        <v>518</v>
      </c>
      <c r="C25" s="275">
        <f>'1-BaseTRR_RY27'!$F$2</f>
        <v>2022</v>
      </c>
      <c r="D25" s="373">
        <f>+D50+D75</f>
        <v>-22029.155539998697</v>
      </c>
      <c r="E25" s="373">
        <f>+E50+E75</f>
        <v>80193685.767227262</v>
      </c>
      <c r="F25" s="373">
        <f>+F50+F75</f>
        <v>122532335.71339241</v>
      </c>
      <c r="G25" s="373">
        <f>+G50+G75</f>
        <v>21287398.973674599</v>
      </c>
      <c r="H25" s="373">
        <f>+H50+H75</f>
        <v>1894563426.0612161</v>
      </c>
      <c r="I25" s="373">
        <f>+I50+I75</f>
        <v>17018995.14550386</v>
      </c>
      <c r="J25" s="373">
        <f>+J50+J75</f>
        <v>354347505.11465728</v>
      </c>
      <c r="K25" s="373">
        <f>+K50+K75</f>
        <v>455068445.88595343</v>
      </c>
      <c r="L25" s="373">
        <f>+L50+L75</f>
        <v>497034907.97283244</v>
      </c>
      <c r="M25" s="373">
        <f>+M50+M75</f>
        <v>117734301.02364475</v>
      </c>
      <c r="N25" s="373">
        <f>+N50+N75</f>
        <v>86282610.882598966</v>
      </c>
      <c r="O25" s="373">
        <f>+O50+O75</f>
        <v>13366252.065832712</v>
      </c>
      <c r="P25" s="33">
        <f>SUM(D25:O25)</f>
        <v>3659407835.4509935</v>
      </c>
      <c r="Q25" s="288" t="str">
        <f>"Line "&amp;A50&amp;" + Line "&amp;A75&amp;""</f>
        <v>Line 211 + Line 311</v>
      </c>
      <c r="R25" s="231">
        <f>A25</f>
        <v>111</v>
      </c>
    </row>
    <row r="26" spans="1:18" x14ac:dyDescent="0.25">
      <c r="A26" s="231">
        <f>A25+1</f>
        <v>112</v>
      </c>
      <c r="B26" s="273" t="s">
        <v>517</v>
      </c>
      <c r="C26" s="272">
        <f>'1-BaseTRR_RY27'!$F$2</f>
        <v>2022</v>
      </c>
      <c r="D26" s="372">
        <f>+D51+D76</f>
        <v>-21395.290627845425</v>
      </c>
      <c r="E26" s="372">
        <f>+E51+E76</f>
        <v>80111169.94158861</v>
      </c>
      <c r="F26" s="372">
        <f>+F51+F76</f>
        <v>117568898.20387341</v>
      </c>
      <c r="G26" s="372">
        <f>+G51+G76</f>
        <v>21404561.380631234</v>
      </c>
      <c r="H26" s="372">
        <f>+H51+H76</f>
        <v>1911313358.9848199</v>
      </c>
      <c r="I26" s="372">
        <f>+I51+I76</f>
        <v>17062249.820212372</v>
      </c>
      <c r="J26" s="372">
        <f>+J51+J76</f>
        <v>355281587.71733022</v>
      </c>
      <c r="K26" s="372">
        <f>+K51+K76</f>
        <v>461317046.56149071</v>
      </c>
      <c r="L26" s="372">
        <f>+L51+L76</f>
        <v>492520870.19000018</v>
      </c>
      <c r="M26" s="372">
        <f>+M51+M76</f>
        <v>118165189.37856817</v>
      </c>
      <c r="N26" s="372">
        <f>+N51+N76</f>
        <v>86487992.5917968</v>
      </c>
      <c r="O26" s="372">
        <f>+O51+O76</f>
        <v>13340697.811998196</v>
      </c>
      <c r="P26" s="372">
        <f>SUM(D26:O26)</f>
        <v>3674552227.2916818</v>
      </c>
      <c r="Q26" s="288" t="str">
        <f>"Line "&amp;A51&amp;" + Line "&amp;A76&amp;""</f>
        <v>Line 212 + Line 312</v>
      </c>
      <c r="R26" s="231">
        <f>A26</f>
        <v>112</v>
      </c>
    </row>
    <row r="27" spans="1:18" x14ac:dyDescent="0.25">
      <c r="A27" s="231">
        <f>A26+1</f>
        <v>113</v>
      </c>
      <c r="B27" s="290" t="s">
        <v>907</v>
      </c>
      <c r="C27" s="266"/>
      <c r="D27" s="395">
        <f>SUM(D14:D26)/13</f>
        <v>125848.98275682639</v>
      </c>
      <c r="E27" s="395">
        <f>SUM(E14:E26)/13</f>
        <v>78530179.155913636</v>
      </c>
      <c r="F27" s="395">
        <f>SUM(F14:F26)/13</f>
        <v>119327488.75111444</v>
      </c>
      <c r="G27" s="395">
        <f>SUM(G14:G26)/13</f>
        <v>20464029.190936916</v>
      </c>
      <c r="H27" s="395">
        <f>SUM(H14:H26)/13</f>
        <v>1829591544.7454476</v>
      </c>
      <c r="I27" s="395">
        <f>SUM(I14:I26)/13</f>
        <v>16837405.132148162</v>
      </c>
      <c r="J27" s="395">
        <f>SUM(J14:J26)/13</f>
        <v>360502062.11582673</v>
      </c>
      <c r="K27" s="395">
        <f>SUM(K14:K26)/13</f>
        <v>437325337.2565124</v>
      </c>
      <c r="L27" s="395">
        <f>SUM(L14:L26)/13</f>
        <v>499865197.36674702</v>
      </c>
      <c r="M27" s="395">
        <f>SUM(M14:M26)/13</f>
        <v>114453616.80697131</v>
      </c>
      <c r="N27" s="395">
        <f>SUM(N14:N26)/13</f>
        <v>83902424.401413932</v>
      </c>
      <c r="O27" s="395">
        <f>SUM(O14:O26)/13</f>
        <v>12292462.719109856</v>
      </c>
      <c r="P27" s="103">
        <f>SUM(P14:P26)/13</f>
        <v>3573217596.6248989</v>
      </c>
      <c r="Q27" s="288"/>
      <c r="R27" s="231">
        <f>A27</f>
        <v>113</v>
      </c>
    </row>
    <row r="28" spans="1:18" x14ac:dyDescent="0.25">
      <c r="A28" s="43"/>
      <c r="B28" s="43"/>
      <c r="C28" s="43"/>
      <c r="D28" s="43"/>
      <c r="E28" s="43"/>
      <c r="F28" s="43"/>
      <c r="G28" s="43"/>
      <c r="H28" s="43"/>
      <c r="I28" s="43"/>
      <c r="J28" s="43"/>
      <c r="K28" s="43"/>
      <c r="L28" s="43"/>
      <c r="M28" s="43"/>
      <c r="R28" s="231"/>
    </row>
    <row r="29" spans="1:18" x14ac:dyDescent="0.25">
      <c r="A29" s="43"/>
      <c r="B29" s="43"/>
      <c r="C29" s="43"/>
      <c r="D29" s="43"/>
      <c r="E29" s="43"/>
      <c r="F29" s="43"/>
      <c r="G29" s="43"/>
      <c r="H29" s="43"/>
      <c r="I29" s="43"/>
      <c r="J29" s="43"/>
      <c r="K29" s="43"/>
      <c r="L29" s="43"/>
      <c r="M29" s="43"/>
      <c r="R29" s="231"/>
    </row>
    <row r="30" spans="1:18" x14ac:dyDescent="0.25">
      <c r="B30" s="90" t="s">
        <v>1052</v>
      </c>
      <c r="C30" s="90"/>
      <c r="D30" s="40"/>
      <c r="E30" s="40"/>
      <c r="F30" s="40"/>
      <c r="G30" s="40"/>
      <c r="H30" s="40"/>
      <c r="I30" s="40"/>
      <c r="J30" s="40"/>
      <c r="K30" s="40"/>
      <c r="L30" s="40"/>
      <c r="M30" s="40"/>
      <c r="N30" s="41"/>
      <c r="O30" s="41"/>
      <c r="P30" s="41"/>
      <c r="Q30" s="41"/>
      <c r="R30" s="231"/>
    </row>
    <row r="31" spans="1:18" x14ac:dyDescent="0.25">
      <c r="B31" s="276" t="s">
        <v>1051</v>
      </c>
    </row>
    <row r="32" spans="1:18" x14ac:dyDescent="0.25">
      <c r="B32" t="s">
        <v>1050</v>
      </c>
    </row>
    <row r="34" spans="1:18" ht="13.5" customHeight="1" x14ac:dyDescent="0.25">
      <c r="A34" s="17"/>
      <c r="D34" s="104" t="s">
        <v>542</v>
      </c>
      <c r="E34" s="104" t="s">
        <v>541</v>
      </c>
      <c r="F34" s="104" t="s">
        <v>540</v>
      </c>
      <c r="G34" s="104" t="s">
        <v>539</v>
      </c>
      <c r="H34" s="104" t="s">
        <v>564</v>
      </c>
      <c r="I34" s="104" t="s">
        <v>563</v>
      </c>
      <c r="J34" s="104" t="s">
        <v>562</v>
      </c>
      <c r="K34" s="104" t="s">
        <v>592</v>
      </c>
      <c r="L34" s="104" t="s">
        <v>591</v>
      </c>
      <c r="M34" s="104" t="s">
        <v>735</v>
      </c>
      <c r="N34" s="104" t="s">
        <v>734</v>
      </c>
      <c r="O34" s="104" t="s">
        <v>733</v>
      </c>
      <c r="P34" s="104" t="s">
        <v>732</v>
      </c>
      <c r="Q34" s="104"/>
      <c r="R34" s="231"/>
    </row>
    <row r="35" spans="1:18" ht="13.5" customHeight="1" x14ac:dyDescent="0.25">
      <c r="A35" s="17"/>
      <c r="D35" s="104"/>
      <c r="E35" s="104"/>
      <c r="F35" s="104"/>
      <c r="G35" s="104"/>
      <c r="H35" s="104"/>
      <c r="I35" s="104"/>
      <c r="J35" s="104"/>
      <c r="K35" s="104"/>
      <c r="L35" s="104"/>
      <c r="M35" s="104"/>
      <c r="N35" s="104"/>
      <c r="O35" s="104"/>
      <c r="P35" s="278" t="s">
        <v>921</v>
      </c>
      <c r="Q35" s="278"/>
      <c r="R35" s="231"/>
    </row>
    <row r="36" spans="1:18" x14ac:dyDescent="0.25">
      <c r="B36" s="6"/>
      <c r="C36" s="6"/>
      <c r="R36" s="231"/>
    </row>
    <row r="37" spans="1:18" x14ac:dyDescent="0.25">
      <c r="A37" s="75"/>
      <c r="B37" s="231"/>
      <c r="C37" s="139" t="s">
        <v>920</v>
      </c>
      <c r="D37" s="240">
        <v>350.01</v>
      </c>
      <c r="E37" s="240">
        <v>350.02</v>
      </c>
      <c r="F37" s="240">
        <v>352.01</v>
      </c>
      <c r="G37" s="240">
        <v>352.02</v>
      </c>
      <c r="H37" s="240">
        <v>353.01</v>
      </c>
      <c r="I37" s="240">
        <v>353.02</v>
      </c>
      <c r="J37" s="240">
        <v>354</v>
      </c>
      <c r="K37" s="240">
        <v>355</v>
      </c>
      <c r="L37" s="240">
        <v>356</v>
      </c>
      <c r="M37" s="240">
        <v>357</v>
      </c>
      <c r="N37" s="240">
        <v>358</v>
      </c>
      <c r="O37" s="240">
        <v>359</v>
      </c>
      <c r="R37" s="231"/>
    </row>
    <row r="38" spans="1:18" x14ac:dyDescent="0.25">
      <c r="A38" s="39" t="s">
        <v>100</v>
      </c>
      <c r="B38" s="39" t="s">
        <v>533</v>
      </c>
      <c r="C38" s="39" t="s">
        <v>555</v>
      </c>
      <c r="D38" s="104" t="s">
        <v>919</v>
      </c>
      <c r="E38" s="104" t="s">
        <v>918</v>
      </c>
      <c r="F38" s="104" t="s">
        <v>917</v>
      </c>
      <c r="G38" s="104" t="s">
        <v>916</v>
      </c>
      <c r="H38" s="104" t="s">
        <v>915</v>
      </c>
      <c r="I38" s="104" t="s">
        <v>914</v>
      </c>
      <c r="J38" s="104" t="s">
        <v>913</v>
      </c>
      <c r="K38" s="104" t="s">
        <v>912</v>
      </c>
      <c r="L38" s="104" t="s">
        <v>911</v>
      </c>
      <c r="M38" s="104" t="s">
        <v>910</v>
      </c>
      <c r="N38" s="104" t="s">
        <v>909</v>
      </c>
      <c r="O38" s="104" t="s">
        <v>908</v>
      </c>
      <c r="P38" s="39" t="s">
        <v>515</v>
      </c>
      <c r="Q38" s="39"/>
      <c r="R38" s="39" t="str">
        <f>A38</f>
        <v>Line</v>
      </c>
    </row>
    <row r="39" spans="1:18" x14ac:dyDescent="0.25">
      <c r="A39" s="231">
        <v>200</v>
      </c>
      <c r="B39" s="276" t="s">
        <v>517</v>
      </c>
      <c r="C39" s="275">
        <f>'1-BaseTRR_RY27'!$F$2-1</f>
        <v>2021</v>
      </c>
      <c r="D39" s="392">
        <v>117087</v>
      </c>
      <c r="E39" s="392">
        <v>36299687</v>
      </c>
      <c r="F39" s="392">
        <v>62311187</v>
      </c>
      <c r="G39" s="392">
        <v>6830513</v>
      </c>
      <c r="H39" s="392">
        <v>584897560</v>
      </c>
      <c r="I39" s="392">
        <v>2367287</v>
      </c>
      <c r="J39" s="392">
        <v>244020243</v>
      </c>
      <c r="K39" s="392">
        <v>24685326</v>
      </c>
      <c r="L39" s="392">
        <v>220693126</v>
      </c>
      <c r="M39" s="392">
        <v>66329558</v>
      </c>
      <c r="N39" s="392">
        <v>36199236</v>
      </c>
      <c r="O39" s="392">
        <v>4630645</v>
      </c>
      <c r="P39" s="400">
        <f>SUM(D39:O39)</f>
        <v>1289381455</v>
      </c>
      <c r="Q39" s="288"/>
      <c r="R39" s="231">
        <f>A39</f>
        <v>200</v>
      </c>
    </row>
    <row r="40" spans="1:18" x14ac:dyDescent="0.25">
      <c r="A40" s="231">
        <f>A39+1</f>
        <v>201</v>
      </c>
      <c r="B40" s="276" t="s">
        <v>528</v>
      </c>
      <c r="C40" s="275">
        <f>'1-BaseTRR_RY27'!$F$2</f>
        <v>2022</v>
      </c>
      <c r="D40" s="392">
        <v>122772.58431005667</v>
      </c>
      <c r="E40" s="392">
        <v>36625700.227241345</v>
      </c>
      <c r="F40" s="392">
        <v>61137015.480414636</v>
      </c>
      <c r="G40" s="392">
        <v>6490210.7439740766</v>
      </c>
      <c r="H40" s="392">
        <v>578352470.383973</v>
      </c>
      <c r="I40" s="392">
        <v>2351701.1879671477</v>
      </c>
      <c r="J40" s="392">
        <v>245157290.48917985</v>
      </c>
      <c r="K40" s="392">
        <v>25916776.214175645</v>
      </c>
      <c r="L40" s="392">
        <v>225528640.69694197</v>
      </c>
      <c r="M40" s="392">
        <v>66918293.658288389</v>
      </c>
      <c r="N40" s="392">
        <v>36560062.045440651</v>
      </c>
      <c r="O40" s="392">
        <v>4803133.3821489848</v>
      </c>
      <c r="P40" s="400">
        <f>SUM(D40:O40)</f>
        <v>1289964067.0940559</v>
      </c>
      <c r="Q40" s="288"/>
      <c r="R40" s="231">
        <f>A40</f>
        <v>201</v>
      </c>
    </row>
    <row r="41" spans="1:18" x14ac:dyDescent="0.25">
      <c r="A41" s="231">
        <f>A40+1</f>
        <v>202</v>
      </c>
      <c r="B41" s="276" t="s">
        <v>527</v>
      </c>
      <c r="C41" s="275">
        <f>'1-BaseTRR_RY27'!$F$2</f>
        <v>2022</v>
      </c>
      <c r="D41" s="392">
        <v>129999.86765573225</v>
      </c>
      <c r="E41" s="392">
        <v>36777919.175369494</v>
      </c>
      <c r="F41" s="392">
        <v>61351910.295903295</v>
      </c>
      <c r="G41" s="392">
        <v>6533720.8439311506</v>
      </c>
      <c r="H41" s="392">
        <v>588602524.39341164</v>
      </c>
      <c r="I41" s="392">
        <v>2357156.7500633011</v>
      </c>
      <c r="J41" s="392">
        <v>243844468.14540935</v>
      </c>
      <c r="K41" s="392">
        <v>25403504.572916076</v>
      </c>
      <c r="L41" s="392">
        <v>217370914.71560523</v>
      </c>
      <c r="M41" s="392">
        <v>67371496.321372256</v>
      </c>
      <c r="N41" s="392">
        <v>36760235.881546594</v>
      </c>
      <c r="O41" s="392">
        <v>4908518.9463196257</v>
      </c>
      <c r="P41" s="400">
        <f>SUM(D41:O41)</f>
        <v>1291412369.9095035</v>
      </c>
      <c r="Q41" s="288"/>
      <c r="R41" s="231">
        <f>A41</f>
        <v>202</v>
      </c>
    </row>
    <row r="42" spans="1:18" x14ac:dyDescent="0.25">
      <c r="A42" s="231">
        <f>A41+1</f>
        <v>203</v>
      </c>
      <c r="B42" s="276" t="s">
        <v>526</v>
      </c>
      <c r="C42" s="275">
        <f>'1-BaseTRR_RY27'!$F$2</f>
        <v>2022</v>
      </c>
      <c r="D42" s="392">
        <v>129381.10661677519</v>
      </c>
      <c r="E42" s="392">
        <v>36931204.928332373</v>
      </c>
      <c r="F42" s="392">
        <v>61542684.261541486</v>
      </c>
      <c r="G42" s="392">
        <v>6576509.0077622011</v>
      </c>
      <c r="H42" s="392">
        <v>593527842.97496223</v>
      </c>
      <c r="I42" s="392">
        <v>2362591.9866596204</v>
      </c>
      <c r="J42" s="392">
        <v>246461729.27596101</v>
      </c>
      <c r="K42" s="392">
        <v>27257836.172527455</v>
      </c>
      <c r="L42" s="392">
        <v>201165825.36180633</v>
      </c>
      <c r="M42" s="392">
        <v>67824639.015632853</v>
      </c>
      <c r="N42" s="392">
        <v>36959833.418715209</v>
      </c>
      <c r="O42" s="392">
        <v>5004512.4357747808</v>
      </c>
      <c r="P42" s="400">
        <f>SUM(D42:O42)</f>
        <v>1285744589.9462924</v>
      </c>
      <c r="Q42" s="288"/>
      <c r="R42" s="231">
        <f>A42</f>
        <v>203</v>
      </c>
    </row>
    <row r="43" spans="1:18" x14ac:dyDescent="0.25">
      <c r="A43" s="231">
        <f>A42+1</f>
        <v>204</v>
      </c>
      <c r="B43" s="276" t="s">
        <v>525</v>
      </c>
      <c r="C43" s="275">
        <f>'1-BaseTRR_RY27'!$F$2</f>
        <v>2022</v>
      </c>
      <c r="D43" s="392">
        <v>129828.22671935383</v>
      </c>
      <c r="E43" s="392">
        <v>37083107.451288722</v>
      </c>
      <c r="F43" s="392">
        <v>61735620.239238195</v>
      </c>
      <c r="G43" s="392">
        <v>6618059.1575238938</v>
      </c>
      <c r="H43" s="392">
        <v>599932691.9122746</v>
      </c>
      <c r="I43" s="392">
        <v>2368039.9145863717</v>
      </c>
      <c r="J43" s="392">
        <v>245246387.04243988</v>
      </c>
      <c r="K43" s="392">
        <v>28064249.599649936</v>
      </c>
      <c r="L43" s="392">
        <v>203609206.18112656</v>
      </c>
      <c r="M43" s="392">
        <v>68282771.014037684</v>
      </c>
      <c r="N43" s="392">
        <v>37161581.039917774</v>
      </c>
      <c r="O43" s="392">
        <v>5110627.4255561959</v>
      </c>
      <c r="P43" s="400">
        <f>SUM(D43:O43)</f>
        <v>1295342169.2043591</v>
      </c>
      <c r="Q43" s="288"/>
      <c r="R43" s="231">
        <f>A43</f>
        <v>204</v>
      </c>
    </row>
    <row r="44" spans="1:18" x14ac:dyDescent="0.25">
      <c r="A44" s="231">
        <f>A43+1</f>
        <v>205</v>
      </c>
      <c r="B44" s="276" t="s">
        <v>524</v>
      </c>
      <c r="C44" s="275">
        <f>'1-BaseTRR_RY27'!$F$2</f>
        <v>2022</v>
      </c>
      <c r="D44" s="392">
        <v>129709.67379954491</v>
      </c>
      <c r="E44" s="392">
        <v>37234379.018445618</v>
      </c>
      <c r="F44" s="392">
        <v>61929976.613567173</v>
      </c>
      <c r="G44" s="392">
        <v>6661118.0371331014</v>
      </c>
      <c r="H44" s="392">
        <v>605975777.55969691</v>
      </c>
      <c r="I44" s="392">
        <v>2373481.6230975711</v>
      </c>
      <c r="J44" s="392">
        <v>238144763.75424525</v>
      </c>
      <c r="K44" s="392">
        <v>27837958.69916169</v>
      </c>
      <c r="L44" s="392">
        <v>213232803.98245445</v>
      </c>
      <c r="M44" s="392">
        <v>68695074.186526462</v>
      </c>
      <c r="N44" s="392">
        <v>37348020.544103667</v>
      </c>
      <c r="O44" s="392">
        <v>5218632.0999842612</v>
      </c>
      <c r="P44" s="400">
        <f>SUM(D44:O44)</f>
        <v>1304781695.7922156</v>
      </c>
      <c r="Q44" s="288"/>
      <c r="R44" s="231">
        <f>A44</f>
        <v>205</v>
      </c>
    </row>
    <row r="45" spans="1:18" x14ac:dyDescent="0.25">
      <c r="A45" s="231">
        <f>A44+1</f>
        <v>206</v>
      </c>
      <c r="B45" s="276" t="s">
        <v>729</v>
      </c>
      <c r="C45" s="275">
        <f>'1-BaseTRR_RY27'!$F$2</f>
        <v>2022</v>
      </c>
      <c r="D45" s="392">
        <v>128172.17972119738</v>
      </c>
      <c r="E45" s="392">
        <v>37386720.771004163</v>
      </c>
      <c r="F45" s="392">
        <v>62131719.315295234</v>
      </c>
      <c r="G45" s="392">
        <v>6705748.4995924467</v>
      </c>
      <c r="H45" s="392">
        <v>608057388.25198412</v>
      </c>
      <c r="I45" s="392">
        <v>2378917.1141841053</v>
      </c>
      <c r="J45" s="392">
        <v>238422955.38700721</v>
      </c>
      <c r="K45" s="392">
        <v>28326370.456787214</v>
      </c>
      <c r="L45" s="392">
        <v>213756796.39982548</v>
      </c>
      <c r="M45" s="392">
        <v>69156262.506813571</v>
      </c>
      <c r="N45" s="392">
        <v>37548115.27494406</v>
      </c>
      <c r="O45" s="392">
        <v>5333978.2665300462</v>
      </c>
      <c r="P45" s="400">
        <f>SUM(D45:O45)</f>
        <v>1309333144.4236889</v>
      </c>
      <c r="Q45" s="288"/>
      <c r="R45" s="231">
        <f>A45</f>
        <v>206</v>
      </c>
    </row>
    <row r="46" spans="1:18" x14ac:dyDescent="0.25">
      <c r="A46" s="231">
        <f>A45+1</f>
        <v>207</v>
      </c>
      <c r="B46" s="276" t="s">
        <v>522</v>
      </c>
      <c r="C46" s="275">
        <f>'1-BaseTRR_RY27'!$F$2</f>
        <v>2022</v>
      </c>
      <c r="D46" s="392">
        <v>119159.49732885271</v>
      </c>
      <c r="E46" s="392">
        <v>37539633.21420373</v>
      </c>
      <c r="F46" s="392">
        <v>62326199.913419038</v>
      </c>
      <c r="G46" s="392">
        <v>6751067.9273373215</v>
      </c>
      <c r="H46" s="392">
        <v>613768893.06145334</v>
      </c>
      <c r="I46" s="392">
        <v>2383705.6869904664</v>
      </c>
      <c r="J46" s="392">
        <v>238890085.57391077</v>
      </c>
      <c r="K46" s="392">
        <v>28505108.618496336</v>
      </c>
      <c r="L46" s="392">
        <v>214641711.45608741</v>
      </c>
      <c r="M46" s="392">
        <v>69614373.523524508</v>
      </c>
      <c r="N46" s="392">
        <v>37745881.457868323</v>
      </c>
      <c r="O46" s="392">
        <v>5451994.6446769293</v>
      </c>
      <c r="P46" s="400">
        <f>SUM(D46:O46)</f>
        <v>1317737814.5752971</v>
      </c>
      <c r="Q46" s="288"/>
      <c r="R46" s="231">
        <f>A46</f>
        <v>207</v>
      </c>
    </row>
    <row r="47" spans="1:18" x14ac:dyDescent="0.25">
      <c r="A47" s="231">
        <f>A46+1</f>
        <v>208</v>
      </c>
      <c r="B47" s="276" t="s">
        <v>521</v>
      </c>
      <c r="C47" s="275">
        <f>'1-BaseTRR_RY27'!$F$2</f>
        <v>2022</v>
      </c>
      <c r="D47" s="392">
        <v>-10366.994463994297</v>
      </c>
      <c r="E47" s="392">
        <v>37693087.35198874</v>
      </c>
      <c r="F47" s="392">
        <v>62523947.258759938</v>
      </c>
      <c r="G47" s="392">
        <v>6798369.9738540705</v>
      </c>
      <c r="H47" s="392">
        <v>618430253.38255191</v>
      </c>
      <c r="I47" s="392">
        <v>2372309.197622213</v>
      </c>
      <c r="J47" s="392">
        <v>239342166.65671316</v>
      </c>
      <c r="K47" s="392">
        <v>28673730.939187609</v>
      </c>
      <c r="L47" s="392">
        <v>214344615.09464198</v>
      </c>
      <c r="M47" s="392">
        <v>70071489.046660542</v>
      </c>
      <c r="N47" s="392">
        <v>37944137.733954139</v>
      </c>
      <c r="O47" s="392">
        <v>5588415.1740865754</v>
      </c>
      <c r="P47" s="400">
        <f>SUM(D47:O47)</f>
        <v>1323772154.8155568</v>
      </c>
      <c r="Q47" s="288"/>
      <c r="R47" s="231">
        <f>A47</f>
        <v>208</v>
      </c>
    </row>
    <row r="48" spans="1:18" x14ac:dyDescent="0.25">
      <c r="A48" s="231">
        <f>A47+1</f>
        <v>209</v>
      </c>
      <c r="B48" s="276" t="s">
        <v>520</v>
      </c>
      <c r="C48" s="275">
        <f>'1-BaseTRR_RY27'!$F$2</f>
        <v>2022</v>
      </c>
      <c r="D48" s="392">
        <v>-12416.709277780901</v>
      </c>
      <c r="E48" s="392">
        <v>37845287.172451191</v>
      </c>
      <c r="F48" s="392">
        <v>62717054.409771286</v>
      </c>
      <c r="G48" s="392">
        <v>6850342.6210056096</v>
      </c>
      <c r="H48" s="392">
        <v>624489202.23670888</v>
      </c>
      <c r="I48" s="392">
        <v>2377859.6179696987</v>
      </c>
      <c r="J48" s="392">
        <v>238565841.16892281</v>
      </c>
      <c r="K48" s="392">
        <v>29291275.503817249</v>
      </c>
      <c r="L48" s="392">
        <v>213820224.05870098</v>
      </c>
      <c r="M48" s="392">
        <v>70529772.114354342</v>
      </c>
      <c r="N48" s="392">
        <v>38146380.360459827</v>
      </c>
      <c r="O48" s="392">
        <v>5708065.7693290478</v>
      </c>
      <c r="P48" s="400">
        <f>SUM(D48:O48)</f>
        <v>1330328888.3242133</v>
      </c>
      <c r="Q48" s="288"/>
      <c r="R48" s="231">
        <f>A48</f>
        <v>209</v>
      </c>
    </row>
    <row r="49" spans="1:19" x14ac:dyDescent="0.25">
      <c r="A49" s="231">
        <f>A48+1</f>
        <v>210</v>
      </c>
      <c r="B49" s="276" t="s">
        <v>519</v>
      </c>
      <c r="C49" s="275">
        <f>'1-BaseTRR_RY27'!$F$2</f>
        <v>2022</v>
      </c>
      <c r="D49" s="392">
        <v>-12847.940471951108</v>
      </c>
      <c r="E49" s="392">
        <v>37997422.807034433</v>
      </c>
      <c r="F49" s="392">
        <v>62914443.219391637</v>
      </c>
      <c r="G49" s="392">
        <v>6869997.6258111503</v>
      </c>
      <c r="H49" s="392">
        <v>629694402.86596739</v>
      </c>
      <c r="I49" s="392">
        <v>2382111.8454174092</v>
      </c>
      <c r="J49" s="392">
        <v>237485782.42794424</v>
      </c>
      <c r="K49" s="392">
        <v>29953160.361743078</v>
      </c>
      <c r="L49" s="392">
        <v>211811872.23593095</v>
      </c>
      <c r="M49" s="392">
        <v>70988090.741255015</v>
      </c>
      <c r="N49" s="392">
        <v>38344973.391620651</v>
      </c>
      <c r="O49" s="392">
        <v>5656989.9631309528</v>
      </c>
      <c r="P49" s="400">
        <f>SUM(D49:O49)</f>
        <v>1334086399.544775</v>
      </c>
      <c r="Q49" s="288"/>
      <c r="R49" s="231">
        <f>A49</f>
        <v>210</v>
      </c>
    </row>
    <row r="50" spans="1:19" x14ac:dyDescent="0.25">
      <c r="A50" s="231">
        <f>A49+1</f>
        <v>211</v>
      </c>
      <c r="B50" s="276" t="s">
        <v>518</v>
      </c>
      <c r="C50" s="275">
        <f>'1-BaseTRR_RY27'!$F$2</f>
        <v>2022</v>
      </c>
      <c r="D50" s="392">
        <v>-12935.049272181512</v>
      </c>
      <c r="E50" s="392">
        <v>38150412.944122784</v>
      </c>
      <c r="F50" s="392">
        <v>63110007.192747854</v>
      </c>
      <c r="G50" s="392">
        <v>6914971.1959128017</v>
      </c>
      <c r="H50" s="392">
        <v>632848293.83122468</v>
      </c>
      <c r="I50" s="392">
        <v>2390573.7393651363</v>
      </c>
      <c r="J50" s="392">
        <v>235798442.30855325</v>
      </c>
      <c r="K50" s="392">
        <v>30112494.368066266</v>
      </c>
      <c r="L50" s="392">
        <v>212006053.58593267</v>
      </c>
      <c r="M50" s="392">
        <v>71446355.378584296</v>
      </c>
      <c r="N50" s="392">
        <v>38543757.845635474</v>
      </c>
      <c r="O50" s="392">
        <v>5780499.9636163032</v>
      </c>
      <c r="P50" s="400">
        <f>SUM(D50:O50)</f>
        <v>1337088927.3044894</v>
      </c>
      <c r="Q50" s="288"/>
      <c r="R50" s="231">
        <f>A50</f>
        <v>211</v>
      </c>
    </row>
    <row r="51" spans="1:19" x14ac:dyDescent="0.25">
      <c r="A51" s="231">
        <f>A50+1</f>
        <v>212</v>
      </c>
      <c r="B51" s="273" t="s">
        <v>517</v>
      </c>
      <c r="C51" s="272">
        <f>'1-BaseTRR_RY27'!$F$2</f>
        <v>2022</v>
      </c>
      <c r="D51" s="398">
        <v>-12377.45593025678</v>
      </c>
      <c r="E51" s="398">
        <v>38120938.661849603</v>
      </c>
      <c r="F51" s="398">
        <v>63096141.952455379</v>
      </c>
      <c r="G51" s="398">
        <v>6967112.1724282084</v>
      </c>
      <c r="H51" s="398">
        <v>634894252.10597956</v>
      </c>
      <c r="I51" s="398">
        <v>2395835.7671737466</v>
      </c>
      <c r="J51" s="398">
        <v>235618019.43160644</v>
      </c>
      <c r="K51" s="398">
        <v>27970276.483369496</v>
      </c>
      <c r="L51" s="398">
        <v>209856534.34100905</v>
      </c>
      <c r="M51" s="398">
        <v>71775151.802649513</v>
      </c>
      <c r="N51" s="398">
        <v>38595443.925778918</v>
      </c>
      <c r="O51" s="398">
        <v>5831518.814367556</v>
      </c>
      <c r="P51" s="396">
        <f>SUM(D51:O51)</f>
        <v>1335108848.002737</v>
      </c>
      <c r="Q51" s="384"/>
      <c r="R51" s="231">
        <f>A51</f>
        <v>212</v>
      </c>
    </row>
    <row r="52" spans="1:19" x14ac:dyDescent="0.25">
      <c r="A52" s="231">
        <f>A51+1</f>
        <v>213</v>
      </c>
      <c r="B52" s="290" t="s">
        <v>907</v>
      </c>
      <c r="C52" s="266"/>
      <c r="D52" s="395">
        <f>SUM(D39:D51)/13</f>
        <v>72705.075902719109</v>
      </c>
      <c r="E52" s="395">
        <f>SUM(E39:E51)/13</f>
        <v>37360423.132564016</v>
      </c>
      <c r="F52" s="395">
        <f>SUM(F39:F51)/13</f>
        <v>62217531.319423474</v>
      </c>
      <c r="G52" s="395">
        <f>SUM(G39:G51)/13</f>
        <v>6735980.0620204639</v>
      </c>
      <c r="H52" s="395">
        <f>SUM(H39:H51)/13</f>
        <v>608728580.99693763</v>
      </c>
      <c r="I52" s="395">
        <f>SUM(I39:I51)/13</f>
        <v>2373967.0331612909</v>
      </c>
      <c r="J52" s="395">
        <f>SUM(J39:J51)/13</f>
        <v>240538321.12783793</v>
      </c>
      <c r="K52" s="395">
        <f>SUM(K39:K51)/13</f>
        <v>27846005.229992155</v>
      </c>
      <c r="L52" s="395">
        <f>SUM(L39:L51)/13</f>
        <v>213218332.62385103</v>
      </c>
      <c r="M52" s="395">
        <f>SUM(M39:M51)/13</f>
        <v>69154102.10074611</v>
      </c>
      <c r="N52" s="395">
        <f>SUM(N39:N51)/13</f>
        <v>37527512.224614248</v>
      </c>
      <c r="O52" s="395">
        <f>SUM(O39:O51)/13</f>
        <v>5309810.1450400967</v>
      </c>
      <c r="P52" s="394">
        <f>SUM(P39:P51)/13</f>
        <v>1311083271.0720911</v>
      </c>
      <c r="Q52" s="288"/>
      <c r="R52" s="231">
        <f>A52</f>
        <v>213</v>
      </c>
    </row>
    <row r="53" spans="1:19" x14ac:dyDescent="0.25">
      <c r="A53" s="43"/>
      <c r="B53" s="43"/>
      <c r="C53" s="43"/>
      <c r="D53" s="43"/>
      <c r="E53" s="43"/>
      <c r="F53" s="43"/>
      <c r="G53" s="43"/>
      <c r="H53" s="43"/>
      <c r="I53" s="43"/>
      <c r="J53" s="43"/>
      <c r="K53" s="43"/>
      <c r="L53" s="43"/>
      <c r="M53" s="43"/>
      <c r="R53" s="231"/>
    </row>
    <row r="54" spans="1:19" x14ac:dyDescent="0.25">
      <c r="A54" s="43"/>
      <c r="B54" s="43"/>
      <c r="C54" s="43"/>
      <c r="D54" s="43"/>
      <c r="E54" s="43"/>
      <c r="F54" s="43"/>
      <c r="G54" s="43"/>
      <c r="H54" s="43"/>
      <c r="I54" s="43"/>
      <c r="J54" s="43"/>
      <c r="K54" s="43"/>
      <c r="L54" s="43"/>
      <c r="M54" s="43"/>
      <c r="R54" s="231"/>
    </row>
    <row r="55" spans="1:19" x14ac:dyDescent="0.25">
      <c r="A55" s="43"/>
      <c r="B55" s="90" t="s">
        <v>1049</v>
      </c>
      <c r="C55" s="90"/>
      <c r="D55" s="40"/>
      <c r="E55" s="40"/>
      <c r="F55" s="40"/>
      <c r="G55" s="40"/>
      <c r="H55" s="40"/>
      <c r="I55" s="40"/>
      <c r="J55" s="40"/>
      <c r="K55" s="40"/>
      <c r="L55" s="40"/>
      <c r="M55" s="40"/>
      <c r="N55" s="41"/>
      <c r="O55" s="41"/>
      <c r="P55" s="41"/>
      <c r="Q55" s="41"/>
      <c r="R55" s="231"/>
    </row>
    <row r="56" spans="1:19" x14ac:dyDescent="0.25">
      <c r="A56" s="43"/>
      <c r="B56" s="276" t="s">
        <v>1048</v>
      </c>
      <c r="C56" s="43"/>
      <c r="D56" s="43"/>
      <c r="E56" s="43"/>
      <c r="F56" s="43"/>
      <c r="G56" s="43"/>
      <c r="H56" s="43"/>
      <c r="I56" s="43"/>
      <c r="J56" s="43"/>
      <c r="K56" s="43"/>
      <c r="L56" s="43"/>
      <c r="M56" s="43"/>
      <c r="N56" s="43"/>
      <c r="O56" s="43"/>
      <c r="P56" s="43"/>
      <c r="Q56" s="43"/>
      <c r="R56" s="43"/>
      <c r="S56" s="43"/>
    </row>
    <row r="57" spans="1:19" x14ac:dyDescent="0.25">
      <c r="A57" s="43"/>
      <c r="B57" t="s">
        <v>1047</v>
      </c>
      <c r="C57" s="43"/>
      <c r="D57" s="43"/>
      <c r="E57" s="43"/>
      <c r="F57" s="43"/>
      <c r="G57" s="43"/>
      <c r="H57" s="43"/>
      <c r="I57" s="43"/>
      <c r="J57" s="43"/>
      <c r="K57" s="43"/>
      <c r="L57" s="43"/>
      <c r="M57" s="43"/>
      <c r="N57" s="43"/>
      <c r="O57" s="43"/>
      <c r="P57" s="43"/>
      <c r="Q57" s="43"/>
      <c r="R57" s="43"/>
      <c r="S57" s="43"/>
    </row>
    <row r="58" spans="1:19" x14ac:dyDescent="0.25">
      <c r="A58" s="43"/>
      <c r="C58" s="43"/>
      <c r="D58" s="43"/>
      <c r="E58" s="43"/>
      <c r="F58" s="43"/>
      <c r="G58" s="43"/>
      <c r="H58" s="43"/>
      <c r="I58" s="43"/>
      <c r="J58" s="43"/>
      <c r="K58" s="43"/>
      <c r="L58" s="43"/>
      <c r="M58" s="43"/>
      <c r="N58" s="43"/>
      <c r="O58" s="43"/>
      <c r="P58" s="43"/>
      <c r="Q58" s="43"/>
      <c r="R58" s="43"/>
      <c r="S58" s="43"/>
    </row>
    <row r="59" spans="1:19" x14ac:dyDescent="0.25">
      <c r="A59" s="17"/>
      <c r="D59" s="104" t="s">
        <v>542</v>
      </c>
      <c r="E59" s="104" t="s">
        <v>541</v>
      </c>
      <c r="F59" s="104" t="s">
        <v>540</v>
      </c>
      <c r="G59" s="104" t="s">
        <v>539</v>
      </c>
      <c r="H59" s="104" t="s">
        <v>564</v>
      </c>
      <c r="I59" s="104" t="s">
        <v>563</v>
      </c>
      <c r="J59" s="104" t="s">
        <v>562</v>
      </c>
      <c r="K59" s="104" t="s">
        <v>592</v>
      </c>
      <c r="L59" s="104" t="s">
        <v>591</v>
      </c>
      <c r="M59" s="104" t="s">
        <v>735</v>
      </c>
      <c r="N59" s="104" t="s">
        <v>734</v>
      </c>
      <c r="O59" s="104" t="s">
        <v>733</v>
      </c>
      <c r="P59" s="104" t="s">
        <v>732</v>
      </c>
      <c r="Q59" s="104"/>
      <c r="R59" s="231"/>
    </row>
    <row r="60" spans="1:19" x14ac:dyDescent="0.25">
      <c r="A60" s="17"/>
      <c r="D60" s="104"/>
      <c r="E60" s="104"/>
      <c r="F60" s="104"/>
      <c r="G60" s="104"/>
      <c r="H60" s="104"/>
      <c r="I60" s="104"/>
      <c r="J60" s="104"/>
      <c r="K60" s="104"/>
      <c r="L60" s="104"/>
      <c r="M60" s="104"/>
      <c r="N60" s="104"/>
      <c r="O60" s="104"/>
      <c r="P60" s="278" t="s">
        <v>921</v>
      </c>
      <c r="Q60" s="278"/>
      <c r="R60" s="231"/>
    </row>
    <row r="61" spans="1:19" x14ac:dyDescent="0.25">
      <c r="B61" s="6"/>
      <c r="C61" s="6"/>
      <c r="N61" s="119"/>
      <c r="P61" s="119"/>
      <c r="Q61" s="119"/>
      <c r="R61" s="231"/>
    </row>
    <row r="62" spans="1:19" x14ac:dyDescent="0.25">
      <c r="A62" s="75"/>
      <c r="B62" s="231"/>
      <c r="C62" s="139" t="s">
        <v>920</v>
      </c>
      <c r="D62" s="240">
        <v>350.01</v>
      </c>
      <c r="E62" s="240">
        <v>350.02</v>
      </c>
      <c r="F62" s="240">
        <v>352.01</v>
      </c>
      <c r="G62" s="240">
        <v>352.02</v>
      </c>
      <c r="H62" s="240">
        <v>353.01</v>
      </c>
      <c r="I62" s="240">
        <v>353.02</v>
      </c>
      <c r="J62" s="240">
        <v>354</v>
      </c>
      <c r="K62" s="240">
        <v>355</v>
      </c>
      <c r="L62" s="240">
        <v>356</v>
      </c>
      <c r="M62" s="240">
        <v>357</v>
      </c>
      <c r="N62" s="240">
        <v>358</v>
      </c>
      <c r="O62" s="240">
        <v>359</v>
      </c>
      <c r="R62" s="231"/>
    </row>
    <row r="63" spans="1:19" x14ac:dyDescent="0.25">
      <c r="A63" s="39" t="s">
        <v>100</v>
      </c>
      <c r="B63" s="39" t="s">
        <v>533</v>
      </c>
      <c r="C63" s="39" t="s">
        <v>555</v>
      </c>
      <c r="D63" s="104" t="s">
        <v>919</v>
      </c>
      <c r="E63" s="104" t="s">
        <v>918</v>
      </c>
      <c r="F63" s="104" t="s">
        <v>917</v>
      </c>
      <c r="G63" s="104" t="s">
        <v>916</v>
      </c>
      <c r="H63" s="104" t="s">
        <v>915</v>
      </c>
      <c r="I63" s="104" t="s">
        <v>914</v>
      </c>
      <c r="J63" s="104" t="s">
        <v>913</v>
      </c>
      <c r="K63" s="104" t="s">
        <v>912</v>
      </c>
      <c r="L63" s="104" t="s">
        <v>911</v>
      </c>
      <c r="M63" s="104" t="s">
        <v>910</v>
      </c>
      <c r="N63" s="104" t="s">
        <v>909</v>
      </c>
      <c r="O63" s="104" t="s">
        <v>908</v>
      </c>
      <c r="P63" s="39" t="s">
        <v>515</v>
      </c>
      <c r="Q63" s="39"/>
      <c r="R63" s="39" t="str">
        <f>A63</f>
        <v>Line</v>
      </c>
    </row>
    <row r="64" spans="1:19" x14ac:dyDescent="0.25">
      <c r="A64" s="231">
        <v>300</v>
      </c>
      <c r="B64" s="276" t="s">
        <v>517</v>
      </c>
      <c r="C64" s="275">
        <f>'1-BaseTRR_RY27'!$F$2-1</f>
        <v>2021</v>
      </c>
      <c r="D64" s="392">
        <v>88201</v>
      </c>
      <c r="E64" s="392">
        <v>39996721</v>
      </c>
      <c r="F64" s="392">
        <v>53876499</v>
      </c>
      <c r="G64" s="392">
        <v>12647513</v>
      </c>
      <c r="H64" s="392">
        <v>1155172481</v>
      </c>
      <c r="I64" s="392">
        <v>14233601</v>
      </c>
      <c r="J64" s="392">
        <v>121078919</v>
      </c>
      <c r="K64" s="392">
        <v>383393240</v>
      </c>
      <c r="L64" s="392">
        <v>299826840</v>
      </c>
      <c r="M64" s="392">
        <v>44097818</v>
      </c>
      <c r="N64" s="392">
        <v>44695149</v>
      </c>
      <c r="O64" s="392">
        <v>6004749</v>
      </c>
      <c r="P64" s="33">
        <f>SUM(D64:O64)</f>
        <v>2175111731</v>
      </c>
      <c r="Q64" s="288"/>
      <c r="R64" s="231">
        <f>A64</f>
        <v>300</v>
      </c>
    </row>
    <row r="65" spans="1:18" x14ac:dyDescent="0.25">
      <c r="A65" s="231">
        <f>A64+1</f>
        <v>301</v>
      </c>
      <c r="B65" s="276" t="s">
        <v>528</v>
      </c>
      <c r="C65" s="275">
        <f>'1-BaseTRR_RY27'!$F$2</f>
        <v>2022</v>
      </c>
      <c r="D65" s="392">
        <v>89778.17821205614</v>
      </c>
      <c r="E65" s="392">
        <v>40363771.133052163</v>
      </c>
      <c r="F65" s="392">
        <v>55889313.388224162</v>
      </c>
      <c r="G65" s="392">
        <v>13198186.190945722</v>
      </c>
      <c r="H65" s="392">
        <v>1168872785.5752351</v>
      </c>
      <c r="I65" s="392">
        <v>14297563.458775312</v>
      </c>
      <c r="J65" s="392">
        <v>122188095.17703642</v>
      </c>
      <c r="K65" s="392">
        <v>387956589.73941129</v>
      </c>
      <c r="L65" s="392">
        <v>307514241.53247726</v>
      </c>
      <c r="M65" s="392">
        <v>44387977.864537947</v>
      </c>
      <c r="N65" s="392">
        <v>45080607.058197781</v>
      </c>
      <c r="O65" s="392">
        <v>6312166.3145891</v>
      </c>
      <c r="P65" s="33">
        <f>SUM(D65:O65)</f>
        <v>2206151075.6106944</v>
      </c>
      <c r="Q65" s="288"/>
      <c r="R65" s="231">
        <f>A65</f>
        <v>301</v>
      </c>
    </row>
    <row r="66" spans="1:18" x14ac:dyDescent="0.25">
      <c r="A66" s="231">
        <f>A65+1</f>
        <v>302</v>
      </c>
      <c r="B66" s="276" t="s">
        <v>527</v>
      </c>
      <c r="C66" s="275">
        <f>'1-BaseTRR_RY27'!$F$2</f>
        <v>2022</v>
      </c>
      <c r="D66" s="392">
        <v>94963.801306445457</v>
      </c>
      <c r="E66" s="392">
        <v>40530232.703177638</v>
      </c>
      <c r="F66" s="392">
        <v>56220533.654443808</v>
      </c>
      <c r="G66" s="392">
        <v>13309588.571647519</v>
      </c>
      <c r="H66" s="392">
        <v>1188586023.0124893</v>
      </c>
      <c r="I66" s="392">
        <v>14340017.1497788</v>
      </c>
      <c r="J66" s="392">
        <v>121590341.68814267</v>
      </c>
      <c r="K66" s="392">
        <v>381745453.06296265</v>
      </c>
      <c r="L66" s="392">
        <v>295016587.53804344</v>
      </c>
      <c r="M66" s="392">
        <v>44597557.37124683</v>
      </c>
      <c r="N66" s="392">
        <v>45364699.230923645</v>
      </c>
      <c r="O66" s="392">
        <v>6465718.0962768486</v>
      </c>
      <c r="P66" s="33">
        <f>SUM(D66:O66)</f>
        <v>2207861715.8804398</v>
      </c>
      <c r="Q66" s="288"/>
      <c r="R66" s="231">
        <f>A66</f>
        <v>302</v>
      </c>
    </row>
    <row r="67" spans="1:18" x14ac:dyDescent="0.25">
      <c r="A67" s="231">
        <f>A66+1</f>
        <v>303</v>
      </c>
      <c r="B67" s="276" t="s">
        <v>526</v>
      </c>
      <c r="C67" s="275">
        <f>'1-BaseTRR_RY27'!$F$2</f>
        <v>2022</v>
      </c>
      <c r="D67" s="392">
        <v>94251.370587278914</v>
      </c>
      <c r="E67" s="392">
        <v>40696038.525619693</v>
      </c>
      <c r="F67" s="392">
        <v>56576743.626552358</v>
      </c>
      <c r="G67" s="392">
        <v>13421557.30087881</v>
      </c>
      <c r="H67" s="392">
        <v>1196862494.138449</v>
      </c>
      <c r="I67" s="392">
        <v>14381932.267166568</v>
      </c>
      <c r="J67" s="392">
        <v>123837822.95647198</v>
      </c>
      <c r="K67" s="392">
        <v>405978642.28272241</v>
      </c>
      <c r="L67" s="392">
        <v>263248025.84582472</v>
      </c>
      <c r="M67" s="392">
        <v>44806913.871303193</v>
      </c>
      <c r="N67" s="392">
        <v>45648547.05116</v>
      </c>
      <c r="O67" s="392">
        <v>6603931.3181694867</v>
      </c>
      <c r="P67" s="33">
        <f>SUM(D67:O67)</f>
        <v>2212156900.5549054</v>
      </c>
      <c r="Q67" s="288"/>
      <c r="R67" s="231">
        <f>A67</f>
        <v>303</v>
      </c>
    </row>
    <row r="68" spans="1:18" x14ac:dyDescent="0.25">
      <c r="A68" s="231">
        <f>A67+1</f>
        <v>304</v>
      </c>
      <c r="B68" s="276" t="s">
        <v>525</v>
      </c>
      <c r="C68" s="275">
        <f>'1-BaseTRR_RY27'!$F$2</f>
        <v>2022</v>
      </c>
      <c r="D68" s="392">
        <v>93804.887208257074</v>
      </c>
      <c r="E68" s="392">
        <v>40864230.398995429</v>
      </c>
      <c r="F68" s="392">
        <v>56937649.113004155</v>
      </c>
      <c r="G68" s="392">
        <v>13521408.507395916</v>
      </c>
      <c r="H68" s="392">
        <v>1209316333.6923113</v>
      </c>
      <c r="I68" s="392">
        <v>14423369.927486608</v>
      </c>
      <c r="J68" s="392">
        <v>123306735.85143581</v>
      </c>
      <c r="K68" s="392">
        <v>412897106.4389106</v>
      </c>
      <c r="L68" s="392">
        <v>267114539.05573794</v>
      </c>
      <c r="M68" s="392">
        <v>45014301.940913513</v>
      </c>
      <c r="N68" s="392">
        <v>45932773.974585451</v>
      </c>
      <c r="O68" s="392">
        <v>6760739.4521572609</v>
      </c>
      <c r="P68" s="33">
        <f>SUM(D68:O68)</f>
        <v>2236182993.2401428</v>
      </c>
      <c r="Q68" s="288"/>
      <c r="R68" s="231">
        <f>A68</f>
        <v>304</v>
      </c>
    </row>
    <row r="69" spans="1:18" x14ac:dyDescent="0.25">
      <c r="A69" s="231">
        <f>A68+1</f>
        <v>305</v>
      </c>
      <c r="B69" s="276" t="s">
        <v>524</v>
      </c>
      <c r="C69" s="275">
        <f>'1-BaseTRR_RY27'!$F$2</f>
        <v>2022</v>
      </c>
      <c r="D69" s="392">
        <v>93922.275004186682</v>
      </c>
      <c r="E69" s="392">
        <v>41033247.817430057</v>
      </c>
      <c r="F69" s="392">
        <v>57282817.728117257</v>
      </c>
      <c r="G69" s="392">
        <v>13631594.494401768</v>
      </c>
      <c r="H69" s="392">
        <v>1219819344.8711963</v>
      </c>
      <c r="I69" s="392">
        <v>14464627.87788659</v>
      </c>
      <c r="J69" s="392">
        <v>117031579.15488671</v>
      </c>
      <c r="K69" s="392">
        <v>406827791.54559833</v>
      </c>
      <c r="L69" s="392">
        <v>286719534.57022411</v>
      </c>
      <c r="M69" s="392">
        <v>45028282.881257586</v>
      </c>
      <c r="N69" s="392">
        <v>46045385.731879771</v>
      </c>
      <c r="O69" s="392">
        <v>6918550.5952528203</v>
      </c>
      <c r="P69" s="33">
        <f>SUM(D69:O69)</f>
        <v>2254896679.5431356</v>
      </c>
      <c r="Q69" s="288"/>
      <c r="R69" s="231">
        <f>A69</f>
        <v>305</v>
      </c>
    </row>
    <row r="70" spans="1:18" x14ac:dyDescent="0.25">
      <c r="A70" s="231">
        <f>A69+1</f>
        <v>306</v>
      </c>
      <c r="B70" s="276" t="s">
        <v>729</v>
      </c>
      <c r="C70" s="275">
        <f>'1-BaseTRR_RY27'!$F$2</f>
        <v>2022</v>
      </c>
      <c r="D70" s="392">
        <v>92860.618897041815</v>
      </c>
      <c r="E70" s="392">
        <v>41201249.013285071</v>
      </c>
      <c r="F70" s="392">
        <v>57635559.168950021</v>
      </c>
      <c r="G70" s="392">
        <v>13744747.452762704</v>
      </c>
      <c r="H70" s="392">
        <v>1220660415.744056</v>
      </c>
      <c r="I70" s="392">
        <v>14505500.720463274</v>
      </c>
      <c r="J70" s="392">
        <v>117577956.39670758</v>
      </c>
      <c r="K70" s="392">
        <v>410433071.37491149</v>
      </c>
      <c r="L70" s="392">
        <v>287841889.64135551</v>
      </c>
      <c r="M70" s="392">
        <v>45235944.564948484</v>
      </c>
      <c r="N70" s="392">
        <v>46330119.348948792</v>
      </c>
      <c r="O70" s="392">
        <v>7068553.2192339413</v>
      </c>
      <c r="P70" s="33">
        <f>SUM(D70:O70)</f>
        <v>2262327867.2645202</v>
      </c>
      <c r="Q70" s="288"/>
      <c r="R70" s="231">
        <f>A70</f>
        <v>306</v>
      </c>
    </row>
    <row r="71" spans="1:18" x14ac:dyDescent="0.25">
      <c r="A71" s="231">
        <f>A70+1</f>
        <v>307</v>
      </c>
      <c r="B71" s="276" t="s">
        <v>522</v>
      </c>
      <c r="C71" s="275">
        <f>'1-BaseTRR_RY27'!$F$2</f>
        <v>2022</v>
      </c>
      <c r="D71" s="392">
        <v>86258.119425919882</v>
      </c>
      <c r="E71" s="392">
        <v>41368853.606803931</v>
      </c>
      <c r="F71" s="392">
        <v>57992148.890063949</v>
      </c>
      <c r="G71" s="392">
        <v>13861549.690636499</v>
      </c>
      <c r="H71" s="392">
        <v>1230648232.0916827</v>
      </c>
      <c r="I71" s="392">
        <v>14542341.941497372</v>
      </c>
      <c r="J71" s="392">
        <v>118269655.61025013</v>
      </c>
      <c r="K71" s="392">
        <v>414904518.27581304</v>
      </c>
      <c r="L71" s="392">
        <v>289295358.18422693</v>
      </c>
      <c r="M71" s="392">
        <v>45446537.389032602</v>
      </c>
      <c r="N71" s="392">
        <v>46613552.473375589</v>
      </c>
      <c r="O71" s="392">
        <v>7217343.1022694809</v>
      </c>
      <c r="P71" s="33">
        <f>SUM(D71:O71)</f>
        <v>2280246349.3750782</v>
      </c>
      <c r="Q71" s="288"/>
      <c r="R71" s="231">
        <f>A71</f>
        <v>307</v>
      </c>
    </row>
    <row r="72" spans="1:18" x14ac:dyDescent="0.25">
      <c r="A72" s="231">
        <f>A71+1</f>
        <v>308</v>
      </c>
      <c r="B72" s="276" t="s">
        <v>521</v>
      </c>
      <c r="C72" s="275">
        <f>'1-BaseTRR_RY27'!$F$2</f>
        <v>2022</v>
      </c>
      <c r="D72" s="392">
        <v>-7289.2286878393043</v>
      </c>
      <c r="E72" s="392">
        <v>41537535.710666753</v>
      </c>
      <c r="F72" s="392">
        <v>58347905.862448648</v>
      </c>
      <c r="G72" s="392">
        <v>13977513.443983709</v>
      </c>
      <c r="H72" s="392">
        <v>1237850895.3156762</v>
      </c>
      <c r="I72" s="392">
        <v>14475941.557168156</v>
      </c>
      <c r="J72" s="392">
        <v>118948936.73922408</v>
      </c>
      <c r="K72" s="392">
        <v>417735094.61482412</v>
      </c>
      <c r="L72" s="392">
        <v>289171647.57415223</v>
      </c>
      <c r="M72" s="392">
        <v>45656271.318762973</v>
      </c>
      <c r="N72" s="392">
        <v>46899126.205202475</v>
      </c>
      <c r="O72" s="392">
        <v>7388111.5304562971</v>
      </c>
      <c r="P72" s="33">
        <f>SUM(D72:O72)</f>
        <v>2291981690.6438775</v>
      </c>
      <c r="Q72" s="288"/>
      <c r="R72" s="231">
        <f>A72</f>
        <v>308</v>
      </c>
    </row>
    <row r="73" spans="1:18" x14ac:dyDescent="0.25">
      <c r="A73" s="231">
        <f>A72+1</f>
        <v>309</v>
      </c>
      <c r="B73" s="276" t="s">
        <v>520</v>
      </c>
      <c r="C73" s="275">
        <f>'1-BaseTRR_RY27'!$F$2</f>
        <v>2022</v>
      </c>
      <c r="D73" s="392">
        <v>-8731.7632816906989</v>
      </c>
      <c r="E73" s="392">
        <v>41706252.600003637</v>
      </c>
      <c r="F73" s="392">
        <v>58708994.382545292</v>
      </c>
      <c r="G73" s="392">
        <v>14095915.05266374</v>
      </c>
      <c r="H73" s="392">
        <v>1248524709.9608731</v>
      </c>
      <c r="I73" s="392">
        <v>14516611.181439351</v>
      </c>
      <c r="J73" s="392">
        <v>118836630.15835187</v>
      </c>
      <c r="K73" s="392">
        <v>419269575.76611191</v>
      </c>
      <c r="L73" s="392">
        <v>288214723.93459958</v>
      </c>
      <c r="M73" s="392">
        <v>45866824.475820273</v>
      </c>
      <c r="N73" s="392">
        <v>47175226.970286578</v>
      </c>
      <c r="O73" s="392">
        <v>7527184.4335547006</v>
      </c>
      <c r="P73" s="33">
        <f>SUM(D73:O73)</f>
        <v>2304433917.1529679</v>
      </c>
      <c r="Q73" s="288"/>
      <c r="R73" s="231">
        <f>A73</f>
        <v>309</v>
      </c>
    </row>
    <row r="74" spans="1:18" x14ac:dyDescent="0.25">
      <c r="A74" s="231">
        <f>A73+1</f>
        <v>310</v>
      </c>
      <c r="B74" s="276" t="s">
        <v>519</v>
      </c>
      <c r="C74" s="275">
        <f>'1-BaseTRR_RY27'!$F$2</f>
        <v>2022</v>
      </c>
      <c r="D74" s="392">
        <v>-9036.5286028558912</v>
      </c>
      <c r="E74" s="392">
        <v>41875191.691666976</v>
      </c>
      <c r="F74" s="392">
        <v>59066197.025570057</v>
      </c>
      <c r="G74" s="392">
        <v>14245187.984632701</v>
      </c>
      <c r="H74" s="392">
        <v>1256770574.2198327</v>
      </c>
      <c r="I74" s="392">
        <v>14548352.745989941</v>
      </c>
      <c r="J74" s="392">
        <v>118649329.01952085</v>
      </c>
      <c r="K74" s="392">
        <v>423787511.64748985</v>
      </c>
      <c r="L74" s="392">
        <v>284752663.5451147</v>
      </c>
      <c r="M74" s="392">
        <v>46077278.282125048</v>
      </c>
      <c r="N74" s="392">
        <v>47457269.550854191</v>
      </c>
      <c r="O74" s="392">
        <v>7412505.3010998908</v>
      </c>
      <c r="P74" s="33">
        <f>SUM(D74:O74)</f>
        <v>2314633024.4852939</v>
      </c>
      <c r="Q74" s="288"/>
      <c r="R74" s="231">
        <f>A74</f>
        <v>310</v>
      </c>
    </row>
    <row r="75" spans="1:18" x14ac:dyDescent="0.25">
      <c r="A75" s="231">
        <f>A74+1</f>
        <v>311</v>
      </c>
      <c r="B75" s="276" t="s">
        <v>518</v>
      </c>
      <c r="C75" s="275">
        <f>'1-BaseTRR_RY27'!$F$2</f>
        <v>2022</v>
      </c>
      <c r="D75" s="392">
        <v>-9094.1062678171875</v>
      </c>
      <c r="E75" s="392">
        <v>42043272.823104486</v>
      </c>
      <c r="F75" s="392">
        <v>59422328.520644546</v>
      </c>
      <c r="G75" s="392">
        <v>14372427.777761798</v>
      </c>
      <c r="H75" s="392">
        <v>1261715132.2299914</v>
      </c>
      <c r="I75" s="392">
        <v>14628421.406138724</v>
      </c>
      <c r="J75" s="392">
        <v>118549062.80610403</v>
      </c>
      <c r="K75" s="392">
        <v>424955951.51788718</v>
      </c>
      <c r="L75" s="392">
        <v>285028854.38689977</v>
      </c>
      <c r="M75" s="392">
        <v>46287945.64506045</v>
      </c>
      <c r="N75" s="392">
        <v>47738853.0369635</v>
      </c>
      <c r="O75" s="392">
        <v>7585752.1022164077</v>
      </c>
      <c r="P75" s="33">
        <f>SUM(D75:O75)</f>
        <v>2322318908.1465044</v>
      </c>
      <c r="Q75" s="288"/>
      <c r="R75" s="231">
        <f>A75</f>
        <v>311</v>
      </c>
    </row>
    <row r="76" spans="1:18" x14ac:dyDescent="0.25">
      <c r="A76" s="231">
        <f>A75+1</f>
        <v>312</v>
      </c>
      <c r="B76" s="276" t="s">
        <v>517</v>
      </c>
      <c r="C76" s="275">
        <f>'1-BaseTRR_RY27'!$F$2</f>
        <v>2022</v>
      </c>
      <c r="D76" s="387">
        <v>-9017.8346975886452</v>
      </c>
      <c r="E76" s="387">
        <v>41990231.279739</v>
      </c>
      <c r="F76" s="387">
        <v>54472756.251418032</v>
      </c>
      <c r="G76" s="387">
        <v>14437449.208203025</v>
      </c>
      <c r="H76" s="387">
        <v>1276419106.8788404</v>
      </c>
      <c r="I76" s="387">
        <v>14666414.053038627</v>
      </c>
      <c r="J76" s="387">
        <v>119663568.28572381</v>
      </c>
      <c r="K76" s="387">
        <v>433346770.07812124</v>
      </c>
      <c r="L76" s="387">
        <v>282664335.8489911</v>
      </c>
      <c r="M76" s="387">
        <v>46390037.575918667</v>
      </c>
      <c r="N76" s="387">
        <v>47892548.666017883</v>
      </c>
      <c r="O76" s="387">
        <v>7509178.9976306409</v>
      </c>
      <c r="P76" s="385">
        <f>SUM(D76:O76)</f>
        <v>2339443379.2889447</v>
      </c>
      <c r="Q76" s="384"/>
      <c r="R76" s="231">
        <f>A76</f>
        <v>312</v>
      </c>
    </row>
    <row r="77" spans="1:18" x14ac:dyDescent="0.25">
      <c r="A77" s="231">
        <f>A76+1</f>
        <v>313</v>
      </c>
      <c r="B77" s="383" t="s">
        <v>907</v>
      </c>
      <c r="C77" s="382"/>
      <c r="D77" s="381">
        <f>SUM(D64:D76)/13</f>
        <v>53143.906854107241</v>
      </c>
      <c r="E77" s="381">
        <f>SUM(E64:E76)/13</f>
        <v>41169756.023349606</v>
      </c>
      <c r="F77" s="381">
        <f>SUM(F64:F76)/13</f>
        <v>57109957.431690939</v>
      </c>
      <c r="G77" s="381">
        <f>SUM(G64:G76)/13</f>
        <v>13728049.128916454</v>
      </c>
      <c r="H77" s="381">
        <f>SUM(H64:H76)/13</f>
        <v>1220862963.7485101</v>
      </c>
      <c r="I77" s="381">
        <f>SUM(I64:I76)/13</f>
        <v>14463438.098986872</v>
      </c>
      <c r="J77" s="381">
        <f>SUM(J64:J76)/13</f>
        <v>119963740.98798892</v>
      </c>
      <c r="K77" s="381">
        <f>SUM(K64:K76)/13</f>
        <v>409479332.02652031</v>
      </c>
      <c r="L77" s="381">
        <f>SUM(L64:L76)/13</f>
        <v>286646864.74289596</v>
      </c>
      <c r="M77" s="381">
        <f>SUM(M64:M76)/13</f>
        <v>45299514.706225201</v>
      </c>
      <c r="N77" s="381">
        <f>SUM(N64:N76)/13</f>
        <v>46374912.176799662</v>
      </c>
      <c r="O77" s="381">
        <f>SUM(O64:O76)/13</f>
        <v>6982652.5740697589</v>
      </c>
      <c r="P77" s="380">
        <f>SUM(P64:P76)/13</f>
        <v>2262134325.5528083</v>
      </c>
      <c r="Q77" s="288"/>
      <c r="R77" s="231">
        <f>A77</f>
        <v>313</v>
      </c>
    </row>
    <row r="78" spans="1:18" x14ac:dyDescent="0.25">
      <c r="A78" s="231"/>
      <c r="B78" s="267"/>
      <c r="C78" s="267"/>
      <c r="D78" s="55"/>
      <c r="E78" s="55"/>
      <c r="F78" s="55"/>
      <c r="G78" s="55"/>
      <c r="H78" s="55"/>
      <c r="I78" s="55"/>
      <c r="J78" s="55"/>
      <c r="K78" s="55"/>
      <c r="L78" s="55"/>
      <c r="M78" s="55"/>
      <c r="N78" s="55"/>
      <c r="R78" s="231"/>
    </row>
    <row r="79" spans="1:18" x14ac:dyDescent="0.25">
      <c r="A79" s="231"/>
      <c r="B79" s="267"/>
      <c r="C79" s="267"/>
      <c r="D79" s="55"/>
      <c r="E79" s="55"/>
      <c r="F79" s="55"/>
      <c r="G79" s="55"/>
      <c r="H79" s="55"/>
      <c r="I79" s="55"/>
      <c r="J79" s="55"/>
      <c r="K79" s="55"/>
      <c r="L79" s="55"/>
      <c r="M79" s="55"/>
      <c r="N79" s="55"/>
      <c r="R79" s="231"/>
    </row>
    <row r="80" spans="1:18" x14ac:dyDescent="0.25">
      <c r="B80" s="90" t="s">
        <v>1029</v>
      </c>
      <c r="C80" s="90"/>
      <c r="D80" s="40"/>
      <c r="E80" s="40"/>
      <c r="F80" s="40"/>
      <c r="G80" s="40"/>
      <c r="H80" s="40"/>
      <c r="I80" s="40"/>
      <c r="J80" s="40"/>
      <c r="K80" s="40"/>
      <c r="L80" s="40"/>
      <c r="M80" s="40"/>
      <c r="N80" s="41"/>
      <c r="O80" s="41"/>
      <c r="P80" s="41"/>
      <c r="Q80" s="41"/>
      <c r="R80" s="231"/>
    </row>
    <row r="81" spans="1:18" x14ac:dyDescent="0.25">
      <c r="B81" s="276" t="s">
        <v>1028</v>
      </c>
      <c r="R81" s="231"/>
    </row>
    <row r="82" spans="1:18" x14ac:dyDescent="0.25">
      <c r="R82" s="231"/>
    </row>
    <row r="83" spans="1:18" x14ac:dyDescent="0.25">
      <c r="A83" s="17"/>
      <c r="D83" s="104" t="s">
        <v>542</v>
      </c>
      <c r="E83" s="104" t="s">
        <v>541</v>
      </c>
      <c r="F83" s="104" t="s">
        <v>540</v>
      </c>
      <c r="G83" s="104"/>
      <c r="H83" s="104"/>
      <c r="I83" s="104"/>
      <c r="J83" s="104"/>
      <c r="K83" s="104"/>
      <c r="L83" s="104"/>
      <c r="M83" s="104"/>
      <c r="N83" s="104"/>
      <c r="R83" s="231"/>
    </row>
    <row r="84" spans="1:18" x14ac:dyDescent="0.25">
      <c r="A84" s="17"/>
      <c r="D84" s="217" t="s">
        <v>630</v>
      </c>
      <c r="E84" s="278" t="s">
        <v>93</v>
      </c>
      <c r="F84" s="278" t="s">
        <v>93</v>
      </c>
      <c r="G84" s="104"/>
      <c r="H84" s="104"/>
      <c r="I84" s="104"/>
      <c r="J84" s="104"/>
      <c r="K84" s="104"/>
      <c r="L84" s="104"/>
      <c r="M84" s="104"/>
      <c r="N84" s="104"/>
      <c r="R84" s="231"/>
    </row>
    <row r="85" spans="1:18" x14ac:dyDescent="0.25">
      <c r="B85" s="6"/>
      <c r="C85" s="6"/>
      <c r="N85" s="119"/>
      <c r="R85" s="231"/>
    </row>
    <row r="86" spans="1:18" x14ac:dyDescent="0.25">
      <c r="A86" s="39" t="s">
        <v>100</v>
      </c>
      <c r="B86" s="39" t="s">
        <v>533</v>
      </c>
      <c r="C86" s="39" t="s">
        <v>555</v>
      </c>
      <c r="D86" s="104" t="s">
        <v>1015</v>
      </c>
      <c r="E86" s="104" t="s">
        <v>883</v>
      </c>
      <c r="F86" s="104" t="s">
        <v>882</v>
      </c>
      <c r="G86" s="104"/>
      <c r="H86" s="104"/>
      <c r="I86" s="104"/>
      <c r="J86" s="104"/>
      <c r="K86" s="104"/>
      <c r="L86" s="104"/>
      <c r="M86" s="104"/>
      <c r="N86" s="39"/>
      <c r="R86" s="39" t="str">
        <f>A86</f>
        <v>Line</v>
      </c>
    </row>
    <row r="87" spans="1:18" x14ac:dyDescent="0.25">
      <c r="A87" s="231">
        <v>400</v>
      </c>
      <c r="B87" s="276" t="s">
        <v>517</v>
      </c>
      <c r="C87" s="275">
        <f>'1-BaseTRR_RY27'!$F$2-1</f>
        <v>2021</v>
      </c>
      <c r="D87" s="373">
        <f>+E87+F87</f>
        <v>334009022.54999995</v>
      </c>
      <c r="E87" s="392">
        <v>121844420.64098677</v>
      </c>
      <c r="F87" s="392">
        <v>212164601.90901318</v>
      </c>
      <c r="G87" s="270" t="s">
        <v>1027</v>
      </c>
      <c r="H87" s="270"/>
      <c r="I87" s="270"/>
      <c r="J87" s="270"/>
      <c r="K87" s="270"/>
      <c r="L87" s="270"/>
      <c r="M87" s="270"/>
      <c r="N87" s="55"/>
      <c r="R87" s="231">
        <f>A87</f>
        <v>400</v>
      </c>
    </row>
    <row r="88" spans="1:18" x14ac:dyDescent="0.25">
      <c r="A88" s="231">
        <f>+A87+1</f>
        <v>401</v>
      </c>
      <c r="B88" s="273" t="s">
        <v>517</v>
      </c>
      <c r="C88" s="272">
        <f>'1-BaseTRR_RY27'!$F$2</f>
        <v>2022</v>
      </c>
      <c r="D88" s="372">
        <f>+E88+F88</f>
        <v>404647886.74576372</v>
      </c>
      <c r="E88" s="398">
        <v>141543432.51310569</v>
      </c>
      <c r="F88" s="398">
        <v>263104454.23265803</v>
      </c>
      <c r="G88" s="270" t="s">
        <v>1026</v>
      </c>
      <c r="H88" s="269"/>
      <c r="I88" s="269"/>
      <c r="J88" s="269"/>
      <c r="K88" s="269"/>
      <c r="L88" s="269"/>
      <c r="M88" s="269"/>
      <c r="N88" s="269"/>
      <c r="R88" s="231">
        <f>A88</f>
        <v>401</v>
      </c>
    </row>
    <row r="89" spans="1:18" x14ac:dyDescent="0.25">
      <c r="A89" s="231">
        <f>A88+1</f>
        <v>402</v>
      </c>
      <c r="B89" s="266" t="s">
        <v>865</v>
      </c>
      <c r="C89" s="266"/>
      <c r="D89" s="371">
        <f>AVERAGE(D87:D88)</f>
        <v>369328454.64788187</v>
      </c>
      <c r="E89" s="371">
        <f>AVERAGE(E87:E88)</f>
        <v>131693926.57704623</v>
      </c>
      <c r="F89" s="371">
        <f>AVERAGE(F87:F88)</f>
        <v>237634528.07083559</v>
      </c>
      <c r="G89" s="55" t="s">
        <v>899</v>
      </c>
      <c r="H89" s="55"/>
      <c r="I89" s="55"/>
      <c r="J89" s="55"/>
      <c r="K89" s="55"/>
      <c r="L89" s="55"/>
      <c r="M89" s="55"/>
      <c r="N89" s="55"/>
      <c r="R89" s="231">
        <f>A89</f>
        <v>402</v>
      </c>
    </row>
    <row r="90" spans="1:18" x14ac:dyDescent="0.25">
      <c r="A90" s="231"/>
      <c r="B90" s="267"/>
      <c r="C90" s="267"/>
      <c r="D90" s="55"/>
      <c r="E90" s="55"/>
      <c r="F90" s="55"/>
      <c r="G90" s="55"/>
      <c r="H90" s="55"/>
      <c r="I90" s="55"/>
      <c r="J90" s="55"/>
      <c r="K90" s="55"/>
      <c r="L90" s="55"/>
      <c r="M90" s="55"/>
      <c r="N90" s="55"/>
      <c r="R90" s="231"/>
    </row>
    <row r="91" spans="1:18" x14ac:dyDescent="0.25">
      <c r="A91" s="231"/>
      <c r="B91" s="267"/>
      <c r="C91" s="267"/>
      <c r="D91" s="55"/>
      <c r="E91" s="55"/>
      <c r="F91" s="55"/>
      <c r="G91" s="55"/>
      <c r="H91" s="55"/>
      <c r="I91" s="55"/>
      <c r="J91" s="55"/>
      <c r="K91" s="55"/>
      <c r="L91" s="55"/>
      <c r="M91" s="55"/>
      <c r="N91" s="55"/>
      <c r="R91" s="231"/>
    </row>
    <row r="92" spans="1:18" x14ac:dyDescent="0.25">
      <c r="B92" s="90" t="s">
        <v>1025</v>
      </c>
      <c r="C92" s="90"/>
      <c r="D92" s="40"/>
      <c r="E92" s="40"/>
      <c r="F92" s="40"/>
      <c r="G92" s="40"/>
      <c r="H92" s="40"/>
      <c r="I92" s="40"/>
      <c r="J92" s="40"/>
      <c r="K92" s="40"/>
      <c r="L92" s="40"/>
      <c r="M92" s="40"/>
      <c r="N92" s="41"/>
      <c r="O92" s="41"/>
      <c r="P92" s="41"/>
      <c r="Q92" s="41"/>
      <c r="R92" s="231"/>
    </row>
    <row r="93" spans="1:18" x14ac:dyDescent="0.25">
      <c r="B93" s="276" t="s">
        <v>1024</v>
      </c>
    </row>
    <row r="95" spans="1:18" x14ac:dyDescent="0.25">
      <c r="A95" s="17"/>
      <c r="D95" s="104" t="s">
        <v>542</v>
      </c>
      <c r="E95" s="104" t="s">
        <v>541</v>
      </c>
      <c r="F95" s="104" t="s">
        <v>540</v>
      </c>
      <c r="G95" s="104" t="s">
        <v>539</v>
      </c>
      <c r="H95" s="104" t="s">
        <v>564</v>
      </c>
      <c r="I95" s="104"/>
      <c r="J95" s="104"/>
      <c r="K95" s="104"/>
      <c r="L95" s="104"/>
      <c r="M95" s="104"/>
      <c r="N95" s="104"/>
      <c r="R95" s="231"/>
    </row>
    <row r="96" spans="1:18" ht="30" x14ac:dyDescent="0.25">
      <c r="A96" s="17"/>
      <c r="D96" s="278" t="s">
        <v>285</v>
      </c>
      <c r="E96" s="278" t="s">
        <v>896</v>
      </c>
      <c r="F96" s="284" t="s">
        <v>888</v>
      </c>
      <c r="G96" s="278" t="s">
        <v>887</v>
      </c>
      <c r="H96" s="278" t="s">
        <v>886</v>
      </c>
      <c r="I96" s="104"/>
      <c r="J96" s="104"/>
      <c r="K96" s="104"/>
      <c r="L96" s="104"/>
      <c r="M96" s="104"/>
      <c r="N96" s="104"/>
      <c r="R96" s="231"/>
    </row>
    <row r="97" spans="1:18" x14ac:dyDescent="0.25">
      <c r="A97" s="17"/>
      <c r="D97" s="104"/>
      <c r="E97" s="104"/>
      <c r="F97" s="104"/>
      <c r="G97" s="104"/>
      <c r="H97" s="104"/>
      <c r="I97" s="104"/>
      <c r="J97" s="104"/>
      <c r="K97" s="104"/>
      <c r="L97" s="104"/>
      <c r="M97" s="104"/>
      <c r="N97" s="104"/>
      <c r="R97" s="231"/>
    </row>
    <row r="98" spans="1:18" x14ac:dyDescent="0.25">
      <c r="A98" s="17"/>
      <c r="D98" s="104"/>
      <c r="E98" s="6" t="s">
        <v>885</v>
      </c>
      <c r="F98" s="6" t="s">
        <v>885</v>
      </c>
      <c r="G98" s="104"/>
      <c r="H98" s="104"/>
      <c r="I98" s="104"/>
      <c r="J98" s="104"/>
      <c r="K98" s="104"/>
      <c r="L98" s="104"/>
      <c r="M98" s="104"/>
      <c r="N98" s="104"/>
      <c r="R98" s="231"/>
    </row>
    <row r="99" spans="1:18" x14ac:dyDescent="0.25">
      <c r="B99" s="6"/>
      <c r="C99" s="6"/>
      <c r="D99" s="240" t="s">
        <v>895</v>
      </c>
      <c r="E99" s="6" t="s">
        <v>583</v>
      </c>
      <c r="F99" s="6" t="s">
        <v>583</v>
      </c>
      <c r="N99" s="119"/>
      <c r="R99" s="231"/>
    </row>
    <row r="100" spans="1:18" x14ac:dyDescent="0.25">
      <c r="A100" s="39" t="s">
        <v>100</v>
      </c>
      <c r="B100" s="39" t="s">
        <v>533</v>
      </c>
      <c r="C100" s="39" t="s">
        <v>555</v>
      </c>
      <c r="D100" s="282" t="s">
        <v>881</v>
      </c>
      <c r="E100" s="282" t="s">
        <v>880</v>
      </c>
      <c r="F100" s="277" t="s">
        <v>879</v>
      </c>
      <c r="G100" s="104" t="s">
        <v>883</v>
      </c>
      <c r="H100" s="104" t="s">
        <v>882</v>
      </c>
      <c r="I100" s="104"/>
      <c r="J100" s="104"/>
      <c r="K100" s="104"/>
      <c r="L100" s="104"/>
      <c r="M100" s="104"/>
      <c r="N100" s="39"/>
      <c r="R100" s="39" t="str">
        <f>A100</f>
        <v>Line</v>
      </c>
    </row>
    <row r="101" spans="1:18" x14ac:dyDescent="0.25">
      <c r="A101" s="231">
        <v>500</v>
      </c>
      <c r="B101" s="276" t="s">
        <v>517</v>
      </c>
      <c r="C101" s="275">
        <f>'1-BaseTRR_RY27'!$F$2-1</f>
        <v>2021</v>
      </c>
      <c r="D101" s="70">
        <v>1006714730.6500001</v>
      </c>
      <c r="E101" s="51">
        <f>'24-Allocators_RY26'!$C$24</f>
        <v>9.5499694695504511E-2</v>
      </c>
      <c r="F101" s="373">
        <f>+D101*E101</f>
        <v>96140949.422542065</v>
      </c>
      <c r="G101" s="377">
        <f>+F101*'24-Allocators_RY26'!$C$43</f>
        <v>32468443.134137325</v>
      </c>
      <c r="H101" s="377">
        <f>+F101*'24-Allocators_RY26'!$C$44</f>
        <v>63672506.28840474</v>
      </c>
      <c r="I101" s="270" t="s">
        <v>1023</v>
      </c>
      <c r="J101" s="270"/>
      <c r="K101" s="270"/>
      <c r="L101" s="270"/>
      <c r="M101" s="270"/>
      <c r="N101" s="55"/>
      <c r="R101" s="231">
        <f>A101</f>
        <v>500</v>
      </c>
    </row>
    <row r="102" spans="1:18" x14ac:dyDescent="0.25">
      <c r="A102" s="231">
        <f>+A101+1</f>
        <v>501</v>
      </c>
      <c r="B102" s="273" t="s">
        <v>517</v>
      </c>
      <c r="C102" s="272">
        <f>'1-BaseTRR_RY27'!$F$2</f>
        <v>2022</v>
      </c>
      <c r="D102" s="376">
        <v>1120986952.8200002</v>
      </c>
      <c r="E102" s="69">
        <f>'24-Allocators_RY26'!$C$24</f>
        <v>9.5499694695504511E-2</v>
      </c>
      <c r="F102" s="372">
        <f>+D102*E102</f>
        <v>107053911.75195393</v>
      </c>
      <c r="G102" s="372">
        <f>+F102*'24-Allocators_RY26'!$C$43</f>
        <v>36153937.181634359</v>
      </c>
      <c r="H102" s="372">
        <f>+F102*'24-Allocators_RY26'!$C$44</f>
        <v>70899974.570319578</v>
      </c>
      <c r="I102" s="270" t="s">
        <v>1022</v>
      </c>
      <c r="J102" s="269"/>
      <c r="K102" s="269"/>
      <c r="L102" s="269"/>
      <c r="M102" s="269"/>
      <c r="N102" s="269"/>
      <c r="R102" s="231">
        <f>A102</f>
        <v>501</v>
      </c>
    </row>
    <row r="103" spans="1:18" x14ac:dyDescent="0.25">
      <c r="A103" s="231">
        <f>A102+1</f>
        <v>502</v>
      </c>
      <c r="B103" s="266" t="s">
        <v>865</v>
      </c>
      <c r="C103" s="266"/>
      <c r="D103" s="371">
        <f>AVERAGE(D101:D102)</f>
        <v>1063850841.7350001</v>
      </c>
      <c r="E103" s="17"/>
      <c r="F103" s="371">
        <f>AVERAGE(F101:F102)</f>
        <v>101597430.587248</v>
      </c>
      <c r="G103" s="371">
        <f>AVERAGE(G101:G102)</f>
        <v>34311190.157885842</v>
      </c>
      <c r="H103" s="371">
        <f>AVERAGE(H101:H102)</f>
        <v>67286240.429362163</v>
      </c>
      <c r="I103" s="55" t="s">
        <v>892</v>
      </c>
      <c r="J103" s="55"/>
      <c r="K103" s="55"/>
      <c r="L103" s="55"/>
      <c r="M103" s="55"/>
      <c r="N103" s="55"/>
      <c r="R103" s="231">
        <f>A103</f>
        <v>502</v>
      </c>
    </row>
    <row r="104" spans="1:18" x14ac:dyDescent="0.25">
      <c r="A104" s="231"/>
      <c r="B104" s="276"/>
      <c r="C104" s="276"/>
      <c r="D104" s="55"/>
      <c r="E104" s="55"/>
      <c r="F104" s="55"/>
      <c r="G104" s="55"/>
      <c r="H104" s="55"/>
      <c r="I104" s="55"/>
      <c r="J104" s="55"/>
      <c r="K104" s="55"/>
      <c r="L104" s="55"/>
      <c r="M104" s="55"/>
      <c r="N104" s="55"/>
      <c r="R104" s="231"/>
    </row>
    <row r="105" spans="1:18" x14ac:dyDescent="0.25">
      <c r="A105" s="231"/>
      <c r="B105" s="276"/>
      <c r="C105" s="276"/>
      <c r="D105" s="55"/>
      <c r="E105" s="55"/>
      <c r="F105" s="55"/>
      <c r="G105" s="55"/>
      <c r="H105" s="55"/>
      <c r="I105" s="55"/>
      <c r="J105" s="55"/>
      <c r="K105" s="55"/>
      <c r="L105" s="55"/>
      <c r="M105" s="55"/>
      <c r="N105" s="55"/>
      <c r="R105" s="231"/>
    </row>
    <row r="106" spans="1:18" x14ac:dyDescent="0.25">
      <c r="B106" s="90" t="s">
        <v>1021</v>
      </c>
      <c r="C106" s="90"/>
      <c r="D106" s="40"/>
      <c r="E106" s="40"/>
      <c r="F106" s="40"/>
      <c r="G106" s="40"/>
      <c r="H106" s="40"/>
      <c r="I106" s="40"/>
      <c r="J106" s="40"/>
      <c r="K106" s="40"/>
      <c r="L106" s="40"/>
      <c r="M106" s="40"/>
      <c r="N106" s="41"/>
      <c r="O106" s="41"/>
      <c r="P106" s="41"/>
      <c r="Q106" s="41"/>
      <c r="R106" s="231"/>
    </row>
    <row r="107" spans="1:18" x14ac:dyDescent="0.25">
      <c r="B107" s="276" t="s">
        <v>1020</v>
      </c>
    </row>
    <row r="109" spans="1:18" x14ac:dyDescent="0.25">
      <c r="A109" s="17"/>
      <c r="D109" s="104" t="s">
        <v>542</v>
      </c>
      <c r="E109" s="104" t="s">
        <v>541</v>
      </c>
      <c r="F109" s="104" t="s">
        <v>540</v>
      </c>
      <c r="G109" s="104" t="s">
        <v>539</v>
      </c>
      <c r="H109" s="104" t="s">
        <v>564</v>
      </c>
      <c r="I109" s="104"/>
      <c r="J109" s="104"/>
      <c r="K109" s="104"/>
      <c r="L109" s="104"/>
      <c r="M109" s="104"/>
      <c r="N109" s="104"/>
      <c r="R109" s="231"/>
    </row>
    <row r="110" spans="1:18" ht="30" x14ac:dyDescent="0.25">
      <c r="A110" s="17"/>
      <c r="D110" s="278" t="s">
        <v>222</v>
      </c>
      <c r="E110" s="278" t="s">
        <v>889</v>
      </c>
      <c r="F110" s="284" t="s">
        <v>888</v>
      </c>
      <c r="G110" s="278" t="s">
        <v>887</v>
      </c>
      <c r="H110" s="278" t="s">
        <v>886</v>
      </c>
      <c r="I110" s="104"/>
      <c r="J110" s="104"/>
      <c r="K110" s="104"/>
      <c r="L110" s="104"/>
      <c r="M110" s="104"/>
      <c r="N110" s="104"/>
      <c r="R110" s="231"/>
    </row>
    <row r="111" spans="1:18" x14ac:dyDescent="0.25">
      <c r="A111" s="17"/>
      <c r="D111" s="104"/>
      <c r="E111" s="104"/>
      <c r="F111" s="104"/>
      <c r="G111" s="104"/>
      <c r="H111" s="104"/>
      <c r="I111" s="104"/>
      <c r="J111" s="104"/>
      <c r="K111" s="104"/>
      <c r="L111" s="104"/>
      <c r="M111" s="104"/>
      <c r="N111" s="104"/>
      <c r="R111" s="231"/>
    </row>
    <row r="112" spans="1:18" x14ac:dyDescent="0.25">
      <c r="A112" s="17"/>
      <c r="D112" s="104"/>
      <c r="E112" s="6" t="s">
        <v>885</v>
      </c>
      <c r="F112" s="6" t="s">
        <v>885</v>
      </c>
      <c r="G112" s="104"/>
      <c r="H112" s="104"/>
      <c r="I112" s="104"/>
      <c r="J112" s="104"/>
      <c r="K112" s="104"/>
      <c r="L112" s="104"/>
      <c r="M112" s="104"/>
      <c r="N112" s="104"/>
      <c r="R112" s="231"/>
    </row>
    <row r="113" spans="1:18" x14ac:dyDescent="0.25">
      <c r="B113" s="6"/>
      <c r="C113" s="6"/>
      <c r="D113" s="240" t="s">
        <v>884</v>
      </c>
      <c r="E113" s="6" t="s">
        <v>583</v>
      </c>
      <c r="F113" s="6" t="s">
        <v>583</v>
      </c>
      <c r="N113" s="119"/>
      <c r="R113" s="231"/>
    </row>
    <row r="114" spans="1:18" x14ac:dyDescent="0.25">
      <c r="A114" s="39" t="s">
        <v>100</v>
      </c>
      <c r="B114" s="39" t="s">
        <v>533</v>
      </c>
      <c r="C114" s="39" t="s">
        <v>555</v>
      </c>
      <c r="D114" s="282" t="s">
        <v>881</v>
      </c>
      <c r="E114" s="282" t="s">
        <v>880</v>
      </c>
      <c r="F114" s="277" t="s">
        <v>879</v>
      </c>
      <c r="G114" s="104" t="s">
        <v>883</v>
      </c>
      <c r="H114" s="104" t="s">
        <v>882</v>
      </c>
      <c r="I114" s="104"/>
      <c r="J114" s="104"/>
      <c r="K114" s="104"/>
      <c r="L114" s="104"/>
      <c r="M114" s="104"/>
      <c r="N114" s="39"/>
      <c r="R114" s="39" t="str">
        <f>A114</f>
        <v>Line</v>
      </c>
    </row>
    <row r="115" spans="1:18" x14ac:dyDescent="0.25">
      <c r="A115" s="231">
        <v>600</v>
      </c>
      <c r="B115" s="276" t="s">
        <v>517</v>
      </c>
      <c r="C115" s="275">
        <f>'1-BaseTRR_RY27'!$F$2-1</f>
        <v>2021</v>
      </c>
      <c r="D115" s="70">
        <v>77287812.320000023</v>
      </c>
      <c r="E115" s="51">
        <f>'24-Allocators_RY26'!$C$23</f>
        <v>0.13501303344003782</v>
      </c>
      <c r="F115" s="373">
        <f>+D115*E115</f>
        <v>10434861.98926753</v>
      </c>
      <c r="G115" s="377">
        <f>+F115*'24-Allocators_RY26'!$C$43</f>
        <v>3524031.3846085747</v>
      </c>
      <c r="H115" s="377">
        <f>+F115*'24-Allocators_RY26'!$C$44</f>
        <v>6910830.6046589548</v>
      </c>
      <c r="I115" s="270" t="s">
        <v>1019</v>
      </c>
      <c r="J115" s="270"/>
      <c r="K115" s="270"/>
      <c r="L115" s="270"/>
      <c r="M115" s="270"/>
      <c r="N115" s="55"/>
      <c r="R115" s="231">
        <f>A115</f>
        <v>600</v>
      </c>
    </row>
    <row r="116" spans="1:18" x14ac:dyDescent="0.25">
      <c r="A116" s="231">
        <f>+A115+1</f>
        <v>601</v>
      </c>
      <c r="B116" s="273" t="s">
        <v>517</v>
      </c>
      <c r="C116" s="272">
        <f>'1-BaseTRR_RY27'!$F$2</f>
        <v>2022</v>
      </c>
      <c r="D116" s="376">
        <v>93272378.620000109</v>
      </c>
      <c r="E116" s="69">
        <f>'24-Allocators_RY26'!$C$23</f>
        <v>0.13501303344003782</v>
      </c>
      <c r="F116" s="372">
        <f>+D116*E116</f>
        <v>12592986.773653943</v>
      </c>
      <c r="G116" s="372">
        <f>+F116*'24-Allocators_RY26'!$C$43</f>
        <v>4252867.0395411979</v>
      </c>
      <c r="H116" s="372">
        <f>+F116*'24-Allocators_RY26'!$C$44</f>
        <v>8340119.7341127452</v>
      </c>
      <c r="I116" s="270" t="s">
        <v>1018</v>
      </c>
      <c r="J116" s="269"/>
      <c r="K116" s="269"/>
      <c r="L116" s="269"/>
      <c r="M116" s="269"/>
      <c r="N116" s="269"/>
      <c r="R116" s="231">
        <f>A116</f>
        <v>601</v>
      </c>
    </row>
    <row r="117" spans="1:18" x14ac:dyDescent="0.25">
      <c r="A117" s="231">
        <f>A116+1</f>
        <v>602</v>
      </c>
      <c r="B117" s="266" t="s">
        <v>865</v>
      </c>
      <c r="C117" s="266"/>
      <c r="D117" s="371">
        <f>AVERAGE(D115:D116)</f>
        <v>85280095.470000058</v>
      </c>
      <c r="E117" s="17"/>
      <c r="F117" s="371">
        <f>AVERAGE(F115:F116)</f>
        <v>11513924.381460737</v>
      </c>
      <c r="G117" s="371">
        <f>AVERAGE(G115:G116)</f>
        <v>3888449.2120748861</v>
      </c>
      <c r="H117" s="371">
        <f>AVERAGE(H115:H116)</f>
        <v>7625475.1693858504</v>
      </c>
      <c r="I117" s="55" t="s">
        <v>876</v>
      </c>
      <c r="J117" s="55"/>
      <c r="K117" s="55"/>
      <c r="L117" s="55"/>
      <c r="M117" s="55"/>
      <c r="N117" s="55"/>
      <c r="R117" s="231">
        <f>A117</f>
        <v>602</v>
      </c>
    </row>
    <row r="118" spans="1:18" x14ac:dyDescent="0.25">
      <c r="A118" s="231"/>
      <c r="B118" s="267"/>
      <c r="C118" s="267"/>
      <c r="D118" s="375"/>
      <c r="E118" s="375"/>
      <c r="F118" s="375"/>
      <c r="G118" s="55"/>
      <c r="H118" s="55"/>
      <c r="I118" s="55"/>
      <c r="J118" s="55"/>
      <c r="K118" s="55"/>
      <c r="L118" s="55"/>
      <c r="M118" s="55"/>
      <c r="N118" s="55"/>
      <c r="R118" s="231"/>
    </row>
    <row r="119" spans="1:18" x14ac:dyDescent="0.25">
      <c r="A119" s="231"/>
      <c r="B119" s="267"/>
      <c r="C119" s="267"/>
      <c r="D119" s="375"/>
      <c r="E119" s="375"/>
      <c r="F119" s="375"/>
      <c r="G119" s="55"/>
      <c r="H119" s="55"/>
      <c r="I119" s="55"/>
      <c r="J119" s="55"/>
      <c r="K119" s="55"/>
      <c r="L119" s="55"/>
      <c r="M119" s="55"/>
      <c r="N119" s="55"/>
      <c r="R119" s="231"/>
    </row>
    <row r="120" spans="1:18" x14ac:dyDescent="0.25">
      <c r="B120" s="374" t="s">
        <v>1017</v>
      </c>
      <c r="C120" s="374"/>
      <c r="D120" s="285"/>
      <c r="E120" s="285"/>
      <c r="F120" s="285"/>
      <c r="G120" s="285"/>
      <c r="H120" s="285"/>
      <c r="I120" s="285"/>
      <c r="J120" s="285"/>
      <c r="K120" s="285"/>
      <c r="L120" s="285"/>
      <c r="M120" s="285"/>
      <c r="N120" s="285"/>
      <c r="O120" s="41"/>
      <c r="P120" s="41"/>
      <c r="Q120" s="41"/>
      <c r="R120" s="231"/>
    </row>
    <row r="121" spans="1:18" x14ac:dyDescent="0.25">
      <c r="B121" s="276" t="s">
        <v>1016</v>
      </c>
    </row>
    <row r="123" spans="1:18" x14ac:dyDescent="0.25">
      <c r="A123" s="17"/>
      <c r="D123" s="104" t="s">
        <v>542</v>
      </c>
      <c r="E123" s="104" t="s">
        <v>541</v>
      </c>
      <c r="F123" s="104" t="s">
        <v>540</v>
      </c>
      <c r="G123" s="55"/>
      <c r="H123" s="55"/>
      <c r="I123" s="55"/>
      <c r="J123" s="55"/>
      <c r="K123" s="55"/>
      <c r="L123" s="55"/>
      <c r="M123" s="55"/>
      <c r="N123" s="55"/>
      <c r="R123" s="231"/>
    </row>
    <row r="124" spans="1:18" ht="30" x14ac:dyDescent="0.25">
      <c r="B124" s="6"/>
      <c r="C124" s="6"/>
      <c r="D124" s="278" t="s">
        <v>873</v>
      </c>
      <c r="E124" s="278" t="s">
        <v>873</v>
      </c>
      <c r="F124" s="278" t="s">
        <v>873</v>
      </c>
      <c r="G124" s="55"/>
      <c r="H124" s="55"/>
      <c r="I124" s="55"/>
      <c r="J124" s="55"/>
      <c r="K124" s="55"/>
      <c r="L124" s="55"/>
      <c r="M124" s="55"/>
      <c r="N124" s="55"/>
      <c r="R124" s="231"/>
    </row>
    <row r="125" spans="1:18" x14ac:dyDescent="0.25">
      <c r="B125" s="6"/>
      <c r="C125" s="6"/>
      <c r="D125" s="278"/>
      <c r="E125" s="278"/>
      <c r="F125" s="278"/>
      <c r="G125" s="55"/>
      <c r="H125" s="55"/>
      <c r="I125" s="55"/>
      <c r="J125" s="55"/>
      <c r="K125" s="55"/>
      <c r="L125" s="55"/>
      <c r="M125" s="55"/>
      <c r="N125" s="55"/>
      <c r="R125" s="231"/>
    </row>
    <row r="126" spans="1:18" x14ac:dyDescent="0.25">
      <c r="A126" s="39" t="s">
        <v>100</v>
      </c>
      <c r="B126" s="39" t="s">
        <v>533</v>
      </c>
      <c r="C126" s="39" t="s">
        <v>555</v>
      </c>
      <c r="D126" s="104" t="s">
        <v>1015</v>
      </c>
      <c r="E126" s="104" t="s">
        <v>883</v>
      </c>
      <c r="F126" s="104" t="s">
        <v>882</v>
      </c>
      <c r="G126" s="104" t="s">
        <v>155</v>
      </c>
      <c r="H126" s="55"/>
      <c r="I126" s="55"/>
      <c r="J126" s="55"/>
      <c r="K126" s="55"/>
      <c r="L126" s="55"/>
      <c r="M126" s="55"/>
      <c r="N126" s="55"/>
      <c r="R126" s="39" t="str">
        <f>A126</f>
        <v>Line</v>
      </c>
    </row>
    <row r="127" spans="1:18" x14ac:dyDescent="0.25">
      <c r="A127" s="231">
        <v>700</v>
      </c>
      <c r="B127" s="276" t="s">
        <v>517</v>
      </c>
      <c r="C127" s="275">
        <f>'1-BaseTRR_RY27'!$F$2-1</f>
        <v>2021</v>
      </c>
      <c r="D127" s="373">
        <f>+D87+F101+F115</f>
        <v>440584833.96180958</v>
      </c>
      <c r="E127" s="373">
        <f>+E87+G101+G115</f>
        <v>157836895.15973267</v>
      </c>
      <c r="F127" s="373">
        <f>+F87+H101+H115</f>
        <v>282747938.80207688</v>
      </c>
      <c r="G127" s="270" t="s">
        <v>867</v>
      </c>
      <c r="H127" s="269"/>
      <c r="I127" s="269"/>
      <c r="J127" s="269"/>
      <c r="K127" s="269"/>
      <c r="L127" s="269"/>
      <c r="M127" s="269"/>
      <c r="N127" s="269"/>
      <c r="R127" s="231">
        <f>A127</f>
        <v>700</v>
      </c>
    </row>
    <row r="128" spans="1:18" x14ac:dyDescent="0.25">
      <c r="A128" s="231">
        <f>+A127+1</f>
        <v>701</v>
      </c>
      <c r="B128" s="273" t="s">
        <v>517</v>
      </c>
      <c r="C128" s="272">
        <f>'1-BaseTRR_RY27'!$F$2</f>
        <v>2022</v>
      </c>
      <c r="D128" s="372">
        <f>+D88+F102+F116</f>
        <v>524294785.27137154</v>
      </c>
      <c r="E128" s="372">
        <f>+E88+G102+G116</f>
        <v>181950236.73428124</v>
      </c>
      <c r="F128" s="372">
        <f>+F88+H102+H116</f>
        <v>342344548.53709036</v>
      </c>
      <c r="G128" s="270" t="s">
        <v>866</v>
      </c>
      <c r="H128" s="55"/>
      <c r="I128" s="55"/>
      <c r="J128" s="55"/>
      <c r="K128" s="55"/>
      <c r="L128" s="55"/>
      <c r="M128" s="55"/>
      <c r="N128" s="55"/>
      <c r="R128" s="231">
        <f>A128</f>
        <v>701</v>
      </c>
    </row>
    <row r="129" spans="1:18" x14ac:dyDescent="0.25">
      <c r="A129" s="231">
        <f>A128+1</f>
        <v>702</v>
      </c>
      <c r="B129" s="266" t="s">
        <v>865</v>
      </c>
      <c r="C129" s="266"/>
      <c r="D129" s="371">
        <f>AVERAGE(D127:D128)</f>
        <v>482439809.61659056</v>
      </c>
      <c r="E129" s="371">
        <f>AVERAGE(E127:E128)</f>
        <v>169893565.94700694</v>
      </c>
      <c r="F129" s="371">
        <f>AVERAGE(F127:F128)</f>
        <v>312546243.66958362</v>
      </c>
      <c r="G129" s="55" t="s">
        <v>864</v>
      </c>
      <c r="H129" s="55"/>
      <c r="I129" s="55"/>
      <c r="J129" s="55"/>
      <c r="K129" s="55"/>
      <c r="L129" s="55"/>
      <c r="M129" s="55"/>
      <c r="N129" s="55"/>
      <c r="R129" s="231">
        <f>A129</f>
        <v>702</v>
      </c>
    </row>
    <row r="130" spans="1:18" x14ac:dyDescent="0.25">
      <c r="A130" s="231"/>
      <c r="B130" s="267"/>
      <c r="C130" s="267"/>
      <c r="D130" s="55"/>
      <c r="E130" s="55"/>
      <c r="F130" s="55"/>
      <c r="G130" s="55"/>
      <c r="H130" s="55"/>
      <c r="I130" s="55"/>
      <c r="J130" s="55"/>
      <c r="K130" s="55"/>
      <c r="L130" s="55"/>
      <c r="M130" s="55"/>
      <c r="N130" s="55"/>
    </row>
    <row r="131" spans="1:18" x14ac:dyDescent="0.25">
      <c r="A131" s="231"/>
      <c r="B131" s="267"/>
      <c r="C131" s="267"/>
      <c r="D131" s="55"/>
      <c r="E131" s="55"/>
      <c r="F131" s="55"/>
      <c r="G131" s="55"/>
      <c r="H131" s="55"/>
      <c r="I131" s="55"/>
      <c r="J131" s="55"/>
      <c r="K131" s="55"/>
      <c r="L131" s="55"/>
      <c r="M131" s="55"/>
      <c r="N131" s="55"/>
    </row>
    <row r="132" spans="1:18" ht="15" customHeight="1" x14ac:dyDescent="0.25">
      <c r="B132" s="28" t="s">
        <v>142</v>
      </c>
      <c r="C132" s="28"/>
      <c r="D132" s="28"/>
      <c r="E132" s="28"/>
      <c r="F132" s="28"/>
      <c r="G132" s="28"/>
      <c r="H132" s="28"/>
      <c r="I132" s="28"/>
      <c r="J132" s="28"/>
      <c r="K132" s="28"/>
      <c r="L132" s="28"/>
      <c r="M132" s="28"/>
      <c r="N132" s="28"/>
      <c r="O132" s="28"/>
      <c r="P132" s="28"/>
      <c r="Q132" s="28"/>
    </row>
    <row r="133" spans="1:18" x14ac:dyDescent="0.25">
      <c r="A133" s="362"/>
      <c r="B133" s="370" t="s">
        <v>1014</v>
      </c>
      <c r="C133" s="370"/>
      <c r="D133" s="370"/>
      <c r="E133" s="370"/>
      <c r="F133" s="370"/>
      <c r="G133" s="370"/>
      <c r="H133" s="370"/>
      <c r="I133" s="370"/>
      <c r="J133" s="370"/>
      <c r="K133" s="370"/>
      <c r="L133" s="370"/>
      <c r="M133" s="370"/>
      <c r="N133" s="370"/>
      <c r="O133" s="370"/>
      <c r="P133" s="370"/>
      <c r="Q133" s="370"/>
    </row>
    <row r="134" spans="1:18" x14ac:dyDescent="0.25">
      <c r="A134" s="231"/>
      <c r="B134" s="370" t="s">
        <v>1013</v>
      </c>
      <c r="C134" s="370"/>
      <c r="D134" s="370"/>
      <c r="E134" s="370"/>
      <c r="F134" s="370"/>
      <c r="G134" s="370"/>
      <c r="H134" s="370"/>
      <c r="I134" s="370"/>
      <c r="J134" s="370"/>
      <c r="K134" s="370"/>
      <c r="L134" s="370"/>
      <c r="M134" s="370"/>
      <c r="N134" s="370"/>
      <c r="O134" s="370"/>
      <c r="P134" s="370"/>
      <c r="Q134" s="370"/>
    </row>
    <row r="135" spans="1:18" x14ac:dyDescent="0.25">
      <c r="A135" s="231"/>
      <c r="B135" s="370" t="s">
        <v>1012</v>
      </c>
      <c r="C135" s="370"/>
      <c r="D135" s="370"/>
      <c r="E135" s="370"/>
      <c r="F135" s="370"/>
      <c r="G135" s="370"/>
      <c r="H135" s="370"/>
      <c r="I135" s="370"/>
      <c r="J135" s="370"/>
      <c r="K135" s="370"/>
      <c r="L135" s="370"/>
      <c r="M135" s="370"/>
      <c r="N135" s="370"/>
      <c r="O135" s="370"/>
      <c r="P135" s="370"/>
      <c r="Q135" s="370"/>
    </row>
    <row r="136" spans="1:18" x14ac:dyDescent="0.25">
      <c r="A136" s="231"/>
      <c r="B136" s="370" t="s">
        <v>814</v>
      </c>
      <c r="C136" s="370"/>
      <c r="D136" s="370"/>
      <c r="E136" s="370"/>
      <c r="F136" s="370"/>
      <c r="G136" s="370"/>
      <c r="H136" s="370"/>
      <c r="I136" s="370"/>
      <c r="J136" s="370"/>
      <c r="K136" s="370"/>
      <c r="L136" s="370"/>
      <c r="M136" s="370"/>
      <c r="N136" s="370"/>
      <c r="O136" s="370"/>
      <c r="P136" s="370"/>
      <c r="Q136" s="370"/>
    </row>
    <row r="137" spans="1:18" x14ac:dyDescent="0.25">
      <c r="A137" s="231"/>
      <c r="B137" s="267"/>
      <c r="C137" s="267"/>
      <c r="D137" s="369"/>
      <c r="E137" s="369"/>
      <c r="F137" s="369"/>
      <c r="G137" s="369"/>
      <c r="H137" s="369"/>
      <c r="I137" s="369"/>
      <c r="J137" s="369"/>
      <c r="K137" s="369"/>
      <c r="L137" s="369"/>
      <c r="M137" s="369"/>
      <c r="N137" s="364"/>
    </row>
    <row r="138" spans="1:18" x14ac:dyDescent="0.25">
      <c r="A138" s="231"/>
      <c r="B138" s="267"/>
      <c r="C138" s="267"/>
      <c r="D138" s="369"/>
      <c r="E138" s="369"/>
      <c r="F138" s="369"/>
      <c r="G138" s="369"/>
      <c r="H138" s="369"/>
      <c r="I138" s="369"/>
      <c r="J138" s="369"/>
      <c r="K138" s="369"/>
      <c r="L138" s="369"/>
      <c r="M138" s="369"/>
      <c r="N138" s="364"/>
    </row>
    <row r="139" spans="1:18" x14ac:dyDescent="0.25">
      <c r="A139" s="231"/>
      <c r="B139" s="267"/>
      <c r="C139" s="267"/>
      <c r="D139" s="369"/>
      <c r="E139" s="369"/>
      <c r="F139" s="369"/>
      <c r="G139" s="369"/>
      <c r="H139" s="369"/>
      <c r="I139" s="369"/>
      <c r="J139" s="369"/>
      <c r="K139" s="369"/>
      <c r="L139" s="369"/>
      <c r="M139" s="369"/>
      <c r="N139" s="364"/>
    </row>
    <row r="140" spans="1:18" x14ac:dyDescent="0.25">
      <c r="A140" s="231"/>
      <c r="B140" s="267"/>
      <c r="C140" s="267"/>
      <c r="D140" s="369"/>
      <c r="E140" s="369"/>
      <c r="F140" s="369"/>
      <c r="G140" s="369"/>
      <c r="H140" s="369"/>
      <c r="I140" s="369"/>
      <c r="J140" s="369"/>
      <c r="K140" s="369"/>
      <c r="L140" s="369"/>
      <c r="M140" s="369"/>
      <c r="N140" s="364"/>
    </row>
    <row r="141" spans="1:18" x14ac:dyDescent="0.25">
      <c r="A141" s="231"/>
      <c r="B141" s="267"/>
      <c r="C141" s="267"/>
      <c r="D141" s="369"/>
      <c r="E141" s="369"/>
      <c r="F141" s="369"/>
      <c r="G141" s="369"/>
      <c r="H141" s="369"/>
      <c r="I141" s="369"/>
      <c r="J141" s="369"/>
      <c r="K141" s="369"/>
      <c r="L141" s="369"/>
      <c r="M141" s="369"/>
      <c r="N141" s="364"/>
    </row>
    <row r="142" spans="1:18" x14ac:dyDescent="0.25">
      <c r="A142" s="231"/>
      <c r="B142" s="267"/>
      <c r="C142" s="267"/>
      <c r="D142" s="369"/>
      <c r="E142" s="369"/>
      <c r="F142" s="369"/>
      <c r="G142" s="369"/>
      <c r="H142" s="369"/>
      <c r="I142" s="369"/>
      <c r="J142" s="369"/>
      <c r="K142" s="369"/>
      <c r="L142" s="369"/>
      <c r="M142" s="369"/>
      <c r="N142" s="364"/>
    </row>
    <row r="143" spans="1:18" x14ac:dyDescent="0.25">
      <c r="A143" s="231"/>
      <c r="B143" s="267"/>
      <c r="C143" s="267"/>
      <c r="D143" s="369"/>
      <c r="E143" s="369"/>
      <c r="F143" s="369"/>
      <c r="G143" s="369"/>
      <c r="H143" s="369"/>
      <c r="I143" s="369"/>
      <c r="J143" s="369"/>
      <c r="K143" s="369"/>
      <c r="L143" s="369"/>
      <c r="M143" s="369"/>
      <c r="N143" s="364"/>
    </row>
    <row r="144" spans="1:18" x14ac:dyDescent="0.25">
      <c r="A144" s="231"/>
      <c r="B144" s="267"/>
      <c r="C144" s="267"/>
      <c r="D144" s="369"/>
      <c r="E144" s="369"/>
      <c r="F144" s="369"/>
      <c r="G144" s="369"/>
      <c r="H144" s="369"/>
      <c r="I144" s="369"/>
      <c r="J144" s="369"/>
      <c r="K144" s="369"/>
      <c r="L144" s="369"/>
      <c r="M144" s="369"/>
      <c r="N144" s="364"/>
    </row>
    <row r="145" spans="1:18" x14ac:dyDescent="0.25">
      <c r="A145" s="231"/>
      <c r="B145" s="267"/>
      <c r="C145" s="267"/>
      <c r="D145" s="369"/>
      <c r="E145" s="369"/>
      <c r="F145" s="369"/>
      <c r="G145" s="369"/>
      <c r="H145" s="369"/>
      <c r="I145" s="369"/>
      <c r="J145" s="369"/>
      <c r="K145" s="369"/>
      <c r="L145" s="369"/>
      <c r="M145" s="369"/>
      <c r="N145" s="364"/>
    </row>
    <row r="146" spans="1:18" x14ac:dyDescent="0.25">
      <c r="A146" s="231"/>
      <c r="B146" s="267"/>
      <c r="C146" s="267"/>
      <c r="D146" s="369"/>
      <c r="E146" s="369"/>
      <c r="F146" s="369"/>
      <c r="G146" s="369"/>
      <c r="H146" s="369"/>
      <c r="I146" s="369"/>
      <c r="J146" s="369"/>
      <c r="K146" s="369"/>
      <c r="L146" s="369"/>
      <c r="M146" s="369"/>
      <c r="N146" s="364"/>
    </row>
    <row r="147" spans="1:18" x14ac:dyDescent="0.25">
      <c r="A147" s="231"/>
      <c r="B147" s="267"/>
      <c r="C147" s="267"/>
      <c r="D147" s="55"/>
      <c r="E147" s="55"/>
      <c r="F147" s="55"/>
      <c r="G147" s="55"/>
      <c r="H147" s="55"/>
      <c r="I147" s="55"/>
      <c r="J147" s="55"/>
      <c r="K147" s="55"/>
      <c r="L147" s="55"/>
      <c r="M147" s="55"/>
      <c r="N147" s="55"/>
    </row>
    <row r="148" spans="1:18" x14ac:dyDescent="0.25">
      <c r="B148" s="263"/>
      <c r="C148" s="263"/>
    </row>
    <row r="150" spans="1:18" x14ac:dyDescent="0.25">
      <c r="A150" s="17"/>
      <c r="B150" s="104"/>
      <c r="C150" s="104"/>
      <c r="D150" s="104"/>
      <c r="E150" s="104"/>
      <c r="F150" s="104"/>
      <c r="G150" s="104"/>
      <c r="H150" s="104"/>
      <c r="I150" s="104"/>
      <c r="J150" s="104"/>
      <c r="K150" s="104"/>
      <c r="L150" s="104"/>
      <c r="M150" s="104"/>
      <c r="N150" s="104"/>
    </row>
    <row r="151" spans="1:18" x14ac:dyDescent="0.25">
      <c r="B151" s="119"/>
      <c r="C151" s="119"/>
      <c r="N151" s="119"/>
    </row>
    <row r="152" spans="1:18" x14ac:dyDescent="0.25">
      <c r="A152" s="362"/>
      <c r="B152" s="39"/>
      <c r="C152" s="39"/>
      <c r="D152" s="104"/>
      <c r="E152" s="104"/>
      <c r="F152" s="104"/>
      <c r="G152" s="104"/>
      <c r="H152" s="104"/>
      <c r="I152" s="104"/>
      <c r="J152" s="104"/>
      <c r="K152" s="104"/>
      <c r="L152" s="104"/>
      <c r="M152" s="104"/>
      <c r="N152" s="39"/>
    </row>
    <row r="153" spans="1:18" x14ac:dyDescent="0.25">
      <c r="A153" s="231"/>
      <c r="B153" s="267"/>
      <c r="C153" s="267"/>
      <c r="D153" s="326"/>
      <c r="E153" s="326"/>
      <c r="F153" s="326"/>
      <c r="G153" s="326"/>
      <c r="H153" s="326"/>
      <c r="I153" s="326"/>
      <c r="J153" s="326"/>
      <c r="K153" s="326"/>
      <c r="L153" s="326"/>
      <c r="M153" s="326"/>
      <c r="N153" s="326"/>
      <c r="R153" s="55"/>
    </row>
    <row r="154" spans="1:18" x14ac:dyDescent="0.25">
      <c r="A154" s="231"/>
      <c r="B154" s="267"/>
      <c r="C154" s="267"/>
      <c r="D154" s="326"/>
      <c r="E154" s="326"/>
      <c r="F154" s="326"/>
      <c r="G154" s="326"/>
      <c r="H154" s="326"/>
      <c r="I154" s="326"/>
      <c r="J154" s="326"/>
      <c r="K154" s="326"/>
      <c r="L154" s="326"/>
      <c r="M154" s="326"/>
      <c r="N154" s="326"/>
      <c r="R154" s="55"/>
    </row>
    <row r="155" spans="1:18" x14ac:dyDescent="0.25">
      <c r="A155" s="231"/>
      <c r="B155" s="267"/>
      <c r="C155" s="267"/>
      <c r="D155" s="326"/>
      <c r="E155" s="326"/>
      <c r="F155" s="326"/>
      <c r="G155" s="326"/>
      <c r="H155" s="326"/>
      <c r="I155" s="326"/>
      <c r="J155" s="326"/>
      <c r="K155" s="326"/>
      <c r="L155" s="326"/>
      <c r="M155" s="326"/>
      <c r="N155" s="326"/>
      <c r="R155" s="55"/>
    </row>
    <row r="156" spans="1:18" x14ac:dyDescent="0.25">
      <c r="A156" s="231"/>
      <c r="B156" s="267"/>
      <c r="C156" s="267"/>
      <c r="D156" s="326"/>
      <c r="E156" s="326"/>
      <c r="F156" s="326"/>
      <c r="G156" s="326"/>
      <c r="H156" s="326"/>
      <c r="I156" s="326"/>
      <c r="J156" s="326"/>
      <c r="K156" s="326"/>
      <c r="L156" s="326"/>
      <c r="M156" s="326"/>
      <c r="N156" s="326"/>
      <c r="R156" s="55"/>
    </row>
    <row r="157" spans="1:18" x14ac:dyDescent="0.25">
      <c r="A157" s="231"/>
      <c r="B157" s="267"/>
      <c r="C157" s="267"/>
      <c r="D157" s="326"/>
      <c r="E157" s="326"/>
      <c r="F157" s="326"/>
      <c r="G157" s="326"/>
      <c r="H157" s="326"/>
      <c r="I157" s="326"/>
      <c r="J157" s="326"/>
      <c r="K157" s="326"/>
      <c r="L157" s="326"/>
      <c r="M157" s="326"/>
      <c r="N157" s="326"/>
      <c r="R157" s="55"/>
    </row>
    <row r="158" spans="1:18" x14ac:dyDescent="0.25">
      <c r="A158" s="231"/>
      <c r="B158" s="267"/>
      <c r="C158" s="267"/>
      <c r="D158" s="326"/>
      <c r="E158" s="326"/>
      <c r="F158" s="326"/>
      <c r="G158" s="326"/>
      <c r="H158" s="326"/>
      <c r="I158" s="326"/>
      <c r="J158" s="326"/>
      <c r="K158" s="326"/>
      <c r="L158" s="326"/>
      <c r="M158" s="326"/>
      <c r="N158" s="326"/>
      <c r="R158" s="55"/>
    </row>
    <row r="159" spans="1:18" x14ac:dyDescent="0.25">
      <c r="A159" s="231"/>
      <c r="B159" s="267"/>
      <c r="C159" s="267"/>
      <c r="D159" s="326"/>
      <c r="E159" s="326"/>
      <c r="F159" s="326"/>
      <c r="G159" s="326"/>
      <c r="H159" s="326"/>
      <c r="I159" s="326"/>
      <c r="J159" s="326"/>
      <c r="K159" s="326"/>
      <c r="L159" s="326"/>
      <c r="M159" s="326"/>
      <c r="N159" s="326"/>
      <c r="R159" s="55"/>
    </row>
    <row r="160" spans="1:18" x14ac:dyDescent="0.25">
      <c r="A160" s="231"/>
      <c r="B160" s="267"/>
      <c r="C160" s="267"/>
      <c r="D160" s="326"/>
      <c r="E160" s="326"/>
      <c r="F160" s="326"/>
      <c r="G160" s="326"/>
      <c r="H160" s="326"/>
      <c r="I160" s="326"/>
      <c r="J160" s="326"/>
      <c r="K160" s="326"/>
      <c r="L160" s="326"/>
      <c r="M160" s="326"/>
      <c r="N160" s="326"/>
      <c r="R160" s="55"/>
    </row>
    <row r="161" spans="1:18" x14ac:dyDescent="0.25">
      <c r="A161" s="231"/>
      <c r="B161" s="267"/>
      <c r="C161" s="267"/>
      <c r="D161" s="326"/>
      <c r="E161" s="326"/>
      <c r="F161" s="326"/>
      <c r="G161" s="326"/>
      <c r="H161" s="326"/>
      <c r="I161" s="326"/>
      <c r="J161" s="326"/>
      <c r="K161" s="326"/>
      <c r="L161" s="326"/>
      <c r="M161" s="326"/>
      <c r="N161" s="326"/>
      <c r="R161" s="55"/>
    </row>
    <row r="162" spans="1:18" x14ac:dyDescent="0.25">
      <c r="A162" s="231"/>
      <c r="B162" s="267"/>
      <c r="C162" s="267"/>
      <c r="D162" s="326"/>
      <c r="E162" s="326"/>
      <c r="F162" s="326"/>
      <c r="G162" s="326"/>
      <c r="H162" s="326"/>
      <c r="I162" s="326"/>
      <c r="J162" s="326"/>
      <c r="K162" s="326"/>
      <c r="L162" s="326"/>
      <c r="M162" s="326"/>
      <c r="N162" s="326"/>
      <c r="R162" s="55"/>
    </row>
    <row r="163" spans="1:18" x14ac:dyDescent="0.25">
      <c r="A163" s="231"/>
      <c r="B163" s="267"/>
      <c r="C163" s="267"/>
      <c r="D163" s="326"/>
      <c r="E163" s="326"/>
      <c r="F163" s="326"/>
      <c r="G163" s="326"/>
      <c r="H163" s="326"/>
      <c r="I163" s="326"/>
      <c r="J163" s="326"/>
      <c r="K163" s="326"/>
      <c r="L163" s="326"/>
      <c r="M163" s="326"/>
      <c r="N163" s="326"/>
      <c r="R163" s="55"/>
    </row>
    <row r="164" spans="1:18" x14ac:dyDescent="0.25">
      <c r="A164" s="231"/>
      <c r="B164" s="267"/>
      <c r="C164" s="267"/>
      <c r="D164" s="368"/>
      <c r="E164" s="368"/>
      <c r="F164" s="368"/>
      <c r="G164" s="368"/>
      <c r="H164" s="368"/>
      <c r="I164" s="368"/>
      <c r="J164" s="368"/>
      <c r="K164" s="368"/>
      <c r="L164" s="368"/>
      <c r="M164" s="368"/>
      <c r="N164" s="368"/>
      <c r="R164" s="55"/>
    </row>
    <row r="165" spans="1:18" x14ac:dyDescent="0.25">
      <c r="A165" s="231"/>
      <c r="B165" s="267"/>
      <c r="C165" s="267"/>
      <c r="D165" s="326"/>
      <c r="E165" s="326"/>
      <c r="F165" s="326"/>
      <c r="G165" s="326"/>
      <c r="H165" s="326"/>
      <c r="I165" s="326"/>
      <c r="J165" s="326"/>
      <c r="K165" s="326"/>
      <c r="L165" s="326"/>
      <c r="M165" s="326"/>
      <c r="N165" s="326"/>
      <c r="R165" s="55"/>
    </row>
    <row r="166" spans="1:18" x14ac:dyDescent="0.25">
      <c r="A166" s="231"/>
      <c r="B166" s="267"/>
      <c r="C166" s="267"/>
      <c r="D166" s="364"/>
      <c r="E166" s="364"/>
      <c r="F166" s="364"/>
      <c r="G166" s="364"/>
      <c r="H166" s="364"/>
      <c r="I166" s="364"/>
      <c r="J166" s="364"/>
      <c r="K166" s="364"/>
      <c r="L166" s="364"/>
      <c r="M166" s="364"/>
      <c r="N166" s="364"/>
    </row>
    <row r="167" spans="1:18" x14ac:dyDescent="0.25">
      <c r="B167" s="241"/>
      <c r="C167" s="241"/>
    </row>
    <row r="169" spans="1:18" x14ac:dyDescent="0.25">
      <c r="A169" s="17"/>
      <c r="B169" s="104"/>
      <c r="C169" s="104"/>
      <c r="D169" s="104"/>
      <c r="E169" s="104"/>
      <c r="F169" s="104"/>
      <c r="G169" s="104"/>
      <c r="H169" s="104"/>
      <c r="I169" s="104"/>
      <c r="J169" s="104"/>
      <c r="K169" s="104"/>
      <c r="L169" s="104"/>
      <c r="M169" s="104"/>
      <c r="N169" s="104"/>
    </row>
    <row r="170" spans="1:18" x14ac:dyDescent="0.25">
      <c r="B170" s="119"/>
      <c r="C170" s="119"/>
      <c r="N170" s="119"/>
    </row>
    <row r="171" spans="1:18" x14ac:dyDescent="0.25">
      <c r="A171" s="362"/>
      <c r="B171" s="39"/>
      <c r="C171" s="39"/>
      <c r="D171" s="104"/>
      <c r="E171" s="104"/>
      <c r="F171" s="104"/>
      <c r="G171" s="104"/>
      <c r="H171" s="104"/>
      <c r="I171" s="104"/>
      <c r="J171" s="104"/>
      <c r="K171" s="104"/>
      <c r="L171" s="104"/>
      <c r="M171" s="104"/>
      <c r="N171" s="39"/>
    </row>
    <row r="172" spans="1:18" x14ac:dyDescent="0.25">
      <c r="A172" s="231"/>
      <c r="B172" s="267"/>
      <c r="C172" s="267"/>
      <c r="D172" s="366"/>
      <c r="E172" s="366"/>
      <c r="F172" s="366"/>
      <c r="G172" s="366"/>
      <c r="H172" s="366"/>
      <c r="I172" s="366"/>
      <c r="J172" s="366"/>
      <c r="K172" s="366"/>
      <c r="L172" s="366"/>
      <c r="M172" s="366"/>
      <c r="N172" s="366"/>
    </row>
    <row r="173" spans="1:18" x14ac:dyDescent="0.25">
      <c r="A173" s="231"/>
      <c r="B173" s="267"/>
      <c r="C173" s="267"/>
      <c r="D173" s="366"/>
      <c r="E173" s="366"/>
      <c r="F173" s="366"/>
      <c r="G173" s="366"/>
      <c r="H173" s="366"/>
      <c r="I173" s="366"/>
      <c r="J173" s="366"/>
      <c r="K173" s="366"/>
      <c r="L173" s="366"/>
      <c r="M173" s="366"/>
      <c r="N173" s="366"/>
    </row>
    <row r="174" spans="1:18" x14ac:dyDescent="0.25">
      <c r="A174" s="231"/>
      <c r="B174" s="267"/>
      <c r="C174" s="267"/>
      <c r="D174" s="366"/>
      <c r="E174" s="366"/>
      <c r="F174" s="366"/>
      <c r="G174" s="366"/>
      <c r="H174" s="366"/>
      <c r="I174" s="366"/>
      <c r="J174" s="366"/>
      <c r="K174" s="366"/>
      <c r="L174" s="366"/>
      <c r="M174" s="366"/>
      <c r="N174" s="366"/>
    </row>
    <row r="175" spans="1:18" x14ac:dyDescent="0.25">
      <c r="A175" s="231"/>
      <c r="B175" s="267"/>
      <c r="C175" s="267"/>
      <c r="D175" s="366"/>
      <c r="E175" s="366"/>
      <c r="F175" s="366"/>
      <c r="G175" s="366"/>
      <c r="H175" s="366"/>
      <c r="I175" s="366"/>
      <c r="J175" s="366"/>
      <c r="K175" s="366"/>
      <c r="L175" s="366"/>
      <c r="M175" s="366"/>
      <c r="N175" s="366"/>
    </row>
    <row r="176" spans="1:18" x14ac:dyDescent="0.25">
      <c r="A176" s="231"/>
      <c r="B176" s="267"/>
      <c r="C176" s="267"/>
      <c r="D176" s="366"/>
      <c r="E176" s="366"/>
      <c r="F176" s="366"/>
      <c r="G176" s="366"/>
      <c r="H176" s="366"/>
      <c r="I176" s="366"/>
      <c r="J176" s="366"/>
      <c r="K176" s="366"/>
      <c r="L176" s="366"/>
      <c r="M176" s="366"/>
      <c r="N176" s="366"/>
    </row>
    <row r="177" spans="1:19" x14ac:dyDescent="0.25">
      <c r="A177" s="231"/>
      <c r="B177" s="267"/>
      <c r="C177" s="267"/>
      <c r="D177" s="366"/>
      <c r="E177" s="366"/>
      <c r="F177" s="366"/>
      <c r="G177" s="366"/>
      <c r="H177" s="366"/>
      <c r="I177" s="366"/>
      <c r="J177" s="366"/>
      <c r="K177" s="366"/>
      <c r="L177" s="366"/>
      <c r="M177" s="366"/>
      <c r="N177" s="366"/>
    </row>
    <row r="178" spans="1:19" x14ac:dyDescent="0.25">
      <c r="A178" s="231"/>
      <c r="B178" s="267"/>
      <c r="C178" s="267"/>
      <c r="D178" s="366"/>
      <c r="E178" s="366"/>
      <c r="F178" s="366"/>
      <c r="G178" s="366"/>
      <c r="H178" s="366"/>
      <c r="I178" s="366"/>
      <c r="J178" s="366"/>
      <c r="K178" s="366"/>
      <c r="L178" s="366"/>
      <c r="M178" s="366"/>
      <c r="N178" s="366"/>
    </row>
    <row r="179" spans="1:19" x14ac:dyDescent="0.25">
      <c r="A179" s="231"/>
      <c r="B179" s="267"/>
      <c r="C179" s="267"/>
      <c r="D179" s="366"/>
      <c r="E179" s="366"/>
      <c r="F179" s="366"/>
      <c r="G179" s="366"/>
      <c r="H179" s="366"/>
      <c r="I179" s="366"/>
      <c r="J179" s="366"/>
      <c r="K179" s="366"/>
      <c r="L179" s="366"/>
      <c r="M179" s="366"/>
      <c r="N179" s="366"/>
    </row>
    <row r="180" spans="1:19" x14ac:dyDescent="0.25">
      <c r="A180" s="231"/>
      <c r="B180" s="267"/>
      <c r="C180" s="267"/>
      <c r="D180" s="366"/>
      <c r="E180" s="366"/>
      <c r="F180" s="366"/>
      <c r="G180" s="366"/>
      <c r="H180" s="366"/>
      <c r="I180" s="366"/>
      <c r="J180" s="366"/>
      <c r="K180" s="366"/>
      <c r="L180" s="366"/>
      <c r="M180" s="366"/>
      <c r="N180" s="366"/>
    </row>
    <row r="181" spans="1:19" x14ac:dyDescent="0.25">
      <c r="A181" s="231"/>
      <c r="B181" s="267"/>
      <c r="C181" s="267"/>
      <c r="D181" s="366"/>
      <c r="E181" s="366"/>
      <c r="F181" s="366"/>
      <c r="G181" s="366"/>
      <c r="H181" s="366"/>
      <c r="I181" s="366"/>
      <c r="J181" s="366"/>
      <c r="K181" s="366"/>
      <c r="L181" s="366"/>
      <c r="M181" s="366"/>
      <c r="N181" s="366"/>
    </row>
    <row r="182" spans="1:19" s="43" customFormat="1" x14ac:dyDescent="0.25">
      <c r="A182" s="231"/>
      <c r="B182" s="267"/>
      <c r="C182" s="267"/>
      <c r="D182" s="366"/>
      <c r="E182" s="366"/>
      <c r="F182" s="366"/>
      <c r="G182" s="366"/>
      <c r="H182" s="366"/>
      <c r="I182" s="366"/>
      <c r="J182" s="366"/>
      <c r="K182" s="366"/>
      <c r="L182" s="366"/>
      <c r="M182" s="366"/>
      <c r="N182" s="366"/>
      <c r="O182"/>
      <c r="P182"/>
      <c r="Q182"/>
      <c r="R182"/>
      <c r="S182"/>
    </row>
    <row r="183" spans="1:19" s="43" customFormat="1" x14ac:dyDescent="0.25">
      <c r="A183" s="231"/>
      <c r="B183" s="267"/>
      <c r="C183" s="267"/>
      <c r="D183" s="367"/>
      <c r="E183" s="367"/>
      <c r="F183" s="367"/>
      <c r="G183" s="367"/>
      <c r="H183" s="367"/>
      <c r="I183" s="367"/>
      <c r="J183" s="367"/>
      <c r="K183" s="367"/>
      <c r="L183" s="367"/>
      <c r="M183" s="367"/>
      <c r="N183" s="367"/>
      <c r="O183"/>
      <c r="P183"/>
      <c r="Q183"/>
      <c r="R183"/>
      <c r="S183"/>
    </row>
    <row r="184" spans="1:19" s="43" customFormat="1" x14ac:dyDescent="0.25">
      <c r="A184" s="231"/>
      <c r="B184" s="267"/>
      <c r="C184" s="267"/>
      <c r="D184" s="366"/>
      <c r="E184" s="366"/>
      <c r="F184" s="366"/>
      <c r="G184" s="366"/>
      <c r="H184" s="366"/>
      <c r="I184" s="366"/>
      <c r="J184" s="366"/>
      <c r="K184" s="366"/>
      <c r="L184" s="366"/>
      <c r="M184" s="366"/>
      <c r="N184" s="366"/>
      <c r="O184"/>
      <c r="P184"/>
      <c r="Q184"/>
      <c r="R184"/>
    </row>
    <row r="185" spans="1:19" s="43" customFormat="1" x14ac:dyDescent="0.25">
      <c r="A185" s="231"/>
      <c r="B185" s="267"/>
      <c r="C185" s="267"/>
      <c r="D185" s="364"/>
      <c r="E185" s="364"/>
      <c r="F185" s="364"/>
      <c r="G185" s="364"/>
      <c r="H185" s="364"/>
      <c r="I185" s="364"/>
      <c r="J185" s="364"/>
      <c r="K185" s="364"/>
      <c r="L185" s="364"/>
      <c r="M185" s="364"/>
      <c r="N185" s="364"/>
      <c r="O185"/>
      <c r="P185"/>
      <c r="Q185"/>
      <c r="R185"/>
    </row>
    <row r="186" spans="1:19" s="43" customFormat="1" x14ac:dyDescent="0.25">
      <c r="B186" s="263"/>
      <c r="C186" s="263"/>
      <c r="N186" s="364"/>
    </row>
    <row r="187" spans="1:19" s="43" customFormat="1" x14ac:dyDescent="0.25">
      <c r="N187" s="364"/>
    </row>
    <row r="188" spans="1:19" s="43" customFormat="1" x14ac:dyDescent="0.25">
      <c r="B188" s="231"/>
      <c r="C188" s="231"/>
      <c r="D188" s="240"/>
      <c r="E188" s="240"/>
      <c r="F188" s="240"/>
      <c r="G188" s="240"/>
      <c r="H188" s="240"/>
      <c r="I188" s="240"/>
      <c r="J188" s="240"/>
      <c r="K188" s="240"/>
      <c r="L188" s="240"/>
      <c r="M188" s="240"/>
      <c r="N188" s="364"/>
    </row>
    <row r="189" spans="1:19" s="43" customFormat="1" x14ac:dyDescent="0.25">
      <c r="A189" s="231"/>
      <c r="B189" s="267"/>
      <c r="C189" s="267"/>
      <c r="D189" s="365"/>
      <c r="E189" s="365"/>
      <c r="F189" s="365"/>
      <c r="G189" s="365"/>
      <c r="H189" s="365"/>
      <c r="I189" s="365"/>
      <c r="J189" s="365"/>
      <c r="K189" s="365"/>
      <c r="L189" s="365"/>
      <c r="M189" s="365"/>
      <c r="N189" s="364"/>
    </row>
    <row r="190" spans="1:19" s="43" customFormat="1" x14ac:dyDescent="0.25">
      <c r="A190" s="231"/>
      <c r="B190" s="267"/>
      <c r="C190" s="267"/>
      <c r="D190" s="365"/>
      <c r="E190" s="365"/>
      <c r="F190" s="365"/>
      <c r="G190" s="365"/>
      <c r="H190" s="365"/>
      <c r="I190" s="365"/>
      <c r="J190" s="365"/>
      <c r="K190" s="365"/>
      <c r="L190" s="365"/>
      <c r="M190" s="365"/>
      <c r="N190" s="364"/>
    </row>
    <row r="191" spans="1:19" s="43" customFormat="1" x14ac:dyDescent="0.25">
      <c r="A191" s="231"/>
      <c r="B191" s="267"/>
      <c r="C191" s="267"/>
      <c r="D191" s="365"/>
      <c r="E191" s="365"/>
      <c r="F191" s="365"/>
      <c r="G191" s="365"/>
      <c r="H191" s="365"/>
      <c r="I191" s="365"/>
      <c r="J191" s="365"/>
      <c r="K191" s="365"/>
      <c r="L191" s="365"/>
      <c r="M191" s="365"/>
      <c r="N191" s="364"/>
    </row>
    <row r="192" spans="1:19" s="43" customFormat="1" x14ac:dyDescent="0.25">
      <c r="A192" s="231"/>
      <c r="B192" s="267"/>
      <c r="C192" s="267"/>
      <c r="D192" s="365"/>
      <c r="E192" s="365"/>
      <c r="F192" s="365"/>
      <c r="G192" s="365"/>
      <c r="H192" s="365"/>
      <c r="I192" s="365"/>
      <c r="J192" s="365"/>
      <c r="K192" s="365"/>
      <c r="L192" s="365"/>
      <c r="M192" s="365"/>
      <c r="N192" s="364"/>
    </row>
    <row r="193" spans="1:19" s="43" customFormat="1" x14ac:dyDescent="0.25">
      <c r="A193" s="231"/>
      <c r="B193" s="267"/>
      <c r="C193" s="267"/>
      <c r="D193" s="365"/>
      <c r="E193" s="365"/>
      <c r="F193" s="365"/>
      <c r="G193" s="365"/>
      <c r="H193" s="365"/>
      <c r="I193" s="365"/>
      <c r="J193" s="365"/>
      <c r="K193" s="365"/>
      <c r="L193" s="365"/>
      <c r="M193" s="365"/>
      <c r="N193" s="364"/>
    </row>
    <row r="194" spans="1:19" s="43" customFormat="1" x14ac:dyDescent="0.25">
      <c r="A194" s="231"/>
      <c r="B194" s="267"/>
      <c r="C194" s="267"/>
      <c r="D194" s="365"/>
      <c r="E194" s="365"/>
      <c r="F194" s="365"/>
      <c r="G194" s="365"/>
      <c r="H194" s="365"/>
      <c r="I194" s="365"/>
      <c r="J194" s="365"/>
      <c r="K194" s="365"/>
      <c r="L194" s="365"/>
      <c r="M194" s="365"/>
      <c r="N194" s="364"/>
    </row>
    <row r="195" spans="1:19" s="43" customFormat="1" x14ac:dyDescent="0.25">
      <c r="A195" s="231"/>
      <c r="B195" s="267"/>
      <c r="C195" s="267"/>
      <c r="D195" s="365"/>
      <c r="E195" s="365"/>
      <c r="F195" s="365"/>
      <c r="G195" s="365"/>
      <c r="H195" s="365"/>
      <c r="I195" s="365"/>
      <c r="J195" s="365"/>
      <c r="K195" s="365"/>
      <c r="L195" s="365"/>
      <c r="M195" s="365"/>
      <c r="N195" s="364"/>
    </row>
    <row r="196" spans="1:19" s="43" customFormat="1" x14ac:dyDescent="0.25">
      <c r="A196" s="231"/>
      <c r="B196" s="267"/>
      <c r="C196" s="267"/>
      <c r="D196" s="365"/>
      <c r="E196" s="365"/>
      <c r="F196" s="365"/>
      <c r="G196" s="365"/>
      <c r="H196" s="365"/>
      <c r="I196" s="365"/>
      <c r="J196" s="365"/>
      <c r="K196" s="365"/>
      <c r="L196" s="365"/>
      <c r="M196" s="365"/>
      <c r="N196" s="364"/>
    </row>
    <row r="197" spans="1:19" x14ac:dyDescent="0.25">
      <c r="A197" s="231"/>
      <c r="B197" s="267"/>
      <c r="C197" s="267"/>
      <c r="D197" s="365"/>
      <c r="E197" s="365"/>
      <c r="F197" s="365"/>
      <c r="G197" s="365"/>
      <c r="H197" s="365"/>
      <c r="I197" s="365"/>
      <c r="J197" s="365"/>
      <c r="K197" s="365"/>
      <c r="L197" s="365"/>
      <c r="M197" s="365"/>
      <c r="N197" s="364"/>
      <c r="O197" s="43"/>
      <c r="P197" s="43"/>
      <c r="Q197" s="43"/>
      <c r="R197" s="43"/>
      <c r="S197" s="43"/>
    </row>
    <row r="198" spans="1:19" x14ac:dyDescent="0.25">
      <c r="A198" s="231"/>
      <c r="B198" s="267"/>
      <c r="C198" s="267"/>
      <c r="D198" s="365"/>
      <c r="E198" s="365"/>
      <c r="F198" s="365"/>
      <c r="G198" s="365"/>
      <c r="H198" s="365"/>
      <c r="I198" s="365"/>
      <c r="J198" s="365"/>
      <c r="K198" s="365"/>
      <c r="L198" s="365"/>
      <c r="M198" s="365"/>
      <c r="N198" s="364"/>
      <c r="O198" s="43"/>
      <c r="P198" s="43"/>
      <c r="Q198" s="43"/>
      <c r="R198" s="43"/>
      <c r="S198" s="43"/>
    </row>
    <row r="199" spans="1:19" x14ac:dyDescent="0.25">
      <c r="A199" s="231"/>
      <c r="B199" s="267"/>
      <c r="C199" s="267"/>
      <c r="D199" s="365"/>
      <c r="E199" s="365"/>
      <c r="F199" s="365"/>
      <c r="G199" s="365"/>
      <c r="H199" s="365"/>
      <c r="I199" s="365"/>
      <c r="J199" s="365"/>
      <c r="K199" s="365"/>
      <c r="L199" s="365"/>
      <c r="M199" s="365"/>
      <c r="N199" s="364"/>
      <c r="O199" s="43"/>
      <c r="P199" s="43"/>
      <c r="Q199" s="43"/>
      <c r="R199" s="43"/>
    </row>
    <row r="200" spans="1:19" x14ac:dyDescent="0.25">
      <c r="A200" s="231"/>
      <c r="B200" s="267"/>
      <c r="C200" s="267"/>
      <c r="D200" s="365"/>
      <c r="E200" s="365"/>
      <c r="F200" s="365"/>
      <c r="G200" s="365"/>
      <c r="H200" s="365"/>
      <c r="I200" s="365"/>
      <c r="J200" s="365"/>
      <c r="K200" s="365"/>
      <c r="L200" s="365"/>
      <c r="M200" s="365"/>
      <c r="N200" s="364"/>
      <c r="O200" s="43"/>
      <c r="P200" s="43"/>
      <c r="Q200" s="43"/>
      <c r="R200" s="43"/>
    </row>
    <row r="202" spans="1:19" x14ac:dyDescent="0.25">
      <c r="B202" s="263"/>
      <c r="C202" s="263"/>
    </row>
    <row r="203" spans="1:19" x14ac:dyDescent="0.25">
      <c r="B203" s="52"/>
      <c r="C203" s="52"/>
    </row>
    <row r="204" spans="1:19" x14ac:dyDescent="0.25">
      <c r="B204" s="50"/>
      <c r="C204" s="50"/>
      <c r="D204" s="104"/>
      <c r="E204" s="104"/>
      <c r="F204" s="104"/>
      <c r="G204" s="104"/>
      <c r="H204" s="104"/>
      <c r="I204" s="104"/>
      <c r="J204" s="104"/>
      <c r="K204" s="104"/>
      <c r="L204" s="104"/>
      <c r="M204" s="104"/>
      <c r="N204" s="39"/>
    </row>
    <row r="205" spans="1:19" x14ac:dyDescent="0.25">
      <c r="A205" s="231"/>
      <c r="B205" s="50"/>
      <c r="C205" s="50"/>
      <c r="D205" s="55"/>
      <c r="E205" s="55"/>
      <c r="F205" s="55"/>
      <c r="G205" s="55"/>
      <c r="H205" s="55"/>
      <c r="I205" s="55"/>
      <c r="J205" s="55"/>
      <c r="K205" s="55"/>
      <c r="L205" s="55"/>
      <c r="M205" s="55"/>
      <c r="N205" s="55"/>
    </row>
    <row r="206" spans="1:19" x14ac:dyDescent="0.25">
      <c r="B206" s="50"/>
      <c r="C206" s="50"/>
      <c r="D206" s="55"/>
      <c r="E206" s="55"/>
      <c r="F206" s="55"/>
      <c r="G206" s="55"/>
      <c r="H206" s="55"/>
      <c r="I206" s="55"/>
      <c r="J206" s="55"/>
      <c r="K206" s="55"/>
      <c r="L206" s="55"/>
      <c r="M206" s="55"/>
      <c r="N206" s="55"/>
    </row>
    <row r="207" spans="1:19" x14ac:dyDescent="0.25">
      <c r="B207" s="52"/>
      <c r="C207" s="52"/>
      <c r="D207" s="55"/>
      <c r="E207" s="55"/>
      <c r="F207" s="55"/>
      <c r="G207" s="55"/>
      <c r="H207" s="55"/>
      <c r="I207" s="55"/>
      <c r="J207" s="55"/>
      <c r="K207" s="55"/>
      <c r="L207" s="55"/>
      <c r="M207" s="55"/>
      <c r="N207" s="55"/>
    </row>
    <row r="208" spans="1:19" x14ac:dyDescent="0.25">
      <c r="B208" s="50"/>
      <c r="C208" s="50"/>
      <c r="D208" s="104"/>
      <c r="E208" s="104"/>
      <c r="F208" s="104"/>
      <c r="G208" s="104"/>
      <c r="H208" s="104"/>
      <c r="I208" s="104"/>
      <c r="J208" s="104"/>
      <c r="K208" s="104"/>
      <c r="L208" s="104"/>
      <c r="M208" s="104"/>
      <c r="N208" s="39"/>
    </row>
    <row r="209" spans="1:14" x14ac:dyDescent="0.25">
      <c r="A209" s="231"/>
      <c r="B209" s="50"/>
      <c r="C209" s="50"/>
      <c r="D209" s="55"/>
      <c r="E209" s="55"/>
      <c r="F209" s="55"/>
      <c r="G209" s="55"/>
      <c r="H209" s="55"/>
      <c r="I209" s="55"/>
      <c r="J209" s="55"/>
      <c r="K209" s="55"/>
      <c r="L209" s="55"/>
      <c r="M209" s="55"/>
      <c r="N209" s="55"/>
    </row>
    <row r="210" spans="1:14" x14ac:dyDescent="0.25">
      <c r="B210" s="50"/>
      <c r="C210" s="50"/>
      <c r="D210" s="55"/>
      <c r="E210" s="55"/>
      <c r="F210" s="55"/>
      <c r="G210" s="55"/>
      <c r="H210" s="55"/>
      <c r="I210" s="55"/>
      <c r="J210" s="55"/>
      <c r="K210" s="55"/>
      <c r="L210" s="55"/>
      <c r="M210" s="55"/>
      <c r="N210" s="55"/>
    </row>
    <row r="211" spans="1:14" x14ac:dyDescent="0.25">
      <c r="B211" s="52"/>
      <c r="C211" s="52"/>
      <c r="D211" s="55"/>
      <c r="E211" s="55"/>
      <c r="F211" s="55"/>
      <c r="G211" s="55"/>
      <c r="H211" s="55"/>
      <c r="I211" s="55"/>
      <c r="J211" s="55"/>
      <c r="K211" s="55"/>
      <c r="L211" s="55"/>
      <c r="M211" s="55"/>
      <c r="N211" s="55"/>
    </row>
    <row r="212" spans="1:14" x14ac:dyDescent="0.25">
      <c r="D212" s="104"/>
      <c r="E212" s="104"/>
      <c r="F212" s="104"/>
      <c r="G212" s="104"/>
      <c r="H212" s="104"/>
      <c r="I212" s="104"/>
      <c r="J212" s="104"/>
      <c r="K212" s="104"/>
      <c r="L212" s="104"/>
      <c r="M212" s="104"/>
      <c r="N212" s="39"/>
    </row>
    <row r="213" spans="1:14" x14ac:dyDescent="0.25">
      <c r="A213" s="231"/>
      <c r="D213" s="55"/>
      <c r="E213" s="55"/>
      <c r="F213" s="55"/>
      <c r="G213" s="55"/>
      <c r="H213" s="55"/>
      <c r="I213" s="55"/>
      <c r="J213" s="55"/>
      <c r="K213" s="55"/>
      <c r="L213" s="55"/>
      <c r="M213" s="55"/>
      <c r="N213" s="55"/>
    </row>
    <row r="215" spans="1:14" x14ac:dyDescent="0.25">
      <c r="B215" s="263"/>
      <c r="C215" s="263"/>
    </row>
    <row r="216" spans="1:14" x14ac:dyDescent="0.25">
      <c r="A216" s="17"/>
      <c r="B216" s="104"/>
      <c r="C216" s="104"/>
      <c r="D216" s="104"/>
      <c r="E216" s="104"/>
      <c r="F216" s="104"/>
      <c r="G216" s="104"/>
      <c r="H216" s="104"/>
      <c r="I216" s="104"/>
      <c r="J216" s="104"/>
      <c r="K216" s="104"/>
      <c r="L216" s="104"/>
      <c r="M216" s="104"/>
      <c r="N216" s="104"/>
    </row>
    <row r="217" spans="1:14" x14ac:dyDescent="0.25">
      <c r="B217" s="6"/>
      <c r="C217" s="6"/>
      <c r="G217" s="363"/>
      <c r="N217" s="119"/>
    </row>
    <row r="218" spans="1:14" x14ac:dyDescent="0.25">
      <c r="B218" s="231"/>
      <c r="C218" s="231"/>
      <c r="D218" s="104"/>
      <c r="E218" s="104"/>
    </row>
    <row r="219" spans="1:14" x14ac:dyDescent="0.25">
      <c r="A219" s="362"/>
      <c r="B219" s="39"/>
      <c r="C219" s="39"/>
      <c r="D219" s="104"/>
      <c r="E219" s="104"/>
      <c r="F219" s="104"/>
      <c r="G219" s="104"/>
      <c r="H219" s="104"/>
      <c r="I219" s="104"/>
      <c r="J219" s="104"/>
      <c r="K219" s="104"/>
      <c r="L219" s="104"/>
      <c r="M219" s="104"/>
      <c r="N219" s="39"/>
    </row>
    <row r="220" spans="1:14" x14ac:dyDescent="0.25">
      <c r="A220" s="231"/>
      <c r="B220" s="267"/>
      <c r="C220" s="267"/>
      <c r="D220" s="270"/>
      <c r="E220" s="270"/>
      <c r="F220" s="270"/>
      <c r="G220" s="270"/>
      <c r="H220" s="270"/>
      <c r="I220" s="270"/>
      <c r="J220" s="270"/>
      <c r="K220" s="270"/>
      <c r="L220" s="270"/>
      <c r="M220" s="270"/>
      <c r="N220" s="270"/>
    </row>
    <row r="221" spans="1:14" x14ac:dyDescent="0.25">
      <c r="A221" s="231"/>
      <c r="B221" s="267"/>
      <c r="C221" s="267"/>
      <c r="D221" s="270"/>
      <c r="E221" s="270"/>
      <c r="F221" s="270"/>
      <c r="G221" s="270"/>
      <c r="H221" s="270"/>
      <c r="I221" s="270"/>
      <c r="J221" s="270"/>
      <c r="K221" s="270"/>
      <c r="L221" s="270"/>
      <c r="M221" s="270"/>
      <c r="N221" s="270"/>
    </row>
    <row r="222" spans="1:14" x14ac:dyDescent="0.25">
      <c r="A222" s="231"/>
      <c r="B222" s="267"/>
      <c r="C222" s="267"/>
      <c r="D222" s="270"/>
      <c r="E222" s="270"/>
      <c r="F222" s="270"/>
      <c r="G222" s="270"/>
      <c r="H222" s="270"/>
      <c r="I222" s="270"/>
      <c r="J222" s="270"/>
      <c r="K222" s="270"/>
      <c r="L222" s="270"/>
      <c r="M222" s="270"/>
      <c r="N222" s="270"/>
    </row>
    <row r="223" spans="1:14" x14ac:dyDescent="0.25">
      <c r="A223" s="231"/>
      <c r="B223" s="267"/>
      <c r="C223" s="267"/>
      <c r="D223" s="270"/>
      <c r="E223" s="270"/>
      <c r="F223" s="270"/>
      <c r="G223" s="270"/>
      <c r="H223" s="270"/>
      <c r="I223" s="270"/>
      <c r="J223" s="270"/>
      <c r="K223" s="270"/>
      <c r="L223" s="270"/>
      <c r="M223" s="270"/>
      <c r="N223" s="270"/>
    </row>
    <row r="224" spans="1:14" x14ac:dyDescent="0.25">
      <c r="A224" s="231"/>
      <c r="B224" s="267"/>
      <c r="C224" s="267"/>
      <c r="D224" s="270"/>
      <c r="E224" s="270"/>
      <c r="F224" s="270"/>
      <c r="G224" s="270"/>
      <c r="H224" s="270"/>
      <c r="I224" s="270"/>
      <c r="J224" s="270"/>
      <c r="K224" s="270"/>
      <c r="L224" s="270"/>
      <c r="M224" s="270"/>
      <c r="N224" s="270"/>
    </row>
    <row r="225" spans="1:19" x14ac:dyDescent="0.25">
      <c r="A225" s="231"/>
      <c r="B225" s="267"/>
      <c r="C225" s="267"/>
      <c r="D225" s="270"/>
      <c r="E225" s="270"/>
      <c r="F225" s="270"/>
      <c r="G225" s="270"/>
      <c r="H225" s="270"/>
      <c r="I225" s="270"/>
      <c r="J225" s="270"/>
      <c r="K225" s="270"/>
      <c r="L225" s="270"/>
      <c r="M225" s="270"/>
      <c r="N225" s="270"/>
    </row>
    <row r="226" spans="1:19" x14ac:dyDescent="0.25">
      <c r="A226" s="231"/>
      <c r="B226" s="267"/>
      <c r="C226" s="267"/>
      <c r="D226" s="270"/>
      <c r="E226" s="270"/>
      <c r="F226" s="270"/>
      <c r="G226" s="270"/>
      <c r="H226" s="270"/>
      <c r="I226" s="270"/>
      <c r="J226" s="270"/>
      <c r="K226" s="270"/>
      <c r="L226" s="270"/>
      <c r="M226" s="270"/>
      <c r="N226" s="270"/>
    </row>
    <row r="227" spans="1:19" x14ac:dyDescent="0.25">
      <c r="A227" s="231"/>
      <c r="B227" s="267"/>
      <c r="C227" s="267"/>
      <c r="D227" s="270"/>
      <c r="E227" s="270"/>
      <c r="F227" s="270"/>
      <c r="G227" s="270"/>
      <c r="H227" s="270"/>
      <c r="I227" s="270"/>
      <c r="J227" s="270"/>
      <c r="K227" s="270"/>
      <c r="L227" s="270"/>
      <c r="M227" s="270"/>
      <c r="N227" s="270"/>
    </row>
    <row r="228" spans="1:19" x14ac:dyDescent="0.25">
      <c r="A228" s="231"/>
      <c r="B228" s="267"/>
      <c r="C228" s="267"/>
      <c r="D228" s="270"/>
      <c r="E228" s="270"/>
      <c r="F228" s="270"/>
      <c r="G228" s="270"/>
      <c r="H228" s="270"/>
      <c r="I228" s="270"/>
      <c r="J228" s="270"/>
      <c r="K228" s="270"/>
      <c r="L228" s="270"/>
      <c r="M228" s="270"/>
      <c r="N228" s="270"/>
    </row>
    <row r="229" spans="1:19" x14ac:dyDescent="0.25">
      <c r="A229" s="231"/>
      <c r="B229" s="267"/>
      <c r="C229" s="267"/>
      <c r="D229" s="270"/>
      <c r="E229" s="270"/>
      <c r="F229" s="270"/>
      <c r="G229" s="270"/>
      <c r="H229" s="270"/>
      <c r="I229" s="270"/>
      <c r="J229" s="270"/>
      <c r="K229" s="270"/>
      <c r="L229" s="270"/>
      <c r="M229" s="270"/>
      <c r="N229" s="270"/>
    </row>
    <row r="230" spans="1:19" x14ac:dyDescent="0.25">
      <c r="A230" s="231"/>
      <c r="B230" s="267"/>
      <c r="C230" s="267"/>
      <c r="D230" s="270"/>
      <c r="E230" s="270"/>
      <c r="F230" s="270"/>
      <c r="G230" s="270"/>
      <c r="H230" s="270"/>
      <c r="I230" s="270"/>
      <c r="J230" s="270"/>
      <c r="K230" s="270"/>
      <c r="L230" s="270"/>
      <c r="M230" s="270"/>
      <c r="N230" s="270"/>
    </row>
    <row r="231" spans="1:19" x14ac:dyDescent="0.25">
      <c r="A231" s="231"/>
      <c r="B231" s="267"/>
      <c r="C231" s="267"/>
      <c r="D231" s="361"/>
      <c r="E231" s="361"/>
      <c r="F231" s="361"/>
      <c r="G231" s="361"/>
      <c r="H231" s="361"/>
      <c r="I231" s="361"/>
      <c r="J231" s="361"/>
      <c r="K231" s="361"/>
      <c r="L231" s="361"/>
      <c r="M231" s="361"/>
      <c r="N231" s="361"/>
    </row>
    <row r="232" spans="1:19" x14ac:dyDescent="0.25">
      <c r="A232" s="231"/>
      <c r="B232" s="267"/>
      <c r="C232" s="267"/>
      <c r="D232" s="55"/>
      <c r="E232" s="55"/>
      <c r="F232" s="55"/>
      <c r="G232" s="55"/>
      <c r="H232" s="55"/>
      <c r="I232" s="55"/>
      <c r="J232" s="55"/>
      <c r="K232" s="55"/>
      <c r="L232" s="55"/>
      <c r="M232" s="55"/>
      <c r="N232" s="270"/>
    </row>
    <row r="234" spans="1:19" x14ac:dyDescent="0.25">
      <c r="B234" s="85"/>
      <c r="C234" s="85"/>
      <c r="S234" s="43"/>
    </row>
    <row r="235" spans="1:19" x14ac:dyDescent="0.25">
      <c r="B235" s="43"/>
      <c r="C235" s="43"/>
    </row>
    <row r="236" spans="1:19" x14ac:dyDescent="0.25">
      <c r="B236" s="360"/>
      <c r="C236" s="360"/>
      <c r="D236" s="43"/>
      <c r="E236" s="43"/>
      <c r="F236" s="43"/>
      <c r="G236" s="43"/>
      <c r="H236" s="43"/>
      <c r="I236" s="43"/>
      <c r="K236" s="43"/>
      <c r="L236" s="43"/>
      <c r="M236" s="43"/>
      <c r="N236" s="43"/>
      <c r="O236" s="43"/>
      <c r="P236" s="43"/>
      <c r="Q236" s="43"/>
      <c r="R236" s="43"/>
    </row>
    <row r="238" spans="1:19" x14ac:dyDescent="0.25">
      <c r="B238" s="52"/>
      <c r="C238" s="52"/>
    </row>
    <row r="239" spans="1:19" x14ac:dyDescent="0.25">
      <c r="B239" s="52"/>
      <c r="C239" s="52"/>
    </row>
    <row r="240" spans="1:19" x14ac:dyDescent="0.25">
      <c r="B240" s="50"/>
      <c r="C240" s="50"/>
    </row>
    <row r="241" spans="2:3" x14ac:dyDescent="0.25">
      <c r="B241" s="43"/>
      <c r="C241" s="43"/>
    </row>
    <row r="242" spans="2:3" x14ac:dyDescent="0.25">
      <c r="B242" s="52"/>
      <c r="C242" s="52"/>
    </row>
    <row r="243" spans="2:3" x14ac:dyDescent="0.25">
      <c r="B243" s="52"/>
      <c r="C243" s="52"/>
    </row>
    <row r="244" spans="2:3" x14ac:dyDescent="0.25">
      <c r="B244" s="52"/>
      <c r="C244" s="52"/>
    </row>
    <row r="245" spans="2:3" x14ac:dyDescent="0.25">
      <c r="B245" s="43"/>
      <c r="C245" s="43"/>
    </row>
    <row r="246" spans="2:3" x14ac:dyDescent="0.25">
      <c r="B246" s="52"/>
      <c r="C246" s="52"/>
    </row>
    <row r="247" spans="2:3" x14ac:dyDescent="0.25">
      <c r="B247" s="359"/>
      <c r="C247" s="359"/>
    </row>
    <row r="248" spans="2:3" x14ac:dyDescent="0.25">
      <c r="B248" s="43"/>
      <c r="C248" s="43"/>
    </row>
    <row r="249" spans="2:3" x14ac:dyDescent="0.25">
      <c r="B249" s="43"/>
      <c r="C249" s="43"/>
    </row>
    <row r="251" spans="2:3" x14ac:dyDescent="0.25">
      <c r="B251" s="43"/>
      <c r="C251" s="43"/>
    </row>
    <row r="252" spans="2:3" x14ac:dyDescent="0.25">
      <c r="B252" s="43"/>
      <c r="C252" s="43"/>
    </row>
    <row r="256" spans="2:3" x14ac:dyDescent="0.25">
      <c r="B256" s="43"/>
      <c r="C256" s="43"/>
    </row>
    <row r="257" spans="2:3" x14ac:dyDescent="0.25">
      <c r="B257" s="52"/>
      <c r="C257" s="52"/>
    </row>
    <row r="258" spans="2:3" x14ac:dyDescent="0.25">
      <c r="B258" s="52"/>
      <c r="C258" s="52"/>
    </row>
  </sheetData>
  <mergeCells count="5">
    <mergeCell ref="B133:Q133"/>
    <mergeCell ref="B134:Q134"/>
    <mergeCell ref="B135:Q135"/>
    <mergeCell ref="B136:Q136"/>
    <mergeCell ref="B132:Q132"/>
  </mergeCells>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C1B6A-5A98-4CC1-B704-0D476F929D07}">
  <sheetPr>
    <tabColor rgb="FFC00000"/>
    <pageSetUpPr fitToPage="1"/>
  </sheetPr>
  <dimension ref="A1:X140"/>
  <sheetViews>
    <sheetView workbookViewId="0">
      <selection sqref="A1:B1"/>
    </sheetView>
  </sheetViews>
  <sheetFormatPr defaultColWidth="8.7109375" defaultRowHeight="15" x14ac:dyDescent="0.25"/>
  <cols>
    <col min="1" max="1" width="6.7109375" style="119" bestFit="1" customWidth="1"/>
    <col min="2" max="3" width="16.28515625" customWidth="1"/>
    <col min="4" max="14" width="17.28515625" customWidth="1"/>
    <col min="15" max="15" width="18.7109375" bestFit="1" customWidth="1"/>
    <col min="16" max="16" width="20" customWidth="1"/>
    <col min="17" max="17" width="6.7109375" bestFit="1" customWidth="1"/>
    <col min="18" max="18" width="8.7109375" customWidth="1"/>
    <col min="21" max="22" width="12" bestFit="1" customWidth="1"/>
    <col min="23" max="23" width="15" bestFit="1" customWidth="1"/>
    <col min="24" max="24" width="11.5703125" bestFit="1" customWidth="1"/>
  </cols>
  <sheetData>
    <row r="1" spans="1:24" x14ac:dyDescent="0.25">
      <c r="B1" s="17" t="s">
        <v>45</v>
      </c>
      <c r="G1" s="265"/>
      <c r="I1" s="43"/>
      <c r="N1" s="79"/>
      <c r="O1" s="6"/>
      <c r="P1" s="79" t="s">
        <v>409</v>
      </c>
    </row>
    <row r="2" spans="1:24" x14ac:dyDescent="0.25">
      <c r="B2" s="244" t="s">
        <v>370</v>
      </c>
      <c r="C2" s="98"/>
      <c r="I2" s="43"/>
      <c r="N2" s="79"/>
      <c r="O2" s="6"/>
    </row>
    <row r="3" spans="1:24" x14ac:dyDescent="0.25">
      <c r="A3" s="6"/>
    </row>
    <row r="4" spans="1:24" x14ac:dyDescent="0.25">
      <c r="B4" s="243" t="s">
        <v>1107</v>
      </c>
      <c r="C4" s="40"/>
      <c r="D4" s="40"/>
      <c r="E4" s="40"/>
      <c r="F4" s="40"/>
      <c r="G4" s="40"/>
      <c r="H4" s="40"/>
      <c r="I4" s="447"/>
      <c r="J4" s="446"/>
      <c r="K4" s="40"/>
      <c r="L4" s="40"/>
      <c r="M4" s="41"/>
      <c r="N4" s="41"/>
      <c r="O4" s="41"/>
      <c r="P4" s="41"/>
    </row>
    <row r="5" spans="1:24" x14ac:dyDescent="0.25">
      <c r="B5" t="s">
        <v>1106</v>
      </c>
    </row>
    <row r="6" spans="1:24" x14ac:dyDescent="0.25">
      <c r="B6" t="s">
        <v>1105</v>
      </c>
    </row>
    <row r="8" spans="1:24" x14ac:dyDescent="0.25">
      <c r="A8" s="231"/>
      <c r="C8" s="104" t="s">
        <v>542</v>
      </c>
      <c r="D8" s="104" t="s">
        <v>541</v>
      </c>
      <c r="E8" s="104" t="s">
        <v>540</v>
      </c>
      <c r="F8" s="104" t="s">
        <v>539</v>
      </c>
      <c r="G8" s="104" t="s">
        <v>564</v>
      </c>
      <c r="H8" s="104" t="s">
        <v>563</v>
      </c>
      <c r="I8" s="104" t="s">
        <v>562</v>
      </c>
      <c r="J8" s="104" t="s">
        <v>592</v>
      </c>
      <c r="K8" s="104" t="s">
        <v>591</v>
      </c>
      <c r="L8" s="104" t="s">
        <v>735</v>
      </c>
      <c r="M8" s="104" t="s">
        <v>734</v>
      </c>
      <c r="N8" s="104" t="s">
        <v>733</v>
      </c>
      <c r="O8" s="104" t="s">
        <v>732</v>
      </c>
      <c r="P8" s="104"/>
    </row>
    <row r="9" spans="1:24" x14ac:dyDescent="0.25">
      <c r="A9" s="231"/>
      <c r="C9" s="137"/>
      <c r="D9" s="137"/>
      <c r="E9" s="137"/>
      <c r="F9" s="137"/>
      <c r="G9" s="137"/>
      <c r="H9" s="137"/>
      <c r="I9" s="137"/>
      <c r="J9" s="137"/>
      <c r="K9" s="137"/>
      <c r="L9" s="137"/>
      <c r="M9" s="137"/>
      <c r="N9" s="137"/>
      <c r="O9" s="278" t="s">
        <v>921</v>
      </c>
      <c r="P9" s="137"/>
    </row>
    <row r="10" spans="1:24" x14ac:dyDescent="0.25">
      <c r="A10" s="231"/>
      <c r="C10" s="137"/>
      <c r="D10" s="137"/>
      <c r="E10" s="137"/>
      <c r="F10" s="137"/>
      <c r="G10" s="137"/>
      <c r="H10" s="137"/>
      <c r="I10" s="137"/>
      <c r="J10" s="137"/>
      <c r="K10" s="137"/>
      <c r="L10" s="137"/>
      <c r="M10" s="137"/>
      <c r="N10" s="137"/>
      <c r="O10" s="137"/>
      <c r="P10" s="137"/>
    </row>
    <row r="11" spans="1:24" x14ac:dyDescent="0.25">
      <c r="B11" s="139" t="s">
        <v>920</v>
      </c>
      <c r="C11" s="240">
        <v>350.01</v>
      </c>
      <c r="D11" s="240">
        <v>350.02</v>
      </c>
      <c r="E11" s="240">
        <v>352.01</v>
      </c>
      <c r="F11" s="240">
        <v>352.02</v>
      </c>
      <c r="G11" s="240">
        <v>353.01</v>
      </c>
      <c r="H11" s="240">
        <v>353.02</v>
      </c>
      <c r="I11" s="240">
        <v>354</v>
      </c>
      <c r="J11" s="240">
        <v>355</v>
      </c>
      <c r="K11" s="240">
        <v>356</v>
      </c>
      <c r="L11" s="240">
        <v>357</v>
      </c>
      <c r="M11" s="240">
        <v>358</v>
      </c>
      <c r="N11" s="240">
        <v>359</v>
      </c>
    </row>
    <row r="12" spans="1:24" x14ac:dyDescent="0.25">
      <c r="A12" s="39" t="s">
        <v>100</v>
      </c>
      <c r="B12" s="39" t="s">
        <v>962</v>
      </c>
      <c r="C12" s="104" t="s">
        <v>919</v>
      </c>
      <c r="D12" s="104" t="s">
        <v>918</v>
      </c>
      <c r="E12" s="104" t="s">
        <v>917</v>
      </c>
      <c r="F12" s="104" t="s">
        <v>916</v>
      </c>
      <c r="G12" s="104" t="s">
        <v>915</v>
      </c>
      <c r="H12" s="104" t="s">
        <v>914</v>
      </c>
      <c r="I12" s="104" t="s">
        <v>913</v>
      </c>
      <c r="J12" s="104" t="s">
        <v>912</v>
      </c>
      <c r="K12" s="104" t="s">
        <v>911</v>
      </c>
      <c r="L12" s="104" t="s">
        <v>910</v>
      </c>
      <c r="M12" s="104" t="s">
        <v>909</v>
      </c>
      <c r="N12" s="104" t="s">
        <v>908</v>
      </c>
      <c r="O12" s="104" t="s">
        <v>515</v>
      </c>
      <c r="P12" s="104"/>
      <c r="Q12" s="39" t="s">
        <v>100</v>
      </c>
    </row>
    <row r="13" spans="1:24" x14ac:dyDescent="0.25">
      <c r="A13" s="231">
        <v>100</v>
      </c>
      <c r="B13" s="43" t="s">
        <v>883</v>
      </c>
      <c r="C13" s="444">
        <v>0</v>
      </c>
      <c r="D13" s="443">
        <v>1799097.0763604399</v>
      </c>
      <c r="E13" s="444">
        <v>2869693.2307170094</v>
      </c>
      <c r="F13" s="444">
        <v>594217.83677899872</v>
      </c>
      <c r="G13" s="445">
        <v>83546628.3931088</v>
      </c>
      <c r="H13" s="444">
        <v>47317.682430217021</v>
      </c>
      <c r="I13" s="444">
        <v>12267859.703524645</v>
      </c>
      <c r="J13" s="444">
        <v>4265500.7452651234</v>
      </c>
      <c r="K13" s="443">
        <v>23532118.094707862</v>
      </c>
      <c r="L13" s="444">
        <v>5437601.4943024106</v>
      </c>
      <c r="M13" s="444">
        <v>2333281.089869814</v>
      </c>
      <c r="N13" s="443">
        <v>1463309.43674214</v>
      </c>
      <c r="O13" s="442">
        <v>138156624.78380749</v>
      </c>
      <c r="P13" s="438"/>
      <c r="Q13" s="231">
        <v>100</v>
      </c>
      <c r="U13" s="291"/>
      <c r="V13" s="291"/>
      <c r="W13" s="291"/>
      <c r="X13" s="291"/>
    </row>
    <row r="14" spans="1:24" x14ac:dyDescent="0.25">
      <c r="A14" s="231">
        <v>101</v>
      </c>
      <c r="B14" s="415" t="s">
        <v>882</v>
      </c>
      <c r="C14" s="279">
        <v>0</v>
      </c>
      <c r="D14" s="440">
        <v>2000957.58455574</v>
      </c>
      <c r="E14" s="440">
        <v>3639344.2106664167</v>
      </c>
      <c r="F14" s="279">
        <v>1370650.4330054591</v>
      </c>
      <c r="G14" s="279">
        <v>152020301.49531078</v>
      </c>
      <c r="H14" s="441">
        <v>211836.47097247402</v>
      </c>
      <c r="I14" s="279">
        <v>11679469.734030776</v>
      </c>
      <c r="J14" s="279">
        <v>69378776.877657354</v>
      </c>
      <c r="K14" s="440">
        <v>41853072.31750264</v>
      </c>
      <c r="L14" s="279">
        <v>2534355.0681791073</v>
      </c>
      <c r="M14" s="279">
        <v>3270947.0308623225</v>
      </c>
      <c r="N14" s="440">
        <v>1748736.9298551001</v>
      </c>
      <c r="O14" s="439">
        <v>289708448.1525982</v>
      </c>
      <c r="P14" s="438"/>
      <c r="Q14" s="231">
        <v>101</v>
      </c>
      <c r="U14" s="291"/>
      <c r="V14" s="291"/>
      <c r="W14" s="291"/>
      <c r="X14" s="291"/>
    </row>
    <row r="15" spans="1:24" x14ac:dyDescent="0.25">
      <c r="A15" s="231">
        <v>102</v>
      </c>
      <c r="B15" s="263" t="s">
        <v>515</v>
      </c>
      <c r="C15" s="289">
        <v>0</v>
      </c>
      <c r="D15" s="289">
        <v>3800054.6609161799</v>
      </c>
      <c r="E15" s="289">
        <v>6509037.4413834261</v>
      </c>
      <c r="F15" s="289">
        <v>1964868.269784458</v>
      </c>
      <c r="G15" s="289">
        <v>235566929.88841957</v>
      </c>
      <c r="H15" s="289">
        <v>259154.15340269104</v>
      </c>
      <c r="I15" s="289">
        <v>23947329.437555421</v>
      </c>
      <c r="J15" s="289">
        <v>73644277.62292248</v>
      </c>
      <c r="K15" s="289">
        <v>65385190.412210502</v>
      </c>
      <c r="L15" s="289">
        <v>7971956.5624815179</v>
      </c>
      <c r="M15" s="289">
        <v>5604228.1207321361</v>
      </c>
      <c r="N15" s="289">
        <v>3212046.3665972399</v>
      </c>
      <c r="O15" s="210">
        <v>427865072.9364056</v>
      </c>
      <c r="P15" s="437"/>
      <c r="Q15" s="231">
        <v>102</v>
      </c>
    </row>
    <row r="16" spans="1:24" x14ac:dyDescent="0.25">
      <c r="A16" s="137"/>
      <c r="B16" s="43"/>
      <c r="C16" s="43"/>
      <c r="D16" s="43"/>
      <c r="E16" s="43"/>
      <c r="F16" s="43"/>
      <c r="G16" s="43"/>
      <c r="H16" s="43"/>
      <c r="I16" s="43"/>
      <c r="J16" s="43"/>
      <c r="K16" s="43"/>
      <c r="L16" s="43"/>
      <c r="Q16" s="119"/>
    </row>
    <row r="17" spans="1:17" x14ac:dyDescent="0.25">
      <c r="A17" s="137"/>
      <c r="B17" s="43"/>
      <c r="C17" s="43"/>
      <c r="D17" s="43"/>
      <c r="E17" s="43"/>
      <c r="F17" s="43"/>
      <c r="G17" s="43"/>
      <c r="H17" s="43"/>
      <c r="I17" s="43"/>
      <c r="J17" s="43"/>
      <c r="K17" s="43"/>
      <c r="L17" s="43"/>
      <c r="Q17" s="119"/>
    </row>
    <row r="18" spans="1:17" x14ac:dyDescent="0.25">
      <c r="B18" s="90" t="s">
        <v>1104</v>
      </c>
      <c r="C18" s="40"/>
      <c r="D18" s="40"/>
      <c r="E18" s="40"/>
      <c r="F18" s="40"/>
      <c r="G18" s="40"/>
      <c r="H18" s="40"/>
      <c r="I18" s="40"/>
      <c r="J18" s="40"/>
      <c r="K18" s="40"/>
      <c r="L18" s="40"/>
      <c r="M18" s="41"/>
      <c r="N18" s="41"/>
      <c r="O18" s="41"/>
      <c r="P18" s="41"/>
      <c r="Q18" s="119"/>
    </row>
    <row r="19" spans="1:17" x14ac:dyDescent="0.25">
      <c r="B19" s="276" t="s">
        <v>1103</v>
      </c>
    </row>
    <row r="21" spans="1:17" x14ac:dyDescent="0.25">
      <c r="A21" s="137"/>
      <c r="B21" s="43"/>
      <c r="C21" s="104" t="s">
        <v>542</v>
      </c>
      <c r="D21" s="104" t="s">
        <v>541</v>
      </c>
      <c r="E21" s="104" t="s">
        <v>540</v>
      </c>
      <c r="F21" s="43"/>
      <c r="G21" s="43"/>
      <c r="H21" s="43"/>
      <c r="I21" s="43"/>
      <c r="J21" s="43"/>
      <c r="K21" s="43"/>
      <c r="L21" s="43"/>
      <c r="Q21" s="119"/>
    </row>
    <row r="22" spans="1:17" x14ac:dyDescent="0.25">
      <c r="C22" s="217" t="s">
        <v>630</v>
      </c>
      <c r="D22" s="278" t="s">
        <v>93</v>
      </c>
      <c r="E22" s="278" t="s">
        <v>93</v>
      </c>
      <c r="F22" s="43"/>
      <c r="G22" s="43"/>
      <c r="H22" s="43"/>
      <c r="I22" s="43"/>
      <c r="J22" s="43"/>
      <c r="K22" s="43"/>
      <c r="L22" s="43"/>
      <c r="Q22" s="119"/>
    </row>
    <row r="23" spans="1:17" x14ac:dyDescent="0.25">
      <c r="D23" s="119"/>
      <c r="E23" s="119"/>
      <c r="F23" s="43"/>
      <c r="G23" s="43"/>
      <c r="H23" s="43"/>
      <c r="I23" s="43"/>
      <c r="J23" s="43"/>
      <c r="K23" s="43"/>
      <c r="L23" s="43"/>
      <c r="Q23" s="119"/>
    </row>
    <row r="24" spans="1:17" x14ac:dyDescent="0.25">
      <c r="A24" s="39" t="s">
        <v>100</v>
      </c>
      <c r="B24" s="39" t="s">
        <v>555</v>
      </c>
      <c r="C24" s="104" t="s">
        <v>1015</v>
      </c>
      <c r="D24" s="104" t="s">
        <v>883</v>
      </c>
      <c r="E24" s="104" t="s">
        <v>882</v>
      </c>
      <c r="F24" s="43"/>
      <c r="G24" s="43"/>
      <c r="H24" s="43"/>
      <c r="I24" s="43"/>
      <c r="J24" s="43"/>
      <c r="K24" s="43"/>
      <c r="L24" s="43"/>
      <c r="Q24" s="39" t="s">
        <v>100</v>
      </c>
    </row>
    <row r="25" spans="1:17" x14ac:dyDescent="0.25">
      <c r="A25" s="231">
        <v>200</v>
      </c>
      <c r="B25" s="275">
        <v>2022</v>
      </c>
      <c r="C25" s="49">
        <v>76892769.295716912</v>
      </c>
      <c r="D25" s="287">
        <v>25908473.584148102</v>
      </c>
      <c r="E25" s="287">
        <v>50984295.711568803</v>
      </c>
      <c r="F25" s="43"/>
      <c r="G25" s="43">
        <v>-1559792</v>
      </c>
      <c r="H25" s="43"/>
      <c r="I25" s="43"/>
      <c r="J25" s="43"/>
      <c r="K25" s="43"/>
      <c r="L25" s="43"/>
      <c r="Q25" s="231">
        <v>200</v>
      </c>
    </row>
    <row r="26" spans="1:17" x14ac:dyDescent="0.25">
      <c r="A26" s="302"/>
      <c r="B26" s="55"/>
      <c r="C26" s="55"/>
      <c r="D26" s="55"/>
      <c r="E26" s="43"/>
      <c r="F26" s="43"/>
      <c r="G26" s="43"/>
      <c r="H26" s="43"/>
      <c r="I26" s="43"/>
      <c r="J26" s="43"/>
      <c r="K26" s="43"/>
      <c r="L26" s="43"/>
      <c r="Q26" s="119"/>
    </row>
    <row r="27" spans="1:17" x14ac:dyDescent="0.25">
      <c r="A27" s="302"/>
      <c r="B27" s="55"/>
      <c r="C27" s="55"/>
      <c r="D27" s="55"/>
      <c r="E27" s="43"/>
      <c r="F27" s="43"/>
      <c r="G27" s="43"/>
      <c r="H27" s="43"/>
      <c r="I27" s="43"/>
      <c r="J27" s="43"/>
      <c r="K27" s="43"/>
      <c r="L27" s="43"/>
      <c r="Q27" s="119"/>
    </row>
    <row r="28" spans="1:17" x14ac:dyDescent="0.25">
      <c r="B28" s="90" t="s">
        <v>1102</v>
      </c>
      <c r="C28" s="40"/>
      <c r="D28" s="40"/>
      <c r="E28" s="40"/>
      <c r="F28" s="40"/>
      <c r="G28" s="40"/>
      <c r="H28" s="40"/>
      <c r="I28" s="40"/>
      <c r="J28" s="40"/>
      <c r="K28" s="40"/>
      <c r="L28" s="40"/>
      <c r="M28" s="41"/>
      <c r="N28" s="41"/>
      <c r="O28" s="41"/>
      <c r="P28" s="41"/>
      <c r="Q28" s="119"/>
    </row>
    <row r="29" spans="1:17" x14ac:dyDescent="0.25">
      <c r="B29" s="276" t="s">
        <v>1101</v>
      </c>
    </row>
    <row r="31" spans="1:17" x14ac:dyDescent="0.25">
      <c r="B31" s="43"/>
      <c r="C31" s="104" t="s">
        <v>542</v>
      </c>
      <c r="D31" s="104" t="s">
        <v>541</v>
      </c>
      <c r="E31" s="104" t="s">
        <v>540</v>
      </c>
      <c r="F31" s="104" t="s">
        <v>539</v>
      </c>
      <c r="G31" s="104" t="s">
        <v>564</v>
      </c>
      <c r="H31" s="43"/>
      <c r="I31" s="43"/>
      <c r="J31" s="43"/>
      <c r="K31" s="43"/>
      <c r="L31" s="43"/>
      <c r="Q31" s="119"/>
    </row>
    <row r="32" spans="1:17" ht="30" x14ac:dyDescent="0.25">
      <c r="A32" s="299"/>
      <c r="B32" s="434"/>
      <c r="C32" s="278" t="s">
        <v>285</v>
      </c>
      <c r="D32" s="278" t="s">
        <v>896</v>
      </c>
      <c r="E32" s="284" t="s">
        <v>888</v>
      </c>
      <c r="F32" s="278" t="s">
        <v>887</v>
      </c>
      <c r="G32" s="278" t="s">
        <v>886</v>
      </c>
      <c r="H32" s="435"/>
      <c r="I32" s="435"/>
      <c r="J32" s="435"/>
      <c r="K32" s="435"/>
      <c r="L32" s="435"/>
      <c r="M32" s="434"/>
      <c r="N32" s="434"/>
      <c r="O32" s="434"/>
      <c r="P32" s="434"/>
      <c r="Q32" s="119"/>
    </row>
    <row r="33" spans="1:17" x14ac:dyDescent="0.25">
      <c r="D33" s="433"/>
      <c r="F33" s="433"/>
      <c r="G33" s="433"/>
      <c r="H33" s="43"/>
      <c r="I33" s="43"/>
      <c r="J33" s="43"/>
      <c r="K33" s="43"/>
      <c r="L33" s="43"/>
      <c r="Q33" s="119"/>
    </row>
    <row r="34" spans="1:17" x14ac:dyDescent="0.25">
      <c r="F34" s="433"/>
      <c r="G34" s="433"/>
      <c r="H34" s="43"/>
      <c r="I34" s="43"/>
      <c r="J34" s="43"/>
      <c r="K34" s="43"/>
      <c r="L34" s="43"/>
      <c r="Q34" s="119"/>
    </row>
    <row r="35" spans="1:17" x14ac:dyDescent="0.25">
      <c r="C35" s="240" t="s">
        <v>895</v>
      </c>
      <c r="D35" s="6" t="s">
        <v>885</v>
      </c>
      <c r="E35" s="6" t="s">
        <v>583</v>
      </c>
      <c r="H35" s="43"/>
      <c r="I35" s="43"/>
      <c r="J35" s="43"/>
      <c r="K35" s="43"/>
      <c r="L35" s="43"/>
      <c r="Q35" s="119"/>
    </row>
    <row r="36" spans="1:17" x14ac:dyDescent="0.25">
      <c r="C36" s="6" t="s">
        <v>1100</v>
      </c>
      <c r="D36" s="6" t="s">
        <v>583</v>
      </c>
      <c r="E36" s="6" t="s">
        <v>1096</v>
      </c>
      <c r="F36" s="240" t="s">
        <v>883</v>
      </c>
      <c r="G36" s="240" t="s">
        <v>882</v>
      </c>
      <c r="H36" s="43"/>
      <c r="I36" s="43"/>
      <c r="J36" s="43"/>
      <c r="K36" s="43"/>
      <c r="L36" s="43"/>
      <c r="Q36" s="119"/>
    </row>
    <row r="37" spans="1:17" x14ac:dyDescent="0.25">
      <c r="A37" s="39" t="s">
        <v>100</v>
      </c>
      <c r="B37" s="39" t="s">
        <v>555</v>
      </c>
      <c r="C37" s="282" t="s">
        <v>881</v>
      </c>
      <c r="D37" s="282" t="s">
        <v>880</v>
      </c>
      <c r="E37" s="282" t="s">
        <v>879</v>
      </c>
      <c r="F37" s="282" t="s">
        <v>879</v>
      </c>
      <c r="G37" s="282" t="s">
        <v>879</v>
      </c>
      <c r="H37" s="43"/>
      <c r="I37" s="43"/>
      <c r="J37" s="43"/>
      <c r="K37" s="43"/>
      <c r="L37" s="43"/>
      <c r="Q37" s="39" t="s">
        <v>100</v>
      </c>
    </row>
    <row r="38" spans="1:17" x14ac:dyDescent="0.25">
      <c r="A38" s="231">
        <v>300</v>
      </c>
      <c r="B38" s="275">
        <v>2022</v>
      </c>
      <c r="C38" s="281">
        <v>269126508.51370502</v>
      </c>
      <c r="D38" s="363">
        <v>9.5911675619434214E-2</v>
      </c>
      <c r="E38" s="49">
        <v>25812374.385157377</v>
      </c>
      <c r="F38" s="436">
        <v>8745037.6889248919</v>
      </c>
      <c r="G38" s="49">
        <v>17067336.696232487</v>
      </c>
      <c r="H38" s="43"/>
      <c r="I38" s="43"/>
      <c r="J38" s="43"/>
      <c r="K38" s="43"/>
      <c r="L38" s="43"/>
      <c r="Q38" s="231">
        <v>300</v>
      </c>
    </row>
    <row r="39" spans="1:17" x14ac:dyDescent="0.25">
      <c r="A39" s="231"/>
      <c r="B39" s="276"/>
      <c r="C39" s="270"/>
      <c r="D39" s="432"/>
      <c r="E39" s="55"/>
      <c r="F39" s="43"/>
      <c r="G39" s="43"/>
      <c r="H39" s="43"/>
      <c r="I39" s="43"/>
      <c r="J39" s="43"/>
      <c r="K39" s="43"/>
      <c r="L39" s="43"/>
      <c r="Q39" s="119"/>
    </row>
    <row r="40" spans="1:17" x14ac:dyDescent="0.25">
      <c r="A40" s="231"/>
      <c r="B40" s="276"/>
      <c r="C40" s="270"/>
      <c r="D40" s="432"/>
      <c r="E40" s="55"/>
      <c r="F40" s="43"/>
      <c r="G40" s="43"/>
      <c r="H40" s="43"/>
      <c r="I40" s="43"/>
      <c r="J40" s="43"/>
      <c r="K40" s="43"/>
      <c r="L40" s="43"/>
      <c r="Q40" s="119"/>
    </row>
    <row r="41" spans="1:17" x14ac:dyDescent="0.25">
      <c r="B41" s="90" t="s">
        <v>1099</v>
      </c>
      <c r="C41" s="40"/>
      <c r="D41" s="40"/>
      <c r="E41" s="40"/>
      <c r="F41" s="40"/>
      <c r="G41" s="40"/>
      <c r="H41" s="40"/>
      <c r="I41" s="40"/>
      <c r="J41" s="40"/>
      <c r="K41" s="40"/>
      <c r="L41" s="40"/>
      <c r="M41" s="41"/>
      <c r="N41" s="41"/>
      <c r="O41" s="41"/>
      <c r="P41" s="41"/>
      <c r="Q41" s="119"/>
    </row>
    <row r="42" spans="1:17" x14ac:dyDescent="0.25">
      <c r="B42" s="276" t="s">
        <v>1098</v>
      </c>
    </row>
    <row r="44" spans="1:17" x14ac:dyDescent="0.25">
      <c r="B44" s="43"/>
      <c r="C44" s="104" t="s">
        <v>542</v>
      </c>
      <c r="D44" s="104" t="s">
        <v>541</v>
      </c>
      <c r="E44" s="104" t="s">
        <v>540</v>
      </c>
      <c r="F44" s="104" t="s">
        <v>539</v>
      </c>
      <c r="G44" s="104" t="s">
        <v>564</v>
      </c>
      <c r="H44" s="43"/>
      <c r="I44" s="43"/>
      <c r="J44" s="43"/>
      <c r="K44" s="43"/>
      <c r="L44" s="43"/>
      <c r="Q44" s="119"/>
    </row>
    <row r="45" spans="1:17" ht="30" x14ac:dyDescent="0.25">
      <c r="A45" s="299"/>
      <c r="B45" s="434"/>
      <c r="C45" s="278" t="s">
        <v>222</v>
      </c>
      <c r="D45" s="278" t="s">
        <v>889</v>
      </c>
      <c r="E45" s="284" t="s">
        <v>888</v>
      </c>
      <c r="F45" s="278" t="s">
        <v>887</v>
      </c>
      <c r="G45" s="278" t="s">
        <v>886</v>
      </c>
      <c r="H45" s="435"/>
      <c r="I45" s="435"/>
      <c r="J45" s="435"/>
      <c r="K45" s="435"/>
      <c r="L45" s="435"/>
      <c r="M45" s="434"/>
      <c r="N45" s="434"/>
      <c r="O45" s="434"/>
      <c r="P45" s="434"/>
      <c r="Q45" s="119"/>
    </row>
    <row r="46" spans="1:17" x14ac:dyDescent="0.25">
      <c r="D46" s="433"/>
      <c r="E46" s="119"/>
      <c r="F46" s="433"/>
      <c r="G46" s="433"/>
      <c r="H46" s="43"/>
      <c r="I46" s="43"/>
      <c r="J46" s="43"/>
      <c r="K46" s="43"/>
      <c r="L46" s="43"/>
      <c r="Q46" s="119"/>
    </row>
    <row r="47" spans="1:17" x14ac:dyDescent="0.25">
      <c r="H47" s="43"/>
      <c r="I47" s="43"/>
      <c r="J47" s="43"/>
      <c r="K47" s="43"/>
      <c r="L47" s="43"/>
      <c r="Q47" s="119"/>
    </row>
    <row r="48" spans="1:17" x14ac:dyDescent="0.25">
      <c r="D48" s="6" t="s">
        <v>885</v>
      </c>
      <c r="E48" s="6" t="s">
        <v>583</v>
      </c>
      <c r="H48" s="43"/>
      <c r="I48" s="43"/>
      <c r="J48" s="43"/>
      <c r="K48" s="43"/>
      <c r="L48" s="43"/>
      <c r="Q48" s="119"/>
    </row>
    <row r="49" spans="1:18" x14ac:dyDescent="0.25">
      <c r="C49" s="240" t="s">
        <v>1097</v>
      </c>
      <c r="D49" s="6" t="s">
        <v>583</v>
      </c>
      <c r="E49" s="6" t="s">
        <v>1096</v>
      </c>
      <c r="F49" s="240" t="s">
        <v>883</v>
      </c>
      <c r="G49" s="240" t="s">
        <v>882</v>
      </c>
      <c r="H49" s="43"/>
      <c r="I49" s="43"/>
      <c r="J49" s="43"/>
      <c r="K49" s="43"/>
      <c r="L49" s="43"/>
      <c r="Q49" s="119"/>
    </row>
    <row r="50" spans="1:18" x14ac:dyDescent="0.25">
      <c r="A50" s="39" t="s">
        <v>100</v>
      </c>
      <c r="B50" s="39" t="s">
        <v>555</v>
      </c>
      <c r="C50" s="282" t="s">
        <v>881</v>
      </c>
      <c r="D50" s="282" t="s">
        <v>880</v>
      </c>
      <c r="E50" s="282" t="s">
        <v>1095</v>
      </c>
      <c r="F50" s="282" t="s">
        <v>1095</v>
      </c>
      <c r="G50" s="282" t="s">
        <v>1095</v>
      </c>
      <c r="H50" s="43"/>
      <c r="I50" s="43"/>
      <c r="J50" s="43"/>
      <c r="K50" s="43"/>
      <c r="L50" s="43"/>
      <c r="Q50" s="39" t="s">
        <v>100</v>
      </c>
    </row>
    <row r="51" spans="1:18" x14ac:dyDescent="0.25">
      <c r="A51" s="231">
        <v>400</v>
      </c>
      <c r="B51" s="275">
        <v>2022</v>
      </c>
      <c r="C51" s="281">
        <v>3874902.3722063196</v>
      </c>
      <c r="D51" s="51">
        <v>0.13559754006022712</v>
      </c>
      <c r="E51" s="49">
        <v>525427.22964471555</v>
      </c>
      <c r="F51" s="431">
        <v>178010.78108771655</v>
      </c>
      <c r="G51" s="49">
        <v>347416.44855699904</v>
      </c>
      <c r="H51" s="43"/>
      <c r="I51" s="43"/>
      <c r="J51" s="43"/>
      <c r="K51" s="43"/>
      <c r="L51" s="43"/>
      <c r="Q51" s="231">
        <v>400</v>
      </c>
    </row>
    <row r="52" spans="1:18" x14ac:dyDescent="0.25">
      <c r="A52" s="231"/>
      <c r="B52" s="276"/>
      <c r="C52" s="270"/>
      <c r="D52" s="432"/>
      <c r="E52" s="55"/>
      <c r="F52" s="43"/>
      <c r="G52" s="43"/>
      <c r="H52" s="43"/>
      <c r="I52" s="43"/>
      <c r="J52" s="43"/>
      <c r="K52" s="43"/>
      <c r="L52" s="43"/>
      <c r="Q52" s="119"/>
    </row>
    <row r="53" spans="1:18" x14ac:dyDescent="0.25">
      <c r="A53" s="231"/>
      <c r="B53" s="276"/>
      <c r="C53" s="270"/>
      <c r="D53" s="432"/>
      <c r="E53" s="55"/>
      <c r="F53" s="43"/>
      <c r="G53" s="43"/>
      <c r="H53" s="43"/>
      <c r="I53" s="43"/>
      <c r="J53" s="43"/>
      <c r="K53" s="43"/>
      <c r="L53" s="43"/>
      <c r="Q53" s="119"/>
    </row>
    <row r="54" spans="1:18" x14ac:dyDescent="0.25">
      <c r="B54" s="90" t="s">
        <v>1094</v>
      </c>
      <c r="C54" s="40"/>
      <c r="D54" s="40"/>
      <c r="E54" s="40"/>
      <c r="F54" s="40"/>
      <c r="G54" s="40"/>
      <c r="H54" s="40"/>
      <c r="I54" s="40"/>
      <c r="J54" s="40"/>
      <c r="K54" s="40"/>
      <c r="L54" s="40"/>
      <c r="M54" s="41"/>
      <c r="N54" s="41"/>
      <c r="O54" s="41"/>
      <c r="P54" s="41"/>
      <c r="Q54" s="119"/>
    </row>
    <row r="55" spans="1:18" x14ac:dyDescent="0.25">
      <c r="B55" s="276" t="s">
        <v>1093</v>
      </c>
    </row>
    <row r="56" spans="1:18" x14ac:dyDescent="0.25">
      <c r="R56" s="263"/>
    </row>
    <row r="57" spans="1:18" x14ac:dyDescent="0.25">
      <c r="B57" s="43"/>
      <c r="C57" s="104" t="s">
        <v>542</v>
      </c>
      <c r="D57" s="104" t="s">
        <v>541</v>
      </c>
      <c r="E57" s="104" t="s">
        <v>540</v>
      </c>
      <c r="F57" s="43"/>
      <c r="G57" s="43"/>
      <c r="H57" s="43"/>
      <c r="I57" s="43"/>
      <c r="J57" s="43"/>
      <c r="K57" s="43"/>
      <c r="L57" s="43"/>
      <c r="Q57" s="119"/>
    </row>
    <row r="58" spans="1:18" ht="30" x14ac:dyDescent="0.25">
      <c r="B58" s="43"/>
      <c r="C58" s="278" t="s">
        <v>1092</v>
      </c>
      <c r="D58" s="278" t="s">
        <v>1092</v>
      </c>
      <c r="E58" s="278" t="s">
        <v>1092</v>
      </c>
      <c r="F58" s="43"/>
      <c r="G58" s="43"/>
      <c r="H58" s="43"/>
      <c r="I58" s="43"/>
      <c r="J58" s="43"/>
      <c r="K58" s="43"/>
      <c r="L58" s="43"/>
      <c r="Q58" s="119"/>
    </row>
    <row r="59" spans="1:18" x14ac:dyDescent="0.25">
      <c r="F59" s="43"/>
      <c r="G59" s="43"/>
      <c r="H59" s="43"/>
      <c r="I59" s="43"/>
      <c r="J59" s="43"/>
      <c r="K59" s="43"/>
      <c r="L59" s="43"/>
      <c r="Q59" s="119"/>
    </row>
    <row r="60" spans="1:18" x14ac:dyDescent="0.25">
      <c r="A60" s="39" t="s">
        <v>100</v>
      </c>
      <c r="B60" s="39" t="s">
        <v>555</v>
      </c>
      <c r="C60" s="104" t="s">
        <v>1015</v>
      </c>
      <c r="D60" s="104" t="s">
        <v>883</v>
      </c>
      <c r="E60" s="104" t="s">
        <v>882</v>
      </c>
      <c r="F60" s="43"/>
      <c r="G60" s="43"/>
      <c r="H60" s="43"/>
      <c r="I60" s="43"/>
      <c r="J60" s="43"/>
      <c r="K60" s="43"/>
      <c r="L60" s="43"/>
      <c r="Q60" s="39" t="s">
        <v>100</v>
      </c>
    </row>
    <row r="61" spans="1:18" x14ac:dyDescent="0.25">
      <c r="A61" s="231">
        <v>500</v>
      </c>
      <c r="B61" s="275">
        <v>2022</v>
      </c>
      <c r="C61" s="431">
        <v>103230570.910519</v>
      </c>
      <c r="D61" s="431">
        <v>34831522.054160714</v>
      </c>
      <c r="E61" s="49">
        <v>68399048.85635829</v>
      </c>
      <c r="F61" s="270" t="s">
        <v>1091</v>
      </c>
      <c r="G61" s="43"/>
      <c r="H61" s="43"/>
      <c r="I61" s="43"/>
      <c r="J61" s="43"/>
      <c r="K61" s="43"/>
      <c r="L61" s="43"/>
      <c r="Q61" s="231">
        <v>500</v>
      </c>
    </row>
    <row r="62" spans="1:18" x14ac:dyDescent="0.25">
      <c r="E62" s="43"/>
      <c r="F62" s="43"/>
      <c r="G62" s="43"/>
      <c r="H62" s="43"/>
      <c r="I62" s="43"/>
      <c r="J62" s="43"/>
      <c r="K62" s="43"/>
      <c r="L62" s="43"/>
      <c r="Q62" s="119"/>
    </row>
    <row r="63" spans="1:18" x14ac:dyDescent="0.25">
      <c r="A63" s="137"/>
      <c r="B63" s="43"/>
      <c r="C63" s="43"/>
      <c r="D63" s="43"/>
      <c r="E63" s="43"/>
      <c r="F63" s="43"/>
      <c r="G63" s="43"/>
      <c r="H63" s="43"/>
      <c r="I63" s="43"/>
      <c r="J63" s="43"/>
      <c r="K63" s="43"/>
      <c r="L63" s="43"/>
      <c r="Q63" s="119"/>
    </row>
    <row r="64" spans="1:18" x14ac:dyDescent="0.25">
      <c r="B64" s="430" t="s">
        <v>1090</v>
      </c>
      <c r="C64" s="429"/>
      <c r="D64" s="429"/>
      <c r="E64" s="429"/>
      <c r="F64" s="429"/>
      <c r="G64" s="429"/>
      <c r="H64" s="429"/>
      <c r="I64" s="429"/>
      <c r="J64" s="429"/>
      <c r="K64" s="429"/>
      <c r="L64" s="429"/>
      <c r="M64" s="429"/>
      <c r="N64" s="429"/>
      <c r="O64" s="429"/>
      <c r="P64" s="428"/>
      <c r="Q64" s="263"/>
    </row>
    <row r="65" spans="1:17" x14ac:dyDescent="0.25">
      <c r="A65" s="137"/>
      <c r="B65" s="43" t="s">
        <v>1089</v>
      </c>
      <c r="C65" s="43"/>
      <c r="D65" s="43"/>
      <c r="E65" s="43"/>
      <c r="F65" s="43"/>
      <c r="G65" s="43"/>
      <c r="H65" s="43"/>
      <c r="I65" s="43"/>
      <c r="J65" s="43"/>
      <c r="K65" s="43"/>
      <c r="L65" s="43"/>
    </row>
    <row r="66" spans="1:17" x14ac:dyDescent="0.25">
      <c r="A66" s="137"/>
      <c r="B66" s="43" t="s">
        <v>1088</v>
      </c>
      <c r="C66" s="43"/>
      <c r="D66" s="43"/>
      <c r="E66" s="43"/>
      <c r="F66" s="43"/>
      <c r="G66" s="43"/>
      <c r="H66" s="43"/>
      <c r="I66" s="43"/>
      <c r="J66" s="43"/>
      <c r="K66" s="43"/>
      <c r="L66" s="43"/>
    </row>
    <row r="67" spans="1:17" x14ac:dyDescent="0.25">
      <c r="A67" s="137"/>
      <c r="B67" s="43"/>
      <c r="C67" s="43"/>
      <c r="D67" s="43"/>
      <c r="E67" s="43"/>
      <c r="F67" s="43"/>
      <c r="G67" s="43"/>
      <c r="H67" s="43"/>
      <c r="I67" s="43"/>
      <c r="J67" s="43"/>
      <c r="K67" s="43"/>
      <c r="L67" s="43"/>
    </row>
    <row r="68" spans="1:17" x14ac:dyDescent="0.25">
      <c r="A68" s="6"/>
      <c r="B68" s="90" t="s">
        <v>1087</v>
      </c>
      <c r="C68" s="41"/>
      <c r="D68" s="41"/>
      <c r="E68" s="41"/>
      <c r="F68" s="41"/>
      <c r="G68" s="41"/>
      <c r="H68" s="40"/>
      <c r="I68" s="41"/>
      <c r="J68" s="41"/>
      <c r="K68" s="41"/>
      <c r="L68" s="41"/>
      <c r="M68" s="41"/>
      <c r="N68" s="41"/>
      <c r="O68" s="41"/>
      <c r="P68" s="41"/>
    </row>
    <row r="69" spans="1:17" x14ac:dyDescent="0.25">
      <c r="B69" s="276" t="s">
        <v>1086</v>
      </c>
    </row>
    <row r="71" spans="1:17" x14ac:dyDescent="0.25">
      <c r="A71" s="6"/>
      <c r="D71" s="104" t="s">
        <v>542</v>
      </c>
      <c r="E71" s="104" t="s">
        <v>541</v>
      </c>
      <c r="F71" s="104" t="s">
        <v>540</v>
      </c>
      <c r="G71" s="104" t="s">
        <v>539</v>
      </c>
      <c r="H71" s="104" t="s">
        <v>564</v>
      </c>
      <c r="I71" s="104" t="s">
        <v>563</v>
      </c>
      <c r="J71" s="104" t="s">
        <v>562</v>
      </c>
      <c r="K71" s="104" t="s">
        <v>592</v>
      </c>
      <c r="L71" s="104" t="s">
        <v>591</v>
      </c>
      <c r="M71" s="104" t="s">
        <v>735</v>
      </c>
      <c r="N71" s="104" t="s">
        <v>734</v>
      </c>
      <c r="O71" s="104" t="s">
        <v>733</v>
      </c>
      <c r="P71" s="104" t="s">
        <v>732</v>
      </c>
    </row>
    <row r="72" spans="1:17" x14ac:dyDescent="0.25">
      <c r="B72" s="6"/>
      <c r="C72" s="6"/>
      <c r="D72" s="299" t="s">
        <v>54</v>
      </c>
      <c r="E72" s="299" t="s">
        <v>54</v>
      </c>
      <c r="F72" s="299" t="s">
        <v>54</v>
      </c>
      <c r="G72" s="299" t="s">
        <v>54</v>
      </c>
      <c r="H72" s="299" t="s">
        <v>54</v>
      </c>
      <c r="I72" s="299" t="s">
        <v>54</v>
      </c>
      <c r="J72" s="299" t="s">
        <v>54</v>
      </c>
      <c r="K72" s="299" t="s">
        <v>54</v>
      </c>
      <c r="L72" s="299" t="s">
        <v>54</v>
      </c>
      <c r="M72" s="299" t="s">
        <v>54</v>
      </c>
      <c r="N72" s="299" t="s">
        <v>54</v>
      </c>
      <c r="O72" s="299" t="s">
        <v>54</v>
      </c>
      <c r="P72" s="278" t="s">
        <v>921</v>
      </c>
    </row>
    <row r="73" spans="1:17" x14ac:dyDescent="0.25">
      <c r="B73" s="6"/>
      <c r="C73" s="6"/>
      <c r="N73" s="119"/>
      <c r="P73" s="278"/>
    </row>
    <row r="74" spans="1:17" x14ac:dyDescent="0.25">
      <c r="A74" s="231"/>
      <c r="C74" s="79" t="s">
        <v>920</v>
      </c>
      <c r="D74" s="240">
        <v>350.01</v>
      </c>
      <c r="E74" s="240">
        <v>350.02</v>
      </c>
      <c r="F74" s="240">
        <v>352.01</v>
      </c>
      <c r="G74" s="240">
        <v>352.02</v>
      </c>
      <c r="H74" s="240">
        <v>353.01</v>
      </c>
      <c r="I74" s="240">
        <v>353.02</v>
      </c>
      <c r="J74" s="240">
        <v>354</v>
      </c>
      <c r="K74" s="240">
        <v>355</v>
      </c>
      <c r="L74" s="240">
        <v>356</v>
      </c>
      <c r="M74" s="240">
        <v>357</v>
      </c>
      <c r="N74" s="240">
        <v>358</v>
      </c>
      <c r="O74" s="240">
        <v>359</v>
      </c>
    </row>
    <row r="75" spans="1:17" x14ac:dyDescent="0.25">
      <c r="A75" s="39" t="s">
        <v>100</v>
      </c>
      <c r="B75" s="39" t="s">
        <v>533</v>
      </c>
      <c r="C75" s="39" t="s">
        <v>555</v>
      </c>
      <c r="D75" s="104" t="s">
        <v>919</v>
      </c>
      <c r="E75" s="104" t="s">
        <v>918</v>
      </c>
      <c r="F75" s="104" t="s">
        <v>917</v>
      </c>
      <c r="G75" s="104" t="s">
        <v>916</v>
      </c>
      <c r="H75" s="104" t="s">
        <v>915</v>
      </c>
      <c r="I75" s="104" t="s">
        <v>914</v>
      </c>
      <c r="J75" s="104" t="s">
        <v>913</v>
      </c>
      <c r="K75" s="104" t="s">
        <v>912</v>
      </c>
      <c r="L75" s="104" t="s">
        <v>911</v>
      </c>
      <c r="M75" s="104" t="s">
        <v>910</v>
      </c>
      <c r="N75" s="104" t="s">
        <v>909</v>
      </c>
      <c r="O75" s="104" t="s">
        <v>908</v>
      </c>
      <c r="P75" s="39" t="s">
        <v>515</v>
      </c>
      <c r="Q75" s="39" t="s">
        <v>100</v>
      </c>
    </row>
    <row r="76" spans="1:17" x14ac:dyDescent="0.25">
      <c r="A76" s="231">
        <v>600</v>
      </c>
      <c r="B76" s="276" t="s">
        <v>528</v>
      </c>
      <c r="C76" s="275">
        <v>2022</v>
      </c>
      <c r="D76" s="419">
        <v>82577551.905907616</v>
      </c>
      <c r="E76" s="419">
        <v>207874980.81135201</v>
      </c>
      <c r="F76" s="419">
        <v>358847914.37617564</v>
      </c>
      <c r="G76" s="419">
        <v>108687615.13396175</v>
      </c>
      <c r="H76" s="419">
        <v>7505568594.3034058</v>
      </c>
      <c r="I76" s="419">
        <v>29970957.801060136</v>
      </c>
      <c r="J76" s="419">
        <v>1040573464.1893724</v>
      </c>
      <c r="K76" s="419">
        <v>2199763002.4644198</v>
      </c>
      <c r="L76" s="419">
        <v>2237424578.2778831</v>
      </c>
      <c r="M76" s="419">
        <v>518627563.0973767</v>
      </c>
      <c r="N76" s="419">
        <v>281579879.40148246</v>
      </c>
      <c r="O76" s="419">
        <v>163755390.7731185</v>
      </c>
      <c r="P76" s="311">
        <v>14735251492.535515</v>
      </c>
      <c r="Q76" s="231">
        <v>600</v>
      </c>
    </row>
    <row r="77" spans="1:17" x14ac:dyDescent="0.25">
      <c r="A77" s="231">
        <v>601</v>
      </c>
      <c r="B77" s="276" t="s">
        <v>527</v>
      </c>
      <c r="C77" s="275">
        <v>2022</v>
      </c>
      <c r="D77" s="419">
        <v>82672188.414249897</v>
      </c>
      <c r="E77" s="419">
        <v>208060327.516496</v>
      </c>
      <c r="F77" s="419">
        <v>357510747.81970656</v>
      </c>
      <c r="G77" s="419">
        <v>108699165.40668024</v>
      </c>
      <c r="H77" s="419">
        <v>7527088815.8892088</v>
      </c>
      <c r="I77" s="419">
        <v>29971861.302356493</v>
      </c>
      <c r="J77" s="419">
        <v>1031030509.8567929</v>
      </c>
      <c r="K77" s="419">
        <v>2216818680.9279819</v>
      </c>
      <c r="L77" s="419">
        <v>2270188196.9794989</v>
      </c>
      <c r="M77" s="419">
        <v>518679441.14471889</v>
      </c>
      <c r="N77" s="419">
        <v>281582963.86536783</v>
      </c>
      <c r="O77" s="419">
        <v>163999211.36704993</v>
      </c>
      <c r="P77" s="311">
        <v>14796302110.490108</v>
      </c>
      <c r="Q77" s="231">
        <v>601</v>
      </c>
    </row>
    <row r="78" spans="1:17" x14ac:dyDescent="0.25">
      <c r="A78" s="231">
        <v>602</v>
      </c>
      <c r="B78" s="276" t="s">
        <v>526</v>
      </c>
      <c r="C78" s="275">
        <v>2022</v>
      </c>
      <c r="D78" s="419">
        <v>84157077.562096968</v>
      </c>
      <c r="E78" s="419">
        <v>208216143.693701</v>
      </c>
      <c r="F78" s="419">
        <v>357613276.68323696</v>
      </c>
      <c r="G78" s="419">
        <v>108847591.12939875</v>
      </c>
      <c r="H78" s="419">
        <v>7535403491.4973431</v>
      </c>
      <c r="I78" s="419">
        <v>29971859.725183286</v>
      </c>
      <c r="J78" s="419">
        <v>1035528210.0252358</v>
      </c>
      <c r="K78" s="419">
        <v>2223432246.0709896</v>
      </c>
      <c r="L78" s="419">
        <v>2259030407.1959338</v>
      </c>
      <c r="M78" s="419">
        <v>518742880.83432019</v>
      </c>
      <c r="N78" s="419">
        <v>281377511.53100133</v>
      </c>
      <c r="O78" s="419">
        <v>166098293.37098131</v>
      </c>
      <c r="P78" s="311">
        <v>14808418989.319424</v>
      </c>
      <c r="Q78" s="231">
        <v>602</v>
      </c>
    </row>
    <row r="79" spans="1:17" x14ac:dyDescent="0.25">
      <c r="A79" s="231">
        <v>603</v>
      </c>
      <c r="B79" s="276" t="s">
        <v>525</v>
      </c>
      <c r="C79" s="275">
        <v>2022</v>
      </c>
      <c r="D79" s="419">
        <v>91230008.842078462</v>
      </c>
      <c r="E79" s="419">
        <v>208435817.09649003</v>
      </c>
      <c r="F79" s="419">
        <v>357884768.72676766</v>
      </c>
      <c r="G79" s="419">
        <v>109762202.67211725</v>
      </c>
      <c r="H79" s="419">
        <v>7567181827.2151108</v>
      </c>
      <c r="I79" s="419">
        <v>29953151.106955539</v>
      </c>
      <c r="J79" s="419">
        <v>1033072882.8642657</v>
      </c>
      <c r="K79" s="419">
        <v>2246318038.6822858</v>
      </c>
      <c r="L79" s="419">
        <v>2294881361.7260427</v>
      </c>
      <c r="M79" s="419">
        <v>521354051.27145767</v>
      </c>
      <c r="N79" s="419">
        <v>281751235.969446</v>
      </c>
      <c r="O79" s="419">
        <v>167073930.01491261</v>
      </c>
      <c r="P79" s="311">
        <v>14908899276.187931</v>
      </c>
      <c r="Q79" s="231">
        <v>603</v>
      </c>
    </row>
    <row r="80" spans="1:17" x14ac:dyDescent="0.25">
      <c r="A80" s="231">
        <v>604</v>
      </c>
      <c r="B80" s="276" t="s">
        <v>524</v>
      </c>
      <c r="C80" s="275">
        <v>2022</v>
      </c>
      <c r="D80" s="419">
        <v>93530277.08133626</v>
      </c>
      <c r="E80" s="419">
        <v>208566555.272971</v>
      </c>
      <c r="F80" s="419">
        <v>357945667.59029841</v>
      </c>
      <c r="G80" s="419">
        <v>110509860.80483575</v>
      </c>
      <c r="H80" s="419">
        <v>7592358949.7312794</v>
      </c>
      <c r="I80" s="419">
        <v>29953153.76936359</v>
      </c>
      <c r="J80" s="419">
        <v>1020734460.8323443</v>
      </c>
      <c r="K80" s="419">
        <v>2258170186.704792</v>
      </c>
      <c r="L80" s="419">
        <v>2345155031.017004</v>
      </c>
      <c r="M80" s="419">
        <v>521187036.65313375</v>
      </c>
      <c r="N80" s="419">
        <v>281816274.70078993</v>
      </c>
      <c r="O80" s="419">
        <v>167690783.91884392</v>
      </c>
      <c r="P80" s="311">
        <v>14987618238.076992</v>
      </c>
      <c r="Q80" s="231">
        <v>604</v>
      </c>
    </row>
    <row r="81" spans="1:17" x14ac:dyDescent="0.25">
      <c r="A81" s="231">
        <v>605</v>
      </c>
      <c r="B81" s="276" t="s">
        <v>729</v>
      </c>
      <c r="C81" s="275">
        <v>2022</v>
      </c>
      <c r="D81" s="419">
        <v>93664341.824681297</v>
      </c>
      <c r="E81" s="419">
        <v>208604907.05843699</v>
      </c>
      <c r="F81" s="419">
        <v>357993788.69382918</v>
      </c>
      <c r="G81" s="419">
        <v>112501840.99755424</v>
      </c>
      <c r="H81" s="419">
        <v>7580183703.2912216</v>
      </c>
      <c r="I81" s="419">
        <v>29953163.650693912</v>
      </c>
      <c r="J81" s="419">
        <v>1021729367.6499394</v>
      </c>
      <c r="K81" s="419">
        <v>2276063754.2983184</v>
      </c>
      <c r="L81" s="419">
        <v>2366541681.0864911</v>
      </c>
      <c r="M81" s="419">
        <v>523561071.20463145</v>
      </c>
      <c r="N81" s="419">
        <v>282026042.15324968</v>
      </c>
      <c r="O81" s="419">
        <v>168848074.58277529</v>
      </c>
      <c r="P81" s="311">
        <v>15021671736.491823</v>
      </c>
      <c r="Q81" s="231">
        <v>605</v>
      </c>
    </row>
    <row r="82" spans="1:17" x14ac:dyDescent="0.25">
      <c r="A82" s="231">
        <v>606</v>
      </c>
      <c r="B82" s="276" t="s">
        <v>522</v>
      </c>
      <c r="C82" s="275">
        <v>2022</v>
      </c>
      <c r="D82" s="419">
        <v>93792817.853197455</v>
      </c>
      <c r="E82" s="419">
        <v>208611505.024243</v>
      </c>
      <c r="F82" s="419">
        <v>358077388.69735992</v>
      </c>
      <c r="G82" s="419">
        <v>113738931.06027274</v>
      </c>
      <c r="H82" s="419">
        <v>7586821011.2416553</v>
      </c>
      <c r="I82" s="419">
        <v>29969046.341837659</v>
      </c>
      <c r="J82" s="419">
        <v>1023870118.7665565</v>
      </c>
      <c r="K82" s="419">
        <v>2290759266.5602622</v>
      </c>
      <c r="L82" s="419">
        <v>2394660172.670145</v>
      </c>
      <c r="M82" s="419">
        <v>523548941.62615621</v>
      </c>
      <c r="N82" s="419">
        <v>282390332.51699901</v>
      </c>
      <c r="O82" s="419">
        <v>169260720.89670661</v>
      </c>
      <c r="P82" s="311">
        <v>15075500253.255392</v>
      </c>
      <c r="Q82" s="231">
        <v>606</v>
      </c>
    </row>
    <row r="83" spans="1:17" x14ac:dyDescent="0.25">
      <c r="A83" s="231">
        <v>607</v>
      </c>
      <c r="B83" s="276" t="s">
        <v>521</v>
      </c>
      <c r="C83" s="275">
        <v>2022</v>
      </c>
      <c r="D83" s="419">
        <v>93915027.84133555</v>
      </c>
      <c r="E83" s="419">
        <v>208672582.75999802</v>
      </c>
      <c r="F83" s="419">
        <v>358129849.56089056</v>
      </c>
      <c r="G83" s="419">
        <v>114668504.00299124</v>
      </c>
      <c r="H83" s="419">
        <v>7631060451.7396908</v>
      </c>
      <c r="I83" s="419">
        <v>29969056.503840648</v>
      </c>
      <c r="J83" s="419">
        <v>1024735530.4674644</v>
      </c>
      <c r="K83" s="419">
        <v>2305147895.7851868</v>
      </c>
      <c r="L83" s="419">
        <v>2430468573.2593961</v>
      </c>
      <c r="M83" s="419">
        <v>523630103.02631378</v>
      </c>
      <c r="N83" s="419">
        <v>282852276.94405925</v>
      </c>
      <c r="O83" s="419">
        <v>170473489.69063801</v>
      </c>
      <c r="P83" s="311">
        <v>15173723341.581804</v>
      </c>
      <c r="Q83" s="231">
        <v>607</v>
      </c>
    </row>
    <row r="84" spans="1:17" x14ac:dyDescent="0.25">
      <c r="A84" s="231">
        <v>608</v>
      </c>
      <c r="B84" s="276" t="s">
        <v>520</v>
      </c>
      <c r="C84" s="275">
        <v>2022</v>
      </c>
      <c r="D84" s="419">
        <v>93628436.840274349</v>
      </c>
      <c r="E84" s="419">
        <v>208794252.11015499</v>
      </c>
      <c r="F84" s="419">
        <v>358369223.61442077</v>
      </c>
      <c r="G84" s="419">
        <v>120944453.03570974</v>
      </c>
      <c r="H84" s="419">
        <v>7651866011.5389347</v>
      </c>
      <c r="I84" s="419">
        <v>29969059.944807254</v>
      </c>
      <c r="J84" s="419">
        <v>1018795888.3808694</v>
      </c>
      <c r="K84" s="419">
        <v>2322224024.9540863</v>
      </c>
      <c r="L84" s="419">
        <v>2453793047.0736499</v>
      </c>
      <c r="M84" s="419">
        <v>523656823.51236111</v>
      </c>
      <c r="N84" s="419">
        <v>281899075.02571929</v>
      </c>
      <c r="O84" s="419">
        <v>173032212.40456933</v>
      </c>
      <c r="P84" s="311">
        <v>15236972508.435558</v>
      </c>
      <c r="Q84" s="231">
        <v>608</v>
      </c>
    </row>
    <row r="85" spans="1:17" x14ac:dyDescent="0.25">
      <c r="A85" s="231">
        <v>609</v>
      </c>
      <c r="B85" s="276" t="s">
        <v>519</v>
      </c>
      <c r="C85" s="275">
        <v>2022</v>
      </c>
      <c r="D85" s="419">
        <v>93704294.055954903</v>
      </c>
      <c r="E85" s="419">
        <v>208832588.82015198</v>
      </c>
      <c r="F85" s="419">
        <v>358425283.19795161</v>
      </c>
      <c r="G85" s="419">
        <v>119578713.23842822</v>
      </c>
      <c r="H85" s="419">
        <v>7650350796.1740532</v>
      </c>
      <c r="I85" s="419">
        <v>29969062.826013256</v>
      </c>
      <c r="J85" s="419">
        <v>1030651488.8532519</v>
      </c>
      <c r="K85" s="419">
        <v>2347675491.4061041</v>
      </c>
      <c r="L85" s="419">
        <v>2464709855.2405801</v>
      </c>
      <c r="M85" s="419">
        <v>523684550.84255058</v>
      </c>
      <c r="N85" s="419">
        <v>281836327.93529505</v>
      </c>
      <c r="O85" s="419">
        <v>177276016.96850061</v>
      </c>
      <c r="P85" s="311">
        <v>15286694469.558836</v>
      </c>
      <c r="Q85" s="231">
        <v>609</v>
      </c>
    </row>
    <row r="86" spans="1:17" x14ac:dyDescent="0.25">
      <c r="A86" s="231">
        <v>610</v>
      </c>
      <c r="B86" s="276" t="s">
        <v>518</v>
      </c>
      <c r="C86" s="275">
        <v>2022</v>
      </c>
      <c r="D86" s="419">
        <v>93773774.250041291</v>
      </c>
      <c r="E86" s="419">
        <v>208827233.39095399</v>
      </c>
      <c r="F86" s="419">
        <v>358579040.60148227</v>
      </c>
      <c r="G86" s="419">
        <v>121212882.36114672</v>
      </c>
      <c r="H86" s="419">
        <v>7646626589.1278362</v>
      </c>
      <c r="I86" s="419">
        <v>29969066.74737367</v>
      </c>
      <c r="J86" s="419">
        <v>1047470555.6783118</v>
      </c>
      <c r="K86" s="419">
        <v>2364958486.3119664</v>
      </c>
      <c r="L86" s="419">
        <v>2502536461.9275599</v>
      </c>
      <c r="M86" s="419">
        <v>523685381.18654853</v>
      </c>
      <c r="N86" s="419">
        <v>281866888.71243757</v>
      </c>
      <c r="O86" s="419">
        <v>177598724.68243182</v>
      </c>
      <c r="P86" s="311">
        <v>15357105084.978088</v>
      </c>
      <c r="Q86" s="231">
        <v>610</v>
      </c>
    </row>
    <row r="87" spans="1:17" x14ac:dyDescent="0.25">
      <c r="A87" s="231">
        <v>611</v>
      </c>
      <c r="B87" s="276" t="s">
        <v>517</v>
      </c>
      <c r="C87" s="275">
        <v>2022</v>
      </c>
      <c r="D87" s="251">
        <v>94304454.074713677</v>
      </c>
      <c r="E87" s="251">
        <v>209657526.13782299</v>
      </c>
      <c r="F87" s="251">
        <v>358799132.98501235</v>
      </c>
      <c r="G87" s="251">
        <v>125371515.78386503</v>
      </c>
      <c r="H87" s="251">
        <v>7696755724.048893</v>
      </c>
      <c r="I87" s="251">
        <v>29969069.586312342</v>
      </c>
      <c r="J87" s="251">
        <v>1062242405.8880787</v>
      </c>
      <c r="K87" s="251">
        <v>2381845833.3490334</v>
      </c>
      <c r="L87" s="251">
        <v>2530297731.0237799</v>
      </c>
      <c r="M87" s="251">
        <v>523695481.2628119</v>
      </c>
      <c r="N87" s="251">
        <v>281894975.36176646</v>
      </c>
      <c r="O87" s="251">
        <v>185193908.42636353</v>
      </c>
      <c r="P87" s="251">
        <v>15480027757.928452</v>
      </c>
      <c r="Q87" s="231">
        <v>611</v>
      </c>
    </row>
    <row r="88" spans="1:17" ht="13.5" customHeight="1" x14ac:dyDescent="0.25">
      <c r="A88" s="231"/>
      <c r="B88" s="336"/>
      <c r="C88" s="266"/>
      <c r="D88" s="427"/>
      <c r="E88" s="427"/>
      <c r="F88" s="427"/>
      <c r="G88" s="427"/>
      <c r="H88" s="427"/>
      <c r="I88" s="427"/>
      <c r="J88" s="427"/>
      <c r="K88" s="427"/>
      <c r="L88" s="427"/>
      <c r="M88" s="427"/>
      <c r="N88" s="427"/>
      <c r="O88" s="427"/>
      <c r="P88" s="427"/>
      <c r="Q88" s="231"/>
    </row>
    <row r="89" spans="1:17" ht="13.5" customHeight="1" x14ac:dyDescent="0.25">
      <c r="A89" s="137"/>
      <c r="B89" s="43"/>
      <c r="C89" s="43"/>
      <c r="D89" s="43"/>
      <c r="E89" s="43"/>
      <c r="F89" s="43"/>
      <c r="G89" s="43"/>
      <c r="H89" s="43"/>
      <c r="I89" s="43"/>
      <c r="J89" s="43"/>
      <c r="K89" s="43"/>
      <c r="L89" s="43"/>
    </row>
    <row r="90" spans="1:17" ht="13.5" customHeight="1" x14ac:dyDescent="0.25">
      <c r="B90" s="426" t="s">
        <v>1085</v>
      </c>
      <c r="C90" s="40"/>
      <c r="D90" s="40"/>
      <c r="E90" s="40"/>
      <c r="F90" s="40"/>
      <c r="G90" s="40"/>
      <c r="H90" s="40"/>
      <c r="I90" s="40"/>
      <c r="J90" s="40"/>
      <c r="K90" s="40"/>
      <c r="L90" s="40"/>
      <c r="M90" s="41"/>
      <c r="N90" s="41"/>
      <c r="O90" s="41"/>
      <c r="P90" s="41"/>
    </row>
    <row r="91" spans="1:17" x14ac:dyDescent="0.25">
      <c r="B91" s="276" t="s">
        <v>1084</v>
      </c>
    </row>
    <row r="92" spans="1:17" x14ac:dyDescent="0.25">
      <c r="B92" s="276" t="s">
        <v>1083</v>
      </c>
    </row>
    <row r="93" spans="1:17" x14ac:dyDescent="0.25">
      <c r="B93" s="276"/>
    </row>
    <row r="94" spans="1:17" x14ac:dyDescent="0.25">
      <c r="D94" s="104" t="s">
        <v>542</v>
      </c>
      <c r="E94" s="104" t="s">
        <v>541</v>
      </c>
      <c r="F94" s="104" t="s">
        <v>540</v>
      </c>
      <c r="G94" s="104" t="s">
        <v>539</v>
      </c>
      <c r="H94" s="104" t="s">
        <v>564</v>
      </c>
      <c r="I94" s="104" t="s">
        <v>563</v>
      </c>
      <c r="J94" s="104" t="s">
        <v>562</v>
      </c>
      <c r="K94" s="104" t="s">
        <v>592</v>
      </c>
      <c r="L94" s="104" t="s">
        <v>591</v>
      </c>
      <c r="M94" s="104" t="s">
        <v>735</v>
      </c>
      <c r="N94" s="104" t="s">
        <v>734</v>
      </c>
      <c r="O94" s="104" t="s">
        <v>733</v>
      </c>
    </row>
    <row r="95" spans="1:17" ht="30" x14ac:dyDescent="0.25">
      <c r="D95" s="278" t="s">
        <v>175</v>
      </c>
      <c r="E95" s="278" t="s">
        <v>590</v>
      </c>
      <c r="F95" s="278" t="s">
        <v>1082</v>
      </c>
      <c r="G95" s="278" t="s">
        <v>1081</v>
      </c>
      <c r="H95" s="278" t="s">
        <v>1080</v>
      </c>
      <c r="I95" s="278" t="s">
        <v>1079</v>
      </c>
      <c r="J95" s="278" t="s">
        <v>1078</v>
      </c>
      <c r="K95" s="278" t="s">
        <v>1077</v>
      </c>
      <c r="L95" s="278" t="s">
        <v>1076</v>
      </c>
      <c r="M95" s="278" t="s">
        <v>1075</v>
      </c>
      <c r="N95" s="278" t="s">
        <v>1074</v>
      </c>
      <c r="O95" s="278" t="s">
        <v>1073</v>
      </c>
      <c r="P95" s="299"/>
    </row>
    <row r="96" spans="1:17" x14ac:dyDescent="0.25">
      <c r="A96" s="231"/>
    </row>
    <row r="97" spans="1:17" x14ac:dyDescent="0.25">
      <c r="A97" s="39" t="s">
        <v>100</v>
      </c>
      <c r="B97" s="43"/>
      <c r="D97" s="104" t="s">
        <v>919</v>
      </c>
      <c r="E97" s="104" t="s">
        <v>918</v>
      </c>
      <c r="F97" s="104" t="s">
        <v>917</v>
      </c>
      <c r="G97" s="104" t="s">
        <v>916</v>
      </c>
      <c r="H97" s="104" t="s">
        <v>915</v>
      </c>
      <c r="I97" s="104" t="s">
        <v>914</v>
      </c>
      <c r="J97" s="104" t="s">
        <v>913</v>
      </c>
      <c r="K97" s="104" t="s">
        <v>912</v>
      </c>
      <c r="L97" s="104" t="s">
        <v>911</v>
      </c>
      <c r="M97" s="104" t="s">
        <v>910</v>
      </c>
      <c r="N97" s="104" t="s">
        <v>909</v>
      </c>
      <c r="O97" s="104" t="s">
        <v>908</v>
      </c>
      <c r="Q97" s="39" t="s">
        <v>100</v>
      </c>
    </row>
    <row r="98" spans="1:17" x14ac:dyDescent="0.25">
      <c r="A98" s="231">
        <v>700</v>
      </c>
      <c r="B98" t="s">
        <v>1072</v>
      </c>
      <c r="D98" s="425">
        <v>0</v>
      </c>
      <c r="E98" s="425">
        <v>1.83E-2</v>
      </c>
      <c r="F98" s="425">
        <v>1.6299999999999999E-2</v>
      </c>
      <c r="G98" s="425">
        <v>1.7139999999999999E-2</v>
      </c>
      <c r="H98" s="425">
        <v>3.1309999999999998E-2</v>
      </c>
      <c r="I98" s="425">
        <v>1.661E-2</v>
      </c>
      <c r="J98" s="425">
        <v>2.299E-2</v>
      </c>
      <c r="K98" s="425">
        <v>3.1559999999999998E-2</v>
      </c>
      <c r="L98" s="425">
        <v>2.724E-2</v>
      </c>
      <c r="M98" s="425">
        <v>1.529E-2</v>
      </c>
      <c r="N98" s="425">
        <v>1.9900000000000001E-2</v>
      </c>
      <c r="O98" s="425">
        <v>1.8620000000000001E-2</v>
      </c>
      <c r="Q98" s="231">
        <v>612</v>
      </c>
    </row>
    <row r="99" spans="1:17" x14ac:dyDescent="0.25">
      <c r="A99" s="137"/>
      <c r="B99" s="137"/>
      <c r="C99" s="43"/>
      <c r="D99" s="43"/>
      <c r="E99" s="43"/>
      <c r="F99" s="43"/>
      <c r="G99" s="43"/>
      <c r="H99" s="43"/>
      <c r="I99" s="43"/>
      <c r="J99" s="43"/>
      <c r="K99" s="43"/>
      <c r="L99" s="43"/>
    </row>
    <row r="100" spans="1:17" x14ac:dyDescent="0.25">
      <c r="A100" s="137"/>
      <c r="B100" s="137"/>
      <c r="C100" s="43"/>
      <c r="D100" s="43"/>
      <c r="E100" s="43"/>
      <c r="F100" s="43"/>
      <c r="G100" s="43"/>
      <c r="H100" s="43"/>
      <c r="I100" s="43"/>
      <c r="J100" s="43"/>
      <c r="K100" s="43"/>
      <c r="L100" s="43"/>
    </row>
    <row r="101" spans="1:17" x14ac:dyDescent="0.25">
      <c r="B101" s="90" t="s">
        <v>1071</v>
      </c>
      <c r="C101" s="40"/>
      <c r="D101" s="40"/>
      <c r="E101" s="40"/>
      <c r="F101" s="40"/>
      <c r="G101" s="40"/>
      <c r="H101" s="40"/>
      <c r="I101" s="40"/>
      <c r="J101" s="40"/>
      <c r="K101" s="40"/>
      <c r="L101" s="40"/>
      <c r="M101" s="41"/>
      <c r="N101" s="41"/>
      <c r="O101" s="41"/>
      <c r="P101" s="41"/>
    </row>
    <row r="102" spans="1:17" x14ac:dyDescent="0.25">
      <c r="B102" t="s">
        <v>1070</v>
      </c>
    </row>
    <row r="104" spans="1:17" x14ac:dyDescent="0.25">
      <c r="A104" s="6"/>
      <c r="D104" s="104" t="s">
        <v>542</v>
      </c>
      <c r="E104" s="104" t="s">
        <v>541</v>
      </c>
      <c r="F104" s="104" t="s">
        <v>540</v>
      </c>
      <c r="G104" s="104" t="s">
        <v>539</v>
      </c>
      <c r="H104" s="104" t="s">
        <v>564</v>
      </c>
      <c r="I104" s="104" t="s">
        <v>563</v>
      </c>
      <c r="J104" s="104" t="s">
        <v>562</v>
      </c>
      <c r="K104" s="104" t="s">
        <v>592</v>
      </c>
      <c r="L104" s="104" t="s">
        <v>591</v>
      </c>
      <c r="M104" s="104" t="s">
        <v>735</v>
      </c>
      <c r="N104" s="104" t="s">
        <v>734</v>
      </c>
      <c r="O104" s="104" t="s">
        <v>733</v>
      </c>
      <c r="P104" s="37" t="s">
        <v>732</v>
      </c>
    </row>
    <row r="105" spans="1:17" ht="30" x14ac:dyDescent="0.25">
      <c r="B105" s="231"/>
      <c r="C105" s="231"/>
      <c r="D105" s="278" t="s">
        <v>1069</v>
      </c>
      <c r="E105" s="278" t="s">
        <v>1069</v>
      </c>
      <c r="F105" s="278" t="s">
        <v>1069</v>
      </c>
      <c r="G105" s="278" t="s">
        <v>1069</v>
      </c>
      <c r="H105" s="278" t="s">
        <v>1069</v>
      </c>
      <c r="I105" s="278" t="s">
        <v>1069</v>
      </c>
      <c r="J105" s="278" t="s">
        <v>1069</v>
      </c>
      <c r="K105" s="278" t="s">
        <v>1069</v>
      </c>
      <c r="L105" s="278" t="s">
        <v>1069</v>
      </c>
      <c r="M105" s="278" t="s">
        <v>1069</v>
      </c>
      <c r="N105" s="278" t="s">
        <v>1069</v>
      </c>
      <c r="O105" s="278" t="s">
        <v>1069</v>
      </c>
      <c r="P105" s="278" t="s">
        <v>921</v>
      </c>
    </row>
    <row r="106" spans="1:17" x14ac:dyDescent="0.25">
      <c r="B106" s="231"/>
      <c r="C106" s="231"/>
      <c r="D106" s="104"/>
      <c r="E106" s="104"/>
      <c r="P106" s="119"/>
    </row>
    <row r="107" spans="1:17" x14ac:dyDescent="0.25">
      <c r="B107" s="79" t="s">
        <v>920</v>
      </c>
      <c r="C107" s="79"/>
      <c r="D107" s="240">
        <v>350.01</v>
      </c>
      <c r="E107" s="240">
        <v>350.02</v>
      </c>
      <c r="F107" s="240">
        <v>352.01</v>
      </c>
      <c r="G107" s="240">
        <v>352.02</v>
      </c>
      <c r="H107" s="240">
        <v>353.01</v>
      </c>
      <c r="I107" s="240">
        <v>353.02</v>
      </c>
      <c r="J107" s="240">
        <v>354</v>
      </c>
      <c r="K107" s="240">
        <v>355</v>
      </c>
      <c r="L107" s="240">
        <v>356</v>
      </c>
      <c r="M107" s="240">
        <v>357</v>
      </c>
      <c r="N107" s="240">
        <v>358</v>
      </c>
      <c r="O107" s="240">
        <v>359</v>
      </c>
      <c r="P107" s="119"/>
    </row>
    <row r="108" spans="1:17" s="263" customFormat="1" x14ac:dyDescent="0.25">
      <c r="A108" s="39" t="s">
        <v>100</v>
      </c>
      <c r="B108" s="39" t="s">
        <v>533</v>
      </c>
      <c r="C108" s="39" t="s">
        <v>555</v>
      </c>
      <c r="D108" s="104" t="s">
        <v>919</v>
      </c>
      <c r="E108" s="104" t="s">
        <v>918</v>
      </c>
      <c r="F108" s="104" t="s">
        <v>917</v>
      </c>
      <c r="G108" s="104" t="s">
        <v>916</v>
      </c>
      <c r="H108" s="104" t="s">
        <v>915</v>
      </c>
      <c r="I108" s="104" t="s">
        <v>914</v>
      </c>
      <c r="J108" s="104" t="s">
        <v>913</v>
      </c>
      <c r="K108" s="104" t="s">
        <v>912</v>
      </c>
      <c r="L108" s="104" t="s">
        <v>911</v>
      </c>
      <c r="M108" s="104" t="s">
        <v>910</v>
      </c>
      <c r="N108" s="104" t="s">
        <v>909</v>
      </c>
      <c r="O108" s="104" t="s">
        <v>908</v>
      </c>
      <c r="P108" s="39" t="s">
        <v>515</v>
      </c>
      <c r="Q108" s="39" t="s">
        <v>100</v>
      </c>
    </row>
    <row r="109" spans="1:17" x14ac:dyDescent="0.25">
      <c r="A109" s="231"/>
      <c r="B109" s="276"/>
      <c r="C109" s="276"/>
      <c r="D109" s="423"/>
      <c r="E109" s="424"/>
      <c r="F109" s="422"/>
      <c r="G109" s="423"/>
      <c r="H109" s="423"/>
      <c r="I109" s="423"/>
      <c r="J109" s="423"/>
      <c r="K109" s="423"/>
      <c r="L109" s="423"/>
      <c r="M109" s="423"/>
      <c r="N109" s="422"/>
      <c r="O109" s="422"/>
      <c r="P109" s="288"/>
    </row>
    <row r="110" spans="1:17" x14ac:dyDescent="0.25">
      <c r="A110" s="231">
        <v>800</v>
      </c>
      <c r="B110" s="276" t="s">
        <v>528</v>
      </c>
      <c r="C110" s="275">
        <v>2022</v>
      </c>
      <c r="D110" s="420">
        <v>0</v>
      </c>
      <c r="E110" s="421">
        <v>317009.34573731181</v>
      </c>
      <c r="F110" s="419">
        <v>487435.08369430521</v>
      </c>
      <c r="G110" s="419">
        <v>155242.14361634201</v>
      </c>
      <c r="H110" s="419">
        <v>19583279.390636634</v>
      </c>
      <c r="I110" s="419">
        <v>41484.800756300734</v>
      </c>
      <c r="J110" s="419">
        <v>1993565.3284761393</v>
      </c>
      <c r="K110" s="419">
        <v>5785376.6964814244</v>
      </c>
      <c r="L110" s="419">
        <v>5078953.792690794</v>
      </c>
      <c r="M110" s="419">
        <v>660817.95331324078</v>
      </c>
      <c r="N110" s="419">
        <v>466953.30000745849</v>
      </c>
      <c r="O110" s="419">
        <v>254093.78134962221</v>
      </c>
      <c r="P110" s="311">
        <v>34824211.616759568</v>
      </c>
      <c r="Q110" s="231">
        <v>800</v>
      </c>
    </row>
    <row r="111" spans="1:17" x14ac:dyDescent="0.25">
      <c r="A111" s="231">
        <v>801</v>
      </c>
      <c r="B111" s="276" t="s">
        <v>527</v>
      </c>
      <c r="C111" s="275">
        <v>2022</v>
      </c>
      <c r="D111" s="420">
        <v>0</v>
      </c>
      <c r="E111" s="419">
        <v>317291.99946265639</v>
      </c>
      <c r="F111" s="419">
        <v>485618.76578843471</v>
      </c>
      <c r="G111" s="419">
        <v>155258.64125587494</v>
      </c>
      <c r="H111" s="419">
        <v>19639429.235457592</v>
      </c>
      <c r="I111" s="419">
        <v>41486.051352678442</v>
      </c>
      <c r="J111" s="419">
        <v>1975282.6184673058</v>
      </c>
      <c r="K111" s="419">
        <v>5830233.1308405921</v>
      </c>
      <c r="L111" s="419">
        <v>5153327.2071434623</v>
      </c>
      <c r="M111" s="419">
        <v>660884.0545918959</v>
      </c>
      <c r="N111" s="419">
        <v>466958.41507673502</v>
      </c>
      <c r="O111" s="419">
        <v>254472.10963787252</v>
      </c>
      <c r="P111" s="311">
        <v>34980242.229075097</v>
      </c>
      <c r="Q111" s="231">
        <v>801</v>
      </c>
    </row>
    <row r="112" spans="1:17" x14ac:dyDescent="0.25">
      <c r="A112" s="231">
        <v>802</v>
      </c>
      <c r="B112" s="276" t="s">
        <v>526</v>
      </c>
      <c r="C112" s="275">
        <v>2022</v>
      </c>
      <c r="D112" s="420">
        <v>0</v>
      </c>
      <c r="E112" s="419">
        <v>317529.61913289403</v>
      </c>
      <c r="F112" s="419">
        <v>485758.03416139679</v>
      </c>
      <c r="G112" s="419">
        <v>155470.64266315787</v>
      </c>
      <c r="H112" s="419">
        <v>19661123.609898482</v>
      </c>
      <c r="I112" s="419">
        <v>41486.049169607861</v>
      </c>
      <c r="J112" s="419">
        <v>1983899.4623733477</v>
      </c>
      <c r="K112" s="419">
        <v>5847626.8071667021</v>
      </c>
      <c r="L112" s="419">
        <v>5127999.0243347697</v>
      </c>
      <c r="M112" s="419">
        <v>660964.88732972962</v>
      </c>
      <c r="N112" s="419">
        <v>466617.70662224386</v>
      </c>
      <c r="O112" s="419">
        <v>257729.18521397267</v>
      </c>
      <c r="P112" s="311">
        <v>35006205.0280663</v>
      </c>
      <c r="Q112" s="231">
        <v>802</v>
      </c>
    </row>
    <row r="113" spans="1:17" x14ac:dyDescent="0.25">
      <c r="A113" s="231">
        <v>803</v>
      </c>
      <c r="B113" s="276" t="s">
        <v>525</v>
      </c>
      <c r="C113" s="275">
        <v>2022</v>
      </c>
      <c r="D113" s="420">
        <v>0</v>
      </c>
      <c r="E113" s="419">
        <v>317864.62107214733</v>
      </c>
      <c r="F113" s="419">
        <v>486126.81085385935</v>
      </c>
      <c r="G113" s="419">
        <v>156777.01281667413</v>
      </c>
      <c r="H113" s="419">
        <v>19744038.584175427</v>
      </c>
      <c r="I113" s="419">
        <v>41460.153323877625</v>
      </c>
      <c r="J113" s="419">
        <v>1979195.4647541223</v>
      </c>
      <c r="K113" s="419">
        <v>5907816.4417344108</v>
      </c>
      <c r="L113" s="419">
        <v>5209380.6911181165</v>
      </c>
      <c r="M113" s="419">
        <v>664291.95366171561</v>
      </c>
      <c r="N113" s="419">
        <v>467237.466315998</v>
      </c>
      <c r="O113" s="419">
        <v>259243.04807313939</v>
      </c>
      <c r="P113" s="311">
        <v>35233432.247899495</v>
      </c>
      <c r="Q113" s="231">
        <v>803</v>
      </c>
    </row>
    <row r="114" spans="1:17" s="263" customFormat="1" x14ac:dyDescent="0.25">
      <c r="A114" s="231">
        <v>804</v>
      </c>
      <c r="B114" s="276" t="s">
        <v>524</v>
      </c>
      <c r="C114" s="275">
        <v>2022</v>
      </c>
      <c r="D114" s="420">
        <v>0</v>
      </c>
      <c r="E114" s="419">
        <v>318063.99679128075</v>
      </c>
      <c r="F114" s="419">
        <v>486209.53181015531</v>
      </c>
      <c r="G114" s="419">
        <v>157844.91784957371</v>
      </c>
      <c r="H114" s="419">
        <v>19809729.893007193</v>
      </c>
      <c r="I114" s="419">
        <v>41460.157009094102</v>
      </c>
      <c r="J114" s="419">
        <v>1955557.1045446331</v>
      </c>
      <c r="K114" s="419">
        <v>5938987.5910336031</v>
      </c>
      <c r="L114" s="419">
        <v>5323501.9204085991</v>
      </c>
      <c r="M114" s="419">
        <v>664079.14920220117</v>
      </c>
      <c r="N114" s="419">
        <v>467345.32221214334</v>
      </c>
      <c r="O114" s="419">
        <v>260200.19971407283</v>
      </c>
      <c r="P114" s="311">
        <v>35422979.783582546</v>
      </c>
      <c r="Q114" s="231">
        <v>804</v>
      </c>
    </row>
    <row r="115" spans="1:17" x14ac:dyDescent="0.25">
      <c r="A115" s="231">
        <v>805</v>
      </c>
      <c r="B115" s="276" t="s">
        <v>729</v>
      </c>
      <c r="C115" s="275">
        <v>2022</v>
      </c>
      <c r="D115" s="420">
        <v>0</v>
      </c>
      <c r="E115" s="419">
        <v>318122.4832641164</v>
      </c>
      <c r="F115" s="419">
        <v>486274.89630911796</v>
      </c>
      <c r="G115" s="419">
        <v>160690.1295581733</v>
      </c>
      <c r="H115" s="419">
        <v>19777962.645837344</v>
      </c>
      <c r="I115" s="419">
        <v>41460.170686502155</v>
      </c>
      <c r="J115" s="419">
        <v>1957463.1801893422</v>
      </c>
      <c r="K115" s="419">
        <v>5986047.6738045774</v>
      </c>
      <c r="L115" s="419">
        <v>5372049.6160663348</v>
      </c>
      <c r="M115" s="419">
        <v>667104.06489323452</v>
      </c>
      <c r="N115" s="419">
        <v>467693.18657080573</v>
      </c>
      <c r="O115" s="419">
        <v>261995.9290609397</v>
      </c>
      <c r="P115" s="311">
        <v>35496863.976240486</v>
      </c>
      <c r="Q115" s="231">
        <v>805</v>
      </c>
    </row>
    <row r="116" spans="1:17" x14ac:dyDescent="0.25">
      <c r="A116" s="231">
        <v>806</v>
      </c>
      <c r="B116" s="276" t="s">
        <v>522</v>
      </c>
      <c r="C116" s="275">
        <v>2022</v>
      </c>
      <c r="D116" s="420">
        <v>0</v>
      </c>
      <c r="E116" s="419">
        <v>318132.5451619706</v>
      </c>
      <c r="F116" s="419">
        <v>486388.45298058051</v>
      </c>
      <c r="G116" s="419">
        <v>162457.10653108955</v>
      </c>
      <c r="H116" s="419">
        <v>19795280.488498017</v>
      </c>
      <c r="I116" s="419">
        <v>41482.154978160295</v>
      </c>
      <c r="J116" s="419">
        <v>1961564.502536928</v>
      </c>
      <c r="K116" s="419">
        <v>6024696.8710534899</v>
      </c>
      <c r="L116" s="419">
        <v>5435878.5919612292</v>
      </c>
      <c r="M116" s="419">
        <v>667088.60978866066</v>
      </c>
      <c r="N116" s="419">
        <v>468297.3014240234</v>
      </c>
      <c r="O116" s="419">
        <v>262636.21859138977</v>
      </c>
      <c r="P116" s="311">
        <v>35623902.843505546</v>
      </c>
      <c r="Q116" s="231">
        <v>806</v>
      </c>
    </row>
    <row r="117" spans="1:17" x14ac:dyDescent="0.25">
      <c r="A117" s="231">
        <v>807</v>
      </c>
      <c r="B117" s="276" t="s">
        <v>521</v>
      </c>
      <c r="C117" s="275">
        <v>2022</v>
      </c>
      <c r="D117" s="420">
        <v>0</v>
      </c>
      <c r="E117" s="419">
        <v>318225.68870899698</v>
      </c>
      <c r="F117" s="419">
        <v>486459.71232020966</v>
      </c>
      <c r="G117" s="419">
        <v>163784.84655093917</v>
      </c>
      <c r="H117" s="419">
        <v>19910708.561997477</v>
      </c>
      <c r="I117" s="419">
        <v>41482.169044066097</v>
      </c>
      <c r="J117" s="419">
        <v>1963222.4871205839</v>
      </c>
      <c r="K117" s="419">
        <v>6062538.9659150401</v>
      </c>
      <c r="L117" s="419">
        <v>5517163.6612988291</v>
      </c>
      <c r="M117" s="419">
        <v>667192.02293936152</v>
      </c>
      <c r="N117" s="419">
        <v>469063.35926556494</v>
      </c>
      <c r="O117" s="419">
        <v>264518.03150330664</v>
      </c>
      <c r="P117" s="311">
        <v>35864359.506664373</v>
      </c>
      <c r="Q117" s="231">
        <v>807</v>
      </c>
    </row>
    <row r="118" spans="1:17" x14ac:dyDescent="0.25">
      <c r="A118" s="231">
        <v>808</v>
      </c>
      <c r="B118" s="276" t="s">
        <v>520</v>
      </c>
      <c r="C118" s="275">
        <v>2022</v>
      </c>
      <c r="D118" s="420">
        <v>0</v>
      </c>
      <c r="E118" s="419">
        <v>318411.23446798633</v>
      </c>
      <c r="F118" s="419">
        <v>486784.86207625485</v>
      </c>
      <c r="G118" s="419">
        <v>172748.99375267208</v>
      </c>
      <c r="H118" s="419">
        <v>19964993.735107001</v>
      </c>
      <c r="I118" s="419">
        <v>41482.173806937375</v>
      </c>
      <c r="J118" s="419">
        <v>1951843.1228230156</v>
      </c>
      <c r="K118" s="419">
        <v>6107449.1856292458</v>
      </c>
      <c r="L118" s="419">
        <v>5570110.2168571856</v>
      </c>
      <c r="M118" s="419">
        <v>667226.06929200015</v>
      </c>
      <c r="N118" s="419">
        <v>467482.63275098451</v>
      </c>
      <c r="O118" s="419">
        <v>268488.31624775677</v>
      </c>
      <c r="P118" s="311">
        <v>36017020.542811036</v>
      </c>
      <c r="Q118" s="231">
        <v>808</v>
      </c>
    </row>
    <row r="119" spans="1:17" x14ac:dyDescent="0.25">
      <c r="A119" s="231">
        <v>809</v>
      </c>
      <c r="B119" s="276" t="s">
        <v>519</v>
      </c>
      <c r="C119" s="275">
        <v>2022</v>
      </c>
      <c r="D119" s="420">
        <v>0</v>
      </c>
      <c r="E119" s="419">
        <v>318469.69795073179</v>
      </c>
      <c r="F119" s="419">
        <v>486861.00967721757</v>
      </c>
      <c r="G119" s="419">
        <v>170798.26207555496</v>
      </c>
      <c r="H119" s="419">
        <v>19961040.285684131</v>
      </c>
      <c r="I119" s="419">
        <v>41482.177795006683</v>
      </c>
      <c r="J119" s="419">
        <v>1974556.4773946886</v>
      </c>
      <c r="K119" s="419">
        <v>6174386.5423980532</v>
      </c>
      <c r="L119" s="419">
        <v>5594891.3713961169</v>
      </c>
      <c r="M119" s="419">
        <v>667261.39853188314</v>
      </c>
      <c r="N119" s="419">
        <v>467378.5771593643</v>
      </c>
      <c r="O119" s="419">
        <v>275073.28632945678</v>
      </c>
      <c r="P119" s="311">
        <v>36132199.086392209</v>
      </c>
      <c r="Q119" s="231">
        <v>809</v>
      </c>
    </row>
    <row r="120" spans="1:17" x14ac:dyDescent="0.25">
      <c r="A120" s="231">
        <v>810</v>
      </c>
      <c r="B120" s="276" t="s">
        <v>518</v>
      </c>
      <c r="C120" s="275">
        <v>2022</v>
      </c>
      <c r="D120" s="420">
        <v>0</v>
      </c>
      <c r="E120" s="419">
        <v>318461.53092120483</v>
      </c>
      <c r="F120" s="419">
        <v>487069.86348368</v>
      </c>
      <c r="G120" s="419">
        <v>173132.40030583789</v>
      </c>
      <c r="H120" s="419">
        <v>19951323.208799377</v>
      </c>
      <c r="I120" s="419">
        <v>41482.183222823056</v>
      </c>
      <c r="J120" s="419">
        <v>2006779.0062536991</v>
      </c>
      <c r="K120" s="419">
        <v>6219840.8190004714</v>
      </c>
      <c r="L120" s="419">
        <v>5680757.7685755612</v>
      </c>
      <c r="M120" s="419">
        <v>667262.45652852731</v>
      </c>
      <c r="N120" s="419">
        <v>467429.2571147923</v>
      </c>
      <c r="O120" s="419">
        <v>275574.02113224007</v>
      </c>
      <c r="P120" s="311">
        <v>36289112.515338212</v>
      </c>
      <c r="Q120" s="231">
        <v>810</v>
      </c>
    </row>
    <row r="121" spans="1:17" x14ac:dyDescent="0.25">
      <c r="A121" s="231">
        <v>811</v>
      </c>
      <c r="B121" s="273" t="s">
        <v>517</v>
      </c>
      <c r="C121" s="272">
        <v>2022</v>
      </c>
      <c r="D121" s="292">
        <v>0</v>
      </c>
      <c r="E121" s="292">
        <v>319727.72736018006</v>
      </c>
      <c r="F121" s="292">
        <v>487368.82230464177</v>
      </c>
      <c r="G121" s="292">
        <v>179072.31504462054</v>
      </c>
      <c r="H121" s="292">
        <v>20082118.476664234</v>
      </c>
      <c r="I121" s="292">
        <v>41482.187152387334</v>
      </c>
      <c r="J121" s="292">
        <v>2035079.4092805774</v>
      </c>
      <c r="K121" s="292">
        <v>6264254.5417079581</v>
      </c>
      <c r="L121" s="292">
        <v>5743775.8494239813</v>
      </c>
      <c r="M121" s="292">
        <v>667275.32570903283</v>
      </c>
      <c r="N121" s="292">
        <v>467475.83414159605</v>
      </c>
      <c r="O121" s="292">
        <v>287359.21457490744</v>
      </c>
      <c r="P121" s="292">
        <v>36574989.703364111</v>
      </c>
      <c r="Q121" s="231">
        <v>811</v>
      </c>
    </row>
    <row r="122" spans="1:17" x14ac:dyDescent="0.25">
      <c r="A122" s="231">
        <v>812</v>
      </c>
      <c r="B122" s="266" t="s">
        <v>515</v>
      </c>
      <c r="C122" s="266"/>
      <c r="D122" s="418">
        <v>0</v>
      </c>
      <c r="E122" s="417">
        <v>3817310.4900314775</v>
      </c>
      <c r="F122" s="417">
        <v>5838355.8454598533</v>
      </c>
      <c r="G122" s="417">
        <v>1963277.4120205103</v>
      </c>
      <c r="H122" s="417">
        <v>237881028.11576295</v>
      </c>
      <c r="I122" s="417">
        <v>497730.42829744174</v>
      </c>
      <c r="J122" s="417">
        <v>23738008.164214384</v>
      </c>
      <c r="K122" s="417">
        <v>72149255.266765565</v>
      </c>
      <c r="L122" s="417">
        <v>64807789.711274981</v>
      </c>
      <c r="M122" s="417">
        <v>7981447.9457814842</v>
      </c>
      <c r="N122" s="417">
        <v>5609932.3586617103</v>
      </c>
      <c r="O122" s="417">
        <v>3181383.3414286766</v>
      </c>
      <c r="P122" s="417">
        <v>427465519.07969904</v>
      </c>
      <c r="Q122" s="231">
        <v>812</v>
      </c>
    </row>
    <row r="123" spans="1:17" x14ac:dyDescent="0.25">
      <c r="A123" s="137"/>
      <c r="B123" s="43"/>
      <c r="C123" s="43"/>
      <c r="D123" s="43"/>
      <c r="E123" s="43"/>
      <c r="F123" s="43"/>
      <c r="G123" s="43"/>
      <c r="H123" s="43"/>
      <c r="I123" s="43"/>
      <c r="J123" s="43"/>
      <c r="K123" s="43"/>
      <c r="L123" s="43"/>
    </row>
    <row r="124" spans="1:17" x14ac:dyDescent="0.25">
      <c r="A124" s="137"/>
      <c r="B124" s="43"/>
      <c r="C124" s="43"/>
      <c r="D124" s="43"/>
      <c r="E124" s="43"/>
      <c r="F124" s="43"/>
      <c r="G124" s="43"/>
      <c r="H124" s="43"/>
      <c r="I124" s="43"/>
      <c r="J124" s="43"/>
      <c r="K124" s="43"/>
      <c r="L124" s="43"/>
    </row>
    <row r="125" spans="1:17" x14ac:dyDescent="0.25">
      <c r="B125" s="243" t="s">
        <v>1068</v>
      </c>
      <c r="C125" s="40"/>
      <c r="D125" s="40"/>
      <c r="E125" s="40"/>
      <c r="F125" s="40"/>
      <c r="G125" s="40"/>
      <c r="H125" s="40"/>
      <c r="I125" s="40"/>
      <c r="J125" s="40"/>
      <c r="K125" s="40"/>
      <c r="L125" s="40"/>
      <c r="M125" s="41"/>
      <c r="N125" s="41"/>
      <c r="O125" s="41"/>
      <c r="P125" s="41"/>
    </row>
    <row r="126" spans="1:17" x14ac:dyDescent="0.25">
      <c r="B126" t="s">
        <v>1067</v>
      </c>
    </row>
    <row r="128" spans="1:17" x14ac:dyDescent="0.25">
      <c r="A128" s="39" t="s">
        <v>100</v>
      </c>
      <c r="B128" s="43"/>
      <c r="C128" s="43"/>
      <c r="D128" s="43"/>
      <c r="E128" s="43"/>
      <c r="F128" s="43"/>
      <c r="G128" s="43"/>
      <c r="H128" s="43"/>
      <c r="I128" s="43"/>
      <c r="J128" s="43"/>
      <c r="K128" s="43"/>
      <c r="L128" s="43"/>
      <c r="Q128" s="39" t="s">
        <v>100</v>
      </c>
    </row>
    <row r="129" spans="1:17" x14ac:dyDescent="0.25">
      <c r="A129" s="231">
        <v>900</v>
      </c>
      <c r="B129" s="256" t="s">
        <v>1066</v>
      </c>
      <c r="C129" s="43"/>
      <c r="D129" s="43"/>
      <c r="F129" s="311">
        <v>427465519.07969904</v>
      </c>
      <c r="G129" s="43" t="s">
        <v>1065</v>
      </c>
      <c r="H129" s="43"/>
      <c r="I129" s="43"/>
      <c r="J129" s="43"/>
      <c r="K129" s="43"/>
      <c r="L129" s="43"/>
      <c r="Q129" s="231">
        <v>900</v>
      </c>
    </row>
    <row r="130" spans="1:17" x14ac:dyDescent="0.25">
      <c r="A130" s="231">
        <v>901</v>
      </c>
      <c r="B130" s="416" t="s">
        <v>1064</v>
      </c>
      <c r="C130" s="415"/>
      <c r="D130" s="415"/>
      <c r="E130" s="10"/>
      <c r="F130" s="414">
        <v>427865072.9364056</v>
      </c>
      <c r="G130" s="43" t="s">
        <v>1063</v>
      </c>
      <c r="H130" s="43"/>
      <c r="I130" s="43"/>
      <c r="J130" s="43"/>
      <c r="K130" s="43"/>
      <c r="L130" s="43"/>
      <c r="Q130" s="231">
        <v>901</v>
      </c>
    </row>
    <row r="131" spans="1:17" x14ac:dyDescent="0.25">
      <c r="A131" s="231">
        <v>902</v>
      </c>
      <c r="B131" s="17" t="s">
        <v>1062</v>
      </c>
      <c r="E131" s="43"/>
      <c r="F131" s="413">
        <v>-399553.85670655966</v>
      </c>
      <c r="G131" s="43" t="s">
        <v>1061</v>
      </c>
      <c r="H131" s="17"/>
      <c r="I131" s="17"/>
      <c r="J131" s="17"/>
      <c r="K131" s="17"/>
      <c r="L131" s="263"/>
      <c r="M131" s="6"/>
      <c r="N131" s="263"/>
      <c r="O131" s="263"/>
      <c r="P131" s="263"/>
      <c r="Q131" s="231">
        <v>902</v>
      </c>
    </row>
    <row r="132" spans="1:17" x14ac:dyDescent="0.25">
      <c r="B132" s="231"/>
      <c r="C132" s="104"/>
      <c r="D132" s="104"/>
    </row>
    <row r="133" spans="1:17" x14ac:dyDescent="0.25">
      <c r="B133" s="231"/>
      <c r="C133" s="104"/>
      <c r="D133" s="104"/>
    </row>
    <row r="134" spans="1:17" x14ac:dyDescent="0.25">
      <c r="B134" s="28" t="s">
        <v>142</v>
      </c>
      <c r="C134" s="28"/>
      <c r="D134" s="28"/>
      <c r="E134" s="28"/>
      <c r="F134" s="28"/>
      <c r="G134" s="28"/>
      <c r="H134" s="28"/>
      <c r="I134" s="28"/>
      <c r="J134" s="28"/>
      <c r="K134" s="28"/>
      <c r="L134" s="28"/>
      <c r="M134" s="28"/>
      <c r="N134" s="28"/>
      <c r="O134" s="28"/>
      <c r="P134" s="28"/>
    </row>
    <row r="135" spans="1:17" x14ac:dyDescent="0.25">
      <c r="B135" s="370" t="s">
        <v>1060</v>
      </c>
      <c r="C135" s="370"/>
      <c r="D135" s="370"/>
      <c r="E135" s="370"/>
      <c r="F135" s="370"/>
      <c r="G135" s="370"/>
      <c r="H135" s="370"/>
      <c r="I135" s="370"/>
      <c r="J135" s="370"/>
      <c r="K135" s="370"/>
      <c r="L135" s="370"/>
      <c r="M135" s="370"/>
      <c r="N135" s="370"/>
      <c r="O135" s="370"/>
      <c r="P135" s="370"/>
    </row>
    <row r="136" spans="1:17" x14ac:dyDescent="0.25">
      <c r="B136" s="370" t="s">
        <v>1059</v>
      </c>
      <c r="C136" s="370"/>
      <c r="D136" s="370"/>
      <c r="E136" s="370"/>
      <c r="F136" s="370"/>
      <c r="G136" s="370"/>
      <c r="H136" s="370"/>
      <c r="I136" s="370"/>
      <c r="J136" s="370"/>
      <c r="K136" s="370"/>
      <c r="L136" s="370"/>
      <c r="M136" s="370"/>
      <c r="N136" s="370"/>
      <c r="O136" s="370"/>
      <c r="P136" s="370"/>
    </row>
    <row r="137" spans="1:17" x14ac:dyDescent="0.25">
      <c r="B137" s="370" t="s">
        <v>1058</v>
      </c>
      <c r="C137" s="370"/>
      <c r="D137" s="370"/>
      <c r="E137" s="370"/>
      <c r="F137" s="370"/>
      <c r="G137" s="370"/>
      <c r="H137" s="370"/>
      <c r="I137" s="370"/>
      <c r="J137" s="370"/>
      <c r="K137" s="370"/>
      <c r="L137" s="370"/>
      <c r="M137" s="370"/>
      <c r="N137" s="370"/>
      <c r="O137" s="370"/>
      <c r="P137" s="370"/>
    </row>
    <row r="138" spans="1:17" x14ac:dyDescent="0.25">
      <c r="B138" s="370" t="s">
        <v>1057</v>
      </c>
      <c r="C138" s="370"/>
      <c r="D138" s="370"/>
      <c r="E138" s="370"/>
      <c r="F138" s="370"/>
      <c r="G138" s="370"/>
      <c r="H138" s="370"/>
      <c r="I138" s="370"/>
      <c r="J138" s="370"/>
      <c r="K138" s="370"/>
      <c r="L138" s="370"/>
      <c r="M138" s="370"/>
      <c r="N138" s="370"/>
      <c r="O138" s="370"/>
      <c r="P138" s="370"/>
    </row>
    <row r="139" spans="1:17" x14ac:dyDescent="0.25">
      <c r="B139" s="370" t="s">
        <v>1056</v>
      </c>
      <c r="C139" s="370"/>
      <c r="D139" s="370"/>
      <c r="E139" s="370"/>
      <c r="F139" s="370"/>
      <c r="G139" s="370"/>
      <c r="H139" s="370"/>
      <c r="I139" s="370"/>
      <c r="J139" s="370"/>
      <c r="K139" s="370"/>
      <c r="L139" s="370"/>
      <c r="M139" s="370"/>
      <c r="N139" s="370"/>
      <c r="O139" s="370"/>
      <c r="P139" s="370"/>
    </row>
    <row r="140" spans="1:17" x14ac:dyDescent="0.25">
      <c r="B140" s="370" t="s">
        <v>814</v>
      </c>
      <c r="C140" s="370"/>
      <c r="D140" s="370"/>
      <c r="E140" s="370"/>
      <c r="F140" s="370"/>
      <c r="G140" s="370"/>
      <c r="H140" s="370"/>
      <c r="I140" s="370"/>
      <c r="J140" s="370"/>
      <c r="K140" s="370"/>
      <c r="L140" s="370"/>
      <c r="M140" s="370"/>
      <c r="N140" s="370"/>
      <c r="O140" s="370"/>
      <c r="P140" s="370"/>
    </row>
  </sheetData>
  <mergeCells count="8">
    <mergeCell ref="B139:P139"/>
    <mergeCell ref="B140:P140"/>
    <mergeCell ref="B64:P64"/>
    <mergeCell ref="B134:P134"/>
    <mergeCell ref="B135:P135"/>
    <mergeCell ref="B136:P136"/>
    <mergeCell ref="B137:P137"/>
    <mergeCell ref="B138:P138"/>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66" max="16383" man="1"/>
  </rowBreaks>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3BE1-3472-439A-9C56-7F80A08021E2}">
  <sheetPr>
    <tabColor theme="9" tint="0.59999389629810485"/>
    <pageSetUpPr fitToPage="1"/>
  </sheetPr>
  <dimension ref="A1:AJ140"/>
  <sheetViews>
    <sheetView topLeftCell="H1" workbookViewId="0">
      <selection sqref="A1:B1"/>
    </sheetView>
  </sheetViews>
  <sheetFormatPr defaultColWidth="8.7109375" defaultRowHeight="15" x14ac:dyDescent="0.25"/>
  <cols>
    <col min="1" max="1" width="6.7109375" style="119" bestFit="1" customWidth="1"/>
    <col min="2" max="3" width="16.28515625" customWidth="1"/>
    <col min="4" max="14" width="17.28515625" customWidth="1"/>
    <col min="15" max="15" width="18.7109375" bestFit="1" customWidth="1"/>
    <col min="16" max="16" width="20" customWidth="1"/>
    <col min="17" max="17" width="6.7109375" bestFit="1" customWidth="1"/>
    <col min="18" max="18" width="8.7109375" customWidth="1"/>
    <col min="21" max="21" width="14.28515625" customWidth="1"/>
    <col min="22" max="22" width="12" bestFit="1" customWidth="1"/>
    <col min="23" max="23" width="15.140625" bestFit="1" customWidth="1"/>
    <col min="24" max="27" width="13.42578125" bestFit="1" customWidth="1"/>
    <col min="30" max="30" width="13.42578125" customWidth="1"/>
    <col min="31" max="31" width="15.42578125" customWidth="1"/>
    <col min="32" max="33" width="11.7109375" customWidth="1"/>
    <col min="36" max="36" width="13.42578125" bestFit="1" customWidth="1"/>
  </cols>
  <sheetData>
    <row r="1" spans="1:36" x14ac:dyDescent="0.25">
      <c r="B1" s="17" t="s">
        <v>45</v>
      </c>
      <c r="G1" s="265"/>
      <c r="I1" s="43"/>
      <c r="N1" s="79"/>
      <c r="O1" s="6"/>
      <c r="P1" s="79" t="str">
        <f>CONCATENATE("Prior Year: ",'1-BaseTRR_RY27'!$F$2)</f>
        <v>Prior Year: 2022</v>
      </c>
    </row>
    <row r="2" spans="1:36" x14ac:dyDescent="0.25">
      <c r="B2" s="244" t="s">
        <v>370</v>
      </c>
      <c r="C2" s="98"/>
      <c r="I2" s="43"/>
      <c r="N2" s="79"/>
      <c r="O2" s="6"/>
    </row>
    <row r="3" spans="1:36" x14ac:dyDescent="0.25">
      <c r="A3" s="6"/>
    </row>
    <row r="4" spans="1:36" x14ac:dyDescent="0.25">
      <c r="B4" s="243" t="s">
        <v>1107</v>
      </c>
      <c r="C4" s="40"/>
      <c r="D4" s="40"/>
      <c r="E4" s="40"/>
      <c r="F4" s="40"/>
      <c r="G4" s="40"/>
      <c r="H4" s="40"/>
      <c r="I4" s="447"/>
      <c r="J4" s="446"/>
      <c r="K4" s="40"/>
      <c r="L4" s="40"/>
      <c r="M4" s="41"/>
      <c r="N4" s="41"/>
      <c r="O4" s="41"/>
      <c r="P4" s="41"/>
    </row>
    <row r="5" spans="1:36" x14ac:dyDescent="0.25">
      <c r="B5" t="s">
        <v>1106</v>
      </c>
    </row>
    <row r="6" spans="1:36" x14ac:dyDescent="0.25">
      <c r="B6" t="s">
        <v>1105</v>
      </c>
    </row>
    <row r="8" spans="1:36" x14ac:dyDescent="0.25">
      <c r="A8" s="231"/>
      <c r="C8" s="104" t="s">
        <v>542</v>
      </c>
      <c r="D8" s="104" t="s">
        <v>541</v>
      </c>
      <c r="E8" s="104" t="s">
        <v>540</v>
      </c>
      <c r="F8" s="104" t="s">
        <v>539</v>
      </c>
      <c r="G8" s="104" t="s">
        <v>564</v>
      </c>
      <c r="H8" s="104" t="s">
        <v>563</v>
      </c>
      <c r="I8" s="104" t="s">
        <v>562</v>
      </c>
      <c r="J8" s="104" t="s">
        <v>592</v>
      </c>
      <c r="K8" s="104" t="s">
        <v>591</v>
      </c>
      <c r="L8" s="104" t="s">
        <v>735</v>
      </c>
      <c r="M8" s="104" t="s">
        <v>734</v>
      </c>
      <c r="N8" s="104" t="s">
        <v>733</v>
      </c>
      <c r="O8" s="104" t="s">
        <v>732</v>
      </c>
      <c r="P8" s="104"/>
    </row>
    <row r="9" spans="1:36" x14ac:dyDescent="0.25">
      <c r="A9" s="231"/>
      <c r="C9" s="137"/>
      <c r="D9" s="137"/>
      <c r="E9" s="137"/>
      <c r="F9" s="137"/>
      <c r="G9" s="137"/>
      <c r="H9" s="137"/>
      <c r="I9" s="137"/>
      <c r="J9" s="137"/>
      <c r="K9" s="137"/>
      <c r="L9" s="137"/>
      <c r="M9" s="137"/>
      <c r="N9" s="137"/>
      <c r="O9" s="278" t="s">
        <v>921</v>
      </c>
      <c r="P9" s="137"/>
    </row>
    <row r="10" spans="1:36" x14ac:dyDescent="0.25">
      <c r="A10" s="231"/>
      <c r="C10" s="137"/>
      <c r="D10" s="137"/>
      <c r="E10" s="137"/>
      <c r="F10" s="137"/>
      <c r="G10" s="137"/>
      <c r="H10" s="137"/>
      <c r="I10" s="137"/>
      <c r="J10" s="137"/>
      <c r="K10" s="137"/>
      <c r="L10" s="137"/>
      <c r="M10" s="137"/>
      <c r="N10" s="137"/>
      <c r="O10" s="137"/>
      <c r="P10" s="137"/>
      <c r="U10" s="85" t="s">
        <v>947</v>
      </c>
      <c r="W10" s="85" t="s">
        <v>946</v>
      </c>
      <c r="AD10" s="85" t="s">
        <v>945</v>
      </c>
      <c r="AJ10" s="85" t="s">
        <v>1108</v>
      </c>
    </row>
    <row r="11" spans="1:36" x14ac:dyDescent="0.25">
      <c r="B11" s="139" t="s">
        <v>920</v>
      </c>
      <c r="C11" s="240">
        <v>350.01</v>
      </c>
      <c r="D11" s="240">
        <v>350.02</v>
      </c>
      <c r="E11" s="240">
        <v>352.01</v>
      </c>
      <c r="F11" s="240">
        <v>352.02</v>
      </c>
      <c r="G11" s="240">
        <v>353.01</v>
      </c>
      <c r="H11" s="240">
        <v>353.02</v>
      </c>
      <c r="I11" s="240">
        <v>354</v>
      </c>
      <c r="J11" s="240">
        <v>355</v>
      </c>
      <c r="K11" s="240">
        <v>356</v>
      </c>
      <c r="L11" s="240">
        <v>357</v>
      </c>
      <c r="M11" s="240">
        <v>358</v>
      </c>
      <c r="N11" s="240">
        <v>359</v>
      </c>
    </row>
    <row r="12" spans="1:36" x14ac:dyDescent="0.25">
      <c r="A12" s="39" t="s">
        <v>100</v>
      </c>
      <c r="B12" s="39" t="s">
        <v>962</v>
      </c>
      <c r="C12" s="104" t="s">
        <v>919</v>
      </c>
      <c r="D12" s="104" t="s">
        <v>918</v>
      </c>
      <c r="E12" s="104" t="s">
        <v>917</v>
      </c>
      <c r="F12" s="104" t="s">
        <v>916</v>
      </c>
      <c r="G12" s="104" t="s">
        <v>915</v>
      </c>
      <c r="H12" s="104" t="s">
        <v>914</v>
      </c>
      <c r="I12" s="104" t="s">
        <v>913</v>
      </c>
      <c r="J12" s="104" t="s">
        <v>912</v>
      </c>
      <c r="K12" s="104" t="s">
        <v>911</v>
      </c>
      <c r="L12" s="104" t="s">
        <v>910</v>
      </c>
      <c r="M12" s="104" t="s">
        <v>909</v>
      </c>
      <c r="N12" s="104" t="s">
        <v>908</v>
      </c>
      <c r="O12" s="104" t="s">
        <v>515</v>
      </c>
      <c r="P12" s="104"/>
      <c r="Q12" s="39" t="str">
        <f>A12</f>
        <v>Line</v>
      </c>
      <c r="U12" s="85" t="s">
        <v>915</v>
      </c>
      <c r="W12" s="85" t="s">
        <v>918</v>
      </c>
      <c r="X12" s="85" t="s">
        <v>913</v>
      </c>
      <c r="Y12" s="85" t="s">
        <v>912</v>
      </c>
      <c r="Z12" s="85" t="s">
        <v>911</v>
      </c>
      <c r="AA12" s="85" t="s">
        <v>908</v>
      </c>
      <c r="AD12" s="85" t="s">
        <v>918</v>
      </c>
      <c r="AE12" s="85" t="s">
        <v>911</v>
      </c>
      <c r="AF12" s="85" t="s">
        <v>908</v>
      </c>
      <c r="AJ12" s="85" t="s">
        <v>915</v>
      </c>
    </row>
    <row r="13" spans="1:36" x14ac:dyDescent="0.25">
      <c r="A13" s="231">
        <v>100</v>
      </c>
      <c r="B13" s="43" t="s">
        <v>883</v>
      </c>
      <c r="C13" s="444">
        <v>0</v>
      </c>
      <c r="D13" s="450">
        <f>1824607.68048544-25510.604125+W13+AD13</f>
        <v>1792413.0459743117</v>
      </c>
      <c r="E13" s="444">
        <v>2869693.2307170094</v>
      </c>
      <c r="F13" s="444">
        <v>594217.83677899872</v>
      </c>
      <c r="G13" s="451">
        <f>83847768.3931088-301140+U13+AJ13</f>
        <v>83208117.041822076</v>
      </c>
      <c r="H13" s="444">
        <v>47317.682430217021</v>
      </c>
      <c r="I13" s="451">
        <f>12267859.7035246+X13</f>
        <v>12267859.703524601</v>
      </c>
      <c r="J13" s="451">
        <f>4265500.74526512+Y13</f>
        <v>4265444.3360177958</v>
      </c>
      <c r="K13" s="450">
        <f>26379976.5055073-2847858.41079944+Z13+AE13</f>
        <v>23212460.277001537</v>
      </c>
      <c r="L13" s="444">
        <v>5437601.4943024106</v>
      </c>
      <c r="M13" s="444">
        <v>2333281.089869814</v>
      </c>
      <c r="N13" s="450">
        <f>1480026.93135274-16717.4946106+AA13+AF13</f>
        <v>1461323.3060356076</v>
      </c>
      <c r="O13" s="442">
        <f>SUM(C13:N13)</f>
        <v>137489729.04447439</v>
      </c>
      <c r="P13" s="438"/>
      <c r="Q13" s="231">
        <f>A13</f>
        <v>100</v>
      </c>
      <c r="U13" s="53">
        <v>-1009.8485421560123</v>
      </c>
      <c r="V13" s="291"/>
      <c r="W13" s="53">
        <v>0</v>
      </c>
      <c r="X13" s="53">
        <v>0</v>
      </c>
      <c r="Y13" s="53">
        <v>-56.409247324320582</v>
      </c>
      <c r="Z13" s="53">
        <v>-211.41990172520903</v>
      </c>
      <c r="AA13" s="53">
        <v>-133.95168574411085</v>
      </c>
      <c r="AB13" s="53"/>
      <c r="AD13" s="53">
        <v>-6684.0303861283337</v>
      </c>
      <c r="AE13" s="53">
        <v>-319446.39780459809</v>
      </c>
      <c r="AF13" s="53">
        <v>-1852.1790207883043</v>
      </c>
      <c r="AJ13" s="53">
        <v>-337501.50274457497</v>
      </c>
    </row>
    <row r="14" spans="1:36" x14ac:dyDescent="0.25">
      <c r="A14" s="231">
        <f>+A13+1</f>
        <v>101</v>
      </c>
      <c r="B14" s="415" t="s">
        <v>882</v>
      </c>
      <c r="C14" s="279">
        <v>0</v>
      </c>
      <c r="D14" s="448">
        <f>2001241.13780974-283.553254+W14+AD14</f>
        <v>1986987.2325136182</v>
      </c>
      <c r="E14" s="440">
        <f>3712026.9247845-72682.7141180833</f>
        <v>3639344.2106664167</v>
      </c>
      <c r="F14" s="279">
        <v>1370650.4330054591</v>
      </c>
      <c r="G14" s="449">
        <f>152020301.495311+U14+AJ14</f>
        <v>151841166.7526181</v>
      </c>
      <c r="H14" s="441">
        <f>311836.850972474-100000.38</f>
        <v>211836.47097247402</v>
      </c>
      <c r="I14" s="449">
        <f>11679469.7340308+X14</f>
        <v>11675823.834498251</v>
      </c>
      <c r="J14" s="449">
        <f>69378776.8776574+Y14</f>
        <v>69330168.257990763</v>
      </c>
      <c r="K14" s="448">
        <f>42911446.7619526-1058374.44444996+Z14+AE14</f>
        <v>41718771.105689868</v>
      </c>
      <c r="L14" s="279">
        <v>2534355.0681791073</v>
      </c>
      <c r="M14" s="279">
        <v>3270947.0308623225</v>
      </c>
      <c r="N14" s="448">
        <f>1749627.4974561-890.567601+AA14+AF14</f>
        <v>1744428.5462090492</v>
      </c>
      <c r="O14" s="439">
        <f>SUM(C14:N14)</f>
        <v>289324478.94320548</v>
      </c>
      <c r="P14" s="438"/>
      <c r="Q14" s="231">
        <f>A14</f>
        <v>101</v>
      </c>
      <c r="U14" s="53">
        <v>-5473.095691177321</v>
      </c>
      <c r="V14" s="291"/>
      <c r="W14" s="53">
        <v>-903.36946549999993</v>
      </c>
      <c r="X14" s="53">
        <v>-3645.8995325490187</v>
      </c>
      <c r="Y14" s="53">
        <v>-48608.619666639453</v>
      </c>
      <c r="Z14" s="53">
        <v>-21499.903549174782</v>
      </c>
      <c r="AA14" s="53">
        <v>-687.45591303922254</v>
      </c>
      <c r="AB14" s="53"/>
      <c r="AD14" s="53">
        <v>-13066.982576621671</v>
      </c>
      <c r="AE14" s="53">
        <v>-112801.30826360195</v>
      </c>
      <c r="AF14" s="53">
        <v>-3620.9277330116979</v>
      </c>
      <c r="AJ14" s="53">
        <v>-173661.64700170801</v>
      </c>
    </row>
    <row r="15" spans="1:36" x14ac:dyDescent="0.25">
      <c r="A15" s="231">
        <f>+A14+1</f>
        <v>102</v>
      </c>
      <c r="B15" s="263" t="s">
        <v>515</v>
      </c>
      <c r="C15" s="289">
        <f>SUM(C13:C14)</f>
        <v>0</v>
      </c>
      <c r="D15" s="289">
        <f>SUM(D13:D14)</f>
        <v>3779400.2784879301</v>
      </c>
      <c r="E15" s="289">
        <f>SUM(E13:E14)</f>
        <v>6509037.4413834261</v>
      </c>
      <c r="F15" s="289">
        <f>SUM(F13:F14)</f>
        <v>1964868.269784458</v>
      </c>
      <c r="G15" s="289">
        <f>SUM(G13:G14)</f>
        <v>235049283.79444018</v>
      </c>
      <c r="H15" s="289">
        <f>SUM(H13:H14)</f>
        <v>259154.15340269104</v>
      </c>
      <c r="I15" s="289">
        <f>SUM(I13:I14)</f>
        <v>23943683.538022853</v>
      </c>
      <c r="J15" s="289">
        <f>SUM(J13:J14)</f>
        <v>73595612.594008565</v>
      </c>
      <c r="K15" s="289">
        <f>SUM(K13:K14)</f>
        <v>64931231.382691406</v>
      </c>
      <c r="L15" s="289">
        <f>SUM(L13:L14)</f>
        <v>7971956.5624815179</v>
      </c>
      <c r="M15" s="289">
        <f>SUM(M13:M14)</f>
        <v>5604228.1207321361</v>
      </c>
      <c r="N15" s="289">
        <f>SUM(N13:N14)</f>
        <v>3205751.8522446565</v>
      </c>
      <c r="O15" s="210">
        <f>SUM(C15:N15)</f>
        <v>426814207.98767984</v>
      </c>
      <c r="P15" s="437"/>
      <c r="Q15" s="231">
        <f>A15</f>
        <v>102</v>
      </c>
    </row>
    <row r="16" spans="1:36" x14ac:dyDescent="0.25">
      <c r="A16" s="137"/>
      <c r="B16" s="43"/>
      <c r="C16" s="43"/>
      <c r="D16" s="43"/>
      <c r="E16" s="43"/>
      <c r="F16" s="43"/>
      <c r="G16" s="43"/>
      <c r="H16" s="43"/>
      <c r="I16" s="43"/>
      <c r="J16" s="43"/>
      <c r="K16" s="43"/>
      <c r="L16" s="43"/>
      <c r="Q16" s="119"/>
    </row>
    <row r="17" spans="1:17" x14ac:dyDescent="0.25">
      <c r="A17" s="137"/>
      <c r="B17" s="43"/>
      <c r="C17" s="43"/>
      <c r="D17" s="43"/>
      <c r="E17" s="43"/>
      <c r="F17" s="43"/>
      <c r="G17" s="43"/>
      <c r="H17" s="43"/>
      <c r="I17" s="43"/>
      <c r="J17" s="43"/>
      <c r="K17" s="43"/>
      <c r="L17" s="43"/>
      <c r="Q17" s="119"/>
    </row>
    <row r="18" spans="1:17" x14ac:dyDescent="0.25">
      <c r="B18" s="90" t="s">
        <v>1104</v>
      </c>
      <c r="C18" s="40"/>
      <c r="D18" s="40"/>
      <c r="E18" s="40"/>
      <c r="F18" s="40"/>
      <c r="G18" s="40"/>
      <c r="H18" s="40"/>
      <c r="I18" s="40"/>
      <c r="J18" s="40"/>
      <c r="K18" s="40"/>
      <c r="L18" s="40"/>
      <c r="M18" s="41"/>
      <c r="N18" s="41"/>
      <c r="O18" s="41"/>
      <c r="P18" s="41"/>
      <c r="Q18" s="119"/>
    </row>
    <row r="19" spans="1:17" x14ac:dyDescent="0.25">
      <c r="B19" s="276" t="s">
        <v>1103</v>
      </c>
    </row>
    <row r="21" spans="1:17" x14ac:dyDescent="0.25">
      <c r="A21" s="137"/>
      <c r="B21" s="43"/>
      <c r="C21" s="104" t="s">
        <v>542</v>
      </c>
      <c r="D21" s="104" t="s">
        <v>541</v>
      </c>
      <c r="E21" s="104" t="s">
        <v>540</v>
      </c>
      <c r="F21" s="43"/>
      <c r="G21" s="43"/>
      <c r="H21" s="43"/>
      <c r="I21" s="43"/>
      <c r="J21" s="43"/>
      <c r="K21" s="43"/>
      <c r="L21" s="43"/>
      <c r="Q21" s="119"/>
    </row>
    <row r="22" spans="1:17" x14ac:dyDescent="0.25">
      <c r="C22" s="217" t="s">
        <v>630</v>
      </c>
      <c r="D22" s="278" t="s">
        <v>93</v>
      </c>
      <c r="E22" s="278" t="s">
        <v>93</v>
      </c>
      <c r="F22" s="43"/>
      <c r="G22" s="43"/>
      <c r="H22" s="43"/>
      <c r="I22" s="43"/>
      <c r="J22" s="43"/>
      <c r="K22" s="43"/>
      <c r="L22" s="43"/>
      <c r="Q22" s="119"/>
    </row>
    <row r="23" spans="1:17" x14ac:dyDescent="0.25">
      <c r="D23" s="119"/>
      <c r="E23" s="119"/>
      <c r="F23" s="43"/>
      <c r="G23" s="43"/>
      <c r="H23" s="43"/>
      <c r="I23" s="43"/>
      <c r="J23" s="43"/>
      <c r="K23" s="43"/>
      <c r="L23" s="43"/>
      <c r="Q23" s="119"/>
    </row>
    <row r="24" spans="1:17" x14ac:dyDescent="0.25">
      <c r="A24" s="39" t="s">
        <v>100</v>
      </c>
      <c r="B24" s="39" t="s">
        <v>555</v>
      </c>
      <c r="C24" s="104" t="s">
        <v>1015</v>
      </c>
      <c r="D24" s="104" t="s">
        <v>883</v>
      </c>
      <c r="E24" s="104" t="s">
        <v>882</v>
      </c>
      <c r="F24" s="43"/>
      <c r="G24" s="43"/>
      <c r="H24" s="43"/>
      <c r="I24" s="43"/>
      <c r="J24" s="43"/>
      <c r="K24" s="43"/>
      <c r="L24" s="43"/>
      <c r="Q24" s="39" t="str">
        <f>A24</f>
        <v>Line</v>
      </c>
    </row>
    <row r="25" spans="1:17" x14ac:dyDescent="0.25">
      <c r="A25" s="231">
        <v>200</v>
      </c>
      <c r="B25" s="275">
        <f>'1-BaseTRR_RY27'!$F$2</f>
        <v>2022</v>
      </c>
      <c r="C25" s="49">
        <f>D25+E25</f>
        <v>76892769.295716912</v>
      </c>
      <c r="D25" s="287">
        <f>26587311.5841481-1821-677017</f>
        <v>25908473.584148102</v>
      </c>
      <c r="E25" s="287">
        <f>51867070.7115688-882775</f>
        <v>50984295.711568803</v>
      </c>
      <c r="F25" s="43"/>
      <c r="G25" s="43">
        <f>-677017-882775</f>
        <v>-1559792</v>
      </c>
      <c r="H25" s="43"/>
      <c r="I25" s="43"/>
      <c r="J25" s="43"/>
      <c r="K25" s="43"/>
      <c r="L25" s="43"/>
      <c r="Q25" s="231">
        <f>A25</f>
        <v>200</v>
      </c>
    </row>
    <row r="26" spans="1:17" x14ac:dyDescent="0.25">
      <c r="A26" s="302"/>
      <c r="B26" s="55"/>
      <c r="C26" s="55"/>
      <c r="D26" s="55"/>
      <c r="E26" s="43"/>
      <c r="F26" s="43"/>
      <c r="G26" s="43"/>
      <c r="H26" s="43"/>
      <c r="I26" s="43"/>
      <c r="J26" s="43"/>
      <c r="K26" s="43"/>
      <c r="L26" s="43"/>
      <c r="Q26" s="119"/>
    </row>
    <row r="27" spans="1:17" x14ac:dyDescent="0.25">
      <c r="A27" s="302"/>
      <c r="B27" s="55"/>
      <c r="C27" s="55"/>
      <c r="D27" s="55"/>
      <c r="E27" s="43"/>
      <c r="F27" s="43"/>
      <c r="G27" s="43"/>
      <c r="H27" s="43"/>
      <c r="I27" s="43"/>
      <c r="J27" s="43"/>
      <c r="K27" s="43"/>
      <c r="L27" s="43"/>
      <c r="Q27" s="119"/>
    </row>
    <row r="28" spans="1:17" x14ac:dyDescent="0.25">
      <c r="B28" s="90" t="s">
        <v>1102</v>
      </c>
      <c r="C28" s="40"/>
      <c r="D28" s="40"/>
      <c r="E28" s="40"/>
      <c r="F28" s="40"/>
      <c r="G28" s="40"/>
      <c r="H28" s="40"/>
      <c r="I28" s="40"/>
      <c r="J28" s="40"/>
      <c r="K28" s="40"/>
      <c r="L28" s="40"/>
      <c r="M28" s="41"/>
      <c r="N28" s="41"/>
      <c r="O28" s="41"/>
      <c r="P28" s="41"/>
      <c r="Q28" s="119"/>
    </row>
    <row r="29" spans="1:17" x14ac:dyDescent="0.25">
      <c r="B29" s="276" t="s">
        <v>1101</v>
      </c>
    </row>
    <row r="31" spans="1:17" x14ac:dyDescent="0.25">
      <c r="B31" s="43"/>
      <c r="C31" s="104" t="s">
        <v>542</v>
      </c>
      <c r="D31" s="104" t="s">
        <v>541</v>
      </c>
      <c r="E31" s="104" t="s">
        <v>540</v>
      </c>
      <c r="F31" s="104" t="s">
        <v>539</v>
      </c>
      <c r="G31" s="104" t="s">
        <v>564</v>
      </c>
      <c r="H31" s="43"/>
      <c r="I31" s="43"/>
      <c r="J31" s="43"/>
      <c r="K31" s="43"/>
      <c r="L31" s="43"/>
      <c r="Q31" s="119"/>
    </row>
    <row r="32" spans="1:17" ht="30" x14ac:dyDescent="0.25">
      <c r="A32" s="299"/>
      <c r="B32" s="434"/>
      <c r="C32" s="278" t="s">
        <v>285</v>
      </c>
      <c r="D32" s="278" t="s">
        <v>896</v>
      </c>
      <c r="E32" s="284" t="s">
        <v>888</v>
      </c>
      <c r="F32" s="278" t="s">
        <v>887</v>
      </c>
      <c r="G32" s="278" t="s">
        <v>886</v>
      </c>
      <c r="H32" s="435"/>
      <c r="I32" s="435"/>
      <c r="J32" s="435"/>
      <c r="K32" s="435"/>
      <c r="L32" s="435"/>
      <c r="M32" s="434"/>
      <c r="N32" s="434"/>
      <c r="O32" s="434"/>
      <c r="P32" s="434"/>
      <c r="Q32" s="119"/>
    </row>
    <row r="33" spans="1:17" x14ac:dyDescent="0.25">
      <c r="D33" s="433"/>
      <c r="F33" s="433"/>
      <c r="G33" s="433"/>
      <c r="H33" s="43"/>
      <c r="I33" s="43"/>
      <c r="J33" s="43"/>
      <c r="K33" s="43"/>
      <c r="L33" s="43"/>
      <c r="Q33" s="119"/>
    </row>
    <row r="34" spans="1:17" x14ac:dyDescent="0.25">
      <c r="F34" s="433"/>
      <c r="G34" s="433"/>
      <c r="H34" s="43"/>
      <c r="I34" s="43"/>
      <c r="J34" s="43"/>
      <c r="K34" s="43"/>
      <c r="L34" s="43"/>
      <c r="Q34" s="119"/>
    </row>
    <row r="35" spans="1:17" x14ac:dyDescent="0.25">
      <c r="C35" s="240" t="s">
        <v>895</v>
      </c>
      <c r="D35" s="6" t="s">
        <v>885</v>
      </c>
      <c r="E35" s="6" t="s">
        <v>583</v>
      </c>
      <c r="H35" s="43"/>
      <c r="I35" s="43"/>
      <c r="J35" s="43"/>
      <c r="K35" s="43"/>
      <c r="L35" s="43"/>
      <c r="Q35" s="119"/>
    </row>
    <row r="36" spans="1:17" x14ac:dyDescent="0.25">
      <c r="C36" s="6" t="s">
        <v>1100</v>
      </c>
      <c r="D36" s="6" t="s">
        <v>583</v>
      </c>
      <c r="E36" s="6" t="s">
        <v>1096</v>
      </c>
      <c r="F36" s="240" t="s">
        <v>883</v>
      </c>
      <c r="G36" s="240" t="s">
        <v>882</v>
      </c>
      <c r="H36" s="43"/>
      <c r="I36" s="43"/>
      <c r="J36" s="43"/>
      <c r="K36" s="43"/>
      <c r="L36" s="43"/>
      <c r="Q36" s="119"/>
    </row>
    <row r="37" spans="1:17" x14ac:dyDescent="0.25">
      <c r="A37" s="39" t="s">
        <v>100</v>
      </c>
      <c r="B37" s="39" t="s">
        <v>555</v>
      </c>
      <c r="C37" s="282" t="s">
        <v>881</v>
      </c>
      <c r="D37" s="282" t="s">
        <v>880</v>
      </c>
      <c r="E37" s="282" t="s">
        <v>879</v>
      </c>
      <c r="F37" s="282" t="s">
        <v>879</v>
      </c>
      <c r="G37" s="282" t="s">
        <v>879</v>
      </c>
      <c r="H37" s="43"/>
      <c r="I37" s="43"/>
      <c r="J37" s="43"/>
      <c r="K37" s="43"/>
      <c r="L37" s="43"/>
      <c r="Q37" s="39" t="str">
        <f>A37</f>
        <v>Line</v>
      </c>
    </row>
    <row r="38" spans="1:17" x14ac:dyDescent="0.25">
      <c r="A38" s="231">
        <v>300</v>
      </c>
      <c r="B38" s="275">
        <f>'1-BaseTRR_RY27'!$F$2</f>
        <v>2022</v>
      </c>
      <c r="C38" s="281">
        <v>269126508.51370502</v>
      </c>
      <c r="D38" s="363">
        <f>'24-Allocators_RY26'!$C$24</f>
        <v>9.5499694695504511E-2</v>
      </c>
      <c r="E38" s="49">
        <f>+D38*C38</f>
        <v>25701499.397525925</v>
      </c>
      <c r="F38" s="436">
        <f>+E38*'24-Allocators_RY26'!$C$43</f>
        <v>8679835.9768951256</v>
      </c>
      <c r="G38" s="49">
        <f>+E38*'24-Allocators_RY26'!$C$44</f>
        <v>17021663.420630801</v>
      </c>
      <c r="H38" s="43"/>
      <c r="I38" s="43"/>
      <c r="J38" s="43"/>
      <c r="K38" s="43"/>
      <c r="L38" s="43"/>
      <c r="Q38" s="231">
        <f>A38</f>
        <v>300</v>
      </c>
    </row>
    <row r="39" spans="1:17" x14ac:dyDescent="0.25">
      <c r="A39" s="231"/>
      <c r="B39" s="276"/>
      <c r="C39" s="270"/>
      <c r="D39" s="432"/>
      <c r="E39" s="55"/>
      <c r="F39" s="43"/>
      <c r="G39" s="43"/>
      <c r="H39" s="43"/>
      <c r="I39" s="43"/>
      <c r="J39" s="43"/>
      <c r="K39" s="43"/>
      <c r="L39" s="43"/>
      <c r="Q39" s="119"/>
    </row>
    <row r="40" spans="1:17" x14ac:dyDescent="0.25">
      <c r="A40" s="231"/>
      <c r="B40" s="276"/>
      <c r="C40" s="270"/>
      <c r="D40" s="432"/>
      <c r="E40" s="55"/>
      <c r="F40" s="43"/>
      <c r="G40" s="43"/>
      <c r="H40" s="43"/>
      <c r="I40" s="43"/>
      <c r="J40" s="43"/>
      <c r="K40" s="43"/>
      <c r="L40" s="43"/>
      <c r="Q40" s="119"/>
    </row>
    <row r="41" spans="1:17" x14ac:dyDescent="0.25">
      <c r="B41" s="90" t="s">
        <v>1099</v>
      </c>
      <c r="C41" s="40"/>
      <c r="D41" s="40"/>
      <c r="E41" s="40"/>
      <c r="F41" s="40"/>
      <c r="G41" s="40"/>
      <c r="H41" s="40"/>
      <c r="I41" s="40"/>
      <c r="J41" s="40"/>
      <c r="K41" s="40"/>
      <c r="L41" s="40"/>
      <c r="M41" s="41"/>
      <c r="N41" s="41"/>
      <c r="O41" s="41"/>
      <c r="P41" s="41"/>
      <c r="Q41" s="119"/>
    </row>
    <row r="42" spans="1:17" x14ac:dyDescent="0.25">
      <c r="B42" s="276" t="s">
        <v>1098</v>
      </c>
    </row>
    <row r="44" spans="1:17" x14ac:dyDescent="0.25">
      <c r="B44" s="43"/>
      <c r="C44" s="104" t="s">
        <v>542</v>
      </c>
      <c r="D44" s="104" t="s">
        <v>541</v>
      </c>
      <c r="E44" s="104" t="s">
        <v>540</v>
      </c>
      <c r="F44" s="104" t="s">
        <v>539</v>
      </c>
      <c r="G44" s="104" t="s">
        <v>564</v>
      </c>
      <c r="H44" s="43"/>
      <c r="I44" s="43"/>
      <c r="J44" s="43"/>
      <c r="K44" s="43"/>
      <c r="L44" s="43"/>
      <c r="Q44" s="119"/>
    </row>
    <row r="45" spans="1:17" ht="30" x14ac:dyDescent="0.25">
      <c r="A45" s="299"/>
      <c r="B45" s="434"/>
      <c r="C45" s="278" t="s">
        <v>222</v>
      </c>
      <c r="D45" s="278" t="s">
        <v>889</v>
      </c>
      <c r="E45" s="284" t="s">
        <v>888</v>
      </c>
      <c r="F45" s="278" t="s">
        <v>887</v>
      </c>
      <c r="G45" s="278" t="s">
        <v>886</v>
      </c>
      <c r="H45" s="435"/>
      <c r="I45" s="435"/>
      <c r="J45" s="435"/>
      <c r="K45" s="435"/>
      <c r="L45" s="435"/>
      <c r="M45" s="434"/>
      <c r="N45" s="434"/>
      <c r="O45" s="434"/>
      <c r="P45" s="434"/>
      <c r="Q45" s="119"/>
    </row>
    <row r="46" spans="1:17" x14ac:dyDescent="0.25">
      <c r="D46" s="433"/>
      <c r="E46" s="119"/>
      <c r="F46" s="433"/>
      <c r="G46" s="433"/>
      <c r="H46" s="43"/>
      <c r="I46" s="43"/>
      <c r="J46" s="43"/>
      <c r="K46" s="43"/>
      <c r="L46" s="43"/>
      <c r="Q46" s="119"/>
    </row>
    <row r="47" spans="1:17" x14ac:dyDescent="0.25">
      <c r="H47" s="43"/>
      <c r="I47" s="43"/>
      <c r="J47" s="43"/>
      <c r="K47" s="43"/>
      <c r="L47" s="43"/>
      <c r="Q47" s="119"/>
    </row>
    <row r="48" spans="1:17" x14ac:dyDescent="0.25">
      <c r="D48" s="6" t="s">
        <v>885</v>
      </c>
      <c r="E48" s="6" t="s">
        <v>583</v>
      </c>
      <c r="H48" s="43"/>
      <c r="I48" s="43"/>
      <c r="J48" s="43"/>
      <c r="K48" s="43"/>
      <c r="L48" s="43"/>
      <c r="Q48" s="119"/>
    </row>
    <row r="49" spans="1:18" x14ac:dyDescent="0.25">
      <c r="C49" s="240" t="s">
        <v>1097</v>
      </c>
      <c r="D49" s="6" t="s">
        <v>583</v>
      </c>
      <c r="E49" s="6" t="s">
        <v>1096</v>
      </c>
      <c r="F49" s="240" t="s">
        <v>883</v>
      </c>
      <c r="G49" s="240" t="s">
        <v>882</v>
      </c>
      <c r="H49" s="43"/>
      <c r="I49" s="43"/>
      <c r="J49" s="43"/>
      <c r="K49" s="43"/>
      <c r="L49" s="43"/>
      <c r="Q49" s="119"/>
    </row>
    <row r="50" spans="1:18" x14ac:dyDescent="0.25">
      <c r="A50" s="39" t="s">
        <v>100</v>
      </c>
      <c r="B50" s="39" t="s">
        <v>555</v>
      </c>
      <c r="C50" s="282" t="s">
        <v>881</v>
      </c>
      <c r="D50" s="282" t="s">
        <v>880</v>
      </c>
      <c r="E50" s="282" t="s">
        <v>1095</v>
      </c>
      <c r="F50" s="282" t="s">
        <v>1095</v>
      </c>
      <c r="G50" s="282" t="s">
        <v>1095</v>
      </c>
      <c r="H50" s="43"/>
      <c r="I50" s="43"/>
      <c r="J50" s="43"/>
      <c r="K50" s="43"/>
      <c r="L50" s="43"/>
      <c r="Q50" s="39" t="str">
        <f>A50</f>
        <v>Line</v>
      </c>
    </row>
    <row r="51" spans="1:18" x14ac:dyDescent="0.25">
      <c r="A51" s="231">
        <v>400</v>
      </c>
      <c r="B51" s="275">
        <f>'1-BaseTRR_RY27'!$F$2</f>
        <v>2022</v>
      </c>
      <c r="C51" s="281">
        <v>3874902.3722063196</v>
      </c>
      <c r="D51" s="51">
        <f>'24-Allocators_RY26'!$C$23</f>
        <v>0.13501303344003782</v>
      </c>
      <c r="E51" s="49">
        <f>+D51*C51</f>
        <v>523162.3235555737</v>
      </c>
      <c r="F51" s="431">
        <f>+E51*'24-Allocators_RY26'!$C$43</f>
        <v>176680.8654825344</v>
      </c>
      <c r="G51" s="49">
        <f>+E51*'24-Allocators_RY26'!$C$44</f>
        <v>346481.45807303931</v>
      </c>
      <c r="H51" s="43"/>
      <c r="I51" s="43"/>
      <c r="J51" s="43"/>
      <c r="K51" s="43"/>
      <c r="L51" s="43"/>
      <c r="Q51" s="231">
        <f>A51</f>
        <v>400</v>
      </c>
    </row>
    <row r="52" spans="1:18" x14ac:dyDescent="0.25">
      <c r="A52" s="231"/>
      <c r="B52" s="276"/>
      <c r="C52" s="270"/>
      <c r="D52" s="432"/>
      <c r="E52" s="55"/>
      <c r="F52" s="43"/>
      <c r="G52" s="43"/>
      <c r="H52" s="43"/>
      <c r="I52" s="43"/>
      <c r="J52" s="43"/>
      <c r="K52" s="43"/>
      <c r="L52" s="43"/>
      <c r="Q52" s="119"/>
    </row>
    <row r="53" spans="1:18" x14ac:dyDescent="0.25">
      <c r="A53" s="231"/>
      <c r="B53" s="276"/>
      <c r="C53" s="270"/>
      <c r="D53" s="432"/>
      <c r="E53" s="55"/>
      <c r="F53" s="43"/>
      <c r="G53" s="43"/>
      <c r="H53" s="43"/>
      <c r="I53" s="43"/>
      <c r="J53" s="43"/>
      <c r="K53" s="43"/>
      <c r="L53" s="43"/>
      <c r="Q53" s="119"/>
    </row>
    <row r="54" spans="1:18" x14ac:dyDescent="0.25">
      <c r="B54" s="90" t="s">
        <v>1094</v>
      </c>
      <c r="C54" s="40"/>
      <c r="D54" s="40"/>
      <c r="E54" s="40"/>
      <c r="F54" s="40"/>
      <c r="G54" s="40"/>
      <c r="H54" s="40"/>
      <c r="I54" s="40"/>
      <c r="J54" s="40"/>
      <c r="K54" s="40"/>
      <c r="L54" s="40"/>
      <c r="M54" s="41"/>
      <c r="N54" s="41"/>
      <c r="O54" s="41"/>
      <c r="P54" s="41"/>
      <c r="Q54" s="119"/>
    </row>
    <row r="55" spans="1:18" x14ac:dyDescent="0.25">
      <c r="B55" s="276" t="s">
        <v>1093</v>
      </c>
    </row>
    <row r="56" spans="1:18" x14ac:dyDescent="0.25">
      <c r="R56" s="263"/>
    </row>
    <row r="57" spans="1:18" x14ac:dyDescent="0.25">
      <c r="B57" s="43"/>
      <c r="C57" s="104" t="s">
        <v>542</v>
      </c>
      <c r="D57" s="104" t="s">
        <v>541</v>
      </c>
      <c r="E57" s="104" t="s">
        <v>540</v>
      </c>
      <c r="F57" s="43"/>
      <c r="G57" s="43"/>
      <c r="H57" s="43"/>
      <c r="I57" s="43"/>
      <c r="J57" s="43"/>
      <c r="K57" s="43"/>
      <c r="L57" s="43"/>
      <c r="Q57" s="119"/>
    </row>
    <row r="58" spans="1:18" ht="30" x14ac:dyDescent="0.25">
      <c r="B58" s="43"/>
      <c r="C58" s="278" t="s">
        <v>1092</v>
      </c>
      <c r="D58" s="278" t="s">
        <v>1092</v>
      </c>
      <c r="E58" s="278" t="s">
        <v>1092</v>
      </c>
      <c r="F58" s="43"/>
      <c r="G58" s="43"/>
      <c r="H58" s="43"/>
      <c r="I58" s="43"/>
      <c r="J58" s="43"/>
      <c r="K58" s="43"/>
      <c r="L58" s="43"/>
      <c r="Q58" s="119"/>
    </row>
    <row r="59" spans="1:18" x14ac:dyDescent="0.25">
      <c r="F59" s="43"/>
      <c r="G59" s="43"/>
      <c r="H59" s="43"/>
      <c r="I59" s="43"/>
      <c r="J59" s="43"/>
      <c r="K59" s="43"/>
      <c r="L59" s="43"/>
      <c r="Q59" s="119"/>
    </row>
    <row r="60" spans="1:18" x14ac:dyDescent="0.25">
      <c r="A60" s="39" t="s">
        <v>100</v>
      </c>
      <c r="B60" s="39" t="s">
        <v>555</v>
      </c>
      <c r="C60" s="104" t="s">
        <v>1015</v>
      </c>
      <c r="D60" s="104" t="s">
        <v>883</v>
      </c>
      <c r="E60" s="104" t="s">
        <v>882</v>
      </c>
      <c r="F60" s="43"/>
      <c r="G60" s="43"/>
      <c r="H60" s="43"/>
      <c r="I60" s="43"/>
      <c r="J60" s="43"/>
      <c r="K60" s="43"/>
      <c r="L60" s="43"/>
      <c r="Q60" s="39" t="str">
        <f>A60</f>
        <v>Line</v>
      </c>
    </row>
    <row r="61" spans="1:18" x14ac:dyDescent="0.25">
      <c r="A61" s="231">
        <v>500</v>
      </c>
      <c r="B61" s="275">
        <f>'1-BaseTRR_RY27'!$F$2</f>
        <v>2022</v>
      </c>
      <c r="C61" s="431">
        <f>+C25+E38+E51</f>
        <v>103117431.01679841</v>
      </c>
      <c r="D61" s="431">
        <f>+D25+F38+F51</f>
        <v>34764990.426525757</v>
      </c>
      <c r="E61" s="49">
        <f>+E25+G38+G51</f>
        <v>68352440.590272635</v>
      </c>
      <c r="F61" s="270" t="s">
        <v>1091</v>
      </c>
      <c r="G61" s="43"/>
      <c r="H61" s="43"/>
      <c r="I61" s="43"/>
      <c r="J61" s="43"/>
      <c r="K61" s="43"/>
      <c r="L61" s="43"/>
      <c r="Q61" s="231">
        <f>A61</f>
        <v>500</v>
      </c>
    </row>
    <row r="62" spans="1:18" x14ac:dyDescent="0.25">
      <c r="E62" s="43"/>
      <c r="F62" s="43"/>
      <c r="G62" s="43"/>
      <c r="H62" s="43"/>
      <c r="I62" s="43"/>
      <c r="J62" s="43"/>
      <c r="K62" s="43"/>
      <c r="L62" s="43"/>
      <c r="Q62" s="119"/>
    </row>
    <row r="63" spans="1:18" x14ac:dyDescent="0.25">
      <c r="A63" s="137"/>
      <c r="B63" s="43"/>
      <c r="C63" s="43"/>
      <c r="D63" s="43"/>
      <c r="E63" s="43"/>
      <c r="F63" s="43"/>
      <c r="G63" s="43"/>
      <c r="H63" s="43"/>
      <c r="I63" s="43"/>
      <c r="J63" s="43"/>
      <c r="K63" s="43"/>
      <c r="L63" s="43"/>
      <c r="Q63" s="119"/>
    </row>
    <row r="64" spans="1:18" x14ac:dyDescent="0.25">
      <c r="B64" s="430" t="s">
        <v>1090</v>
      </c>
      <c r="C64" s="429"/>
      <c r="D64" s="429"/>
      <c r="E64" s="429"/>
      <c r="F64" s="429"/>
      <c r="G64" s="429"/>
      <c r="H64" s="429"/>
      <c r="I64" s="429"/>
      <c r="J64" s="429"/>
      <c r="K64" s="429"/>
      <c r="L64" s="429"/>
      <c r="M64" s="429"/>
      <c r="N64" s="429"/>
      <c r="O64" s="429"/>
      <c r="P64" s="428"/>
      <c r="Q64" s="263"/>
    </row>
    <row r="65" spans="1:17" x14ac:dyDescent="0.25">
      <c r="A65" s="137"/>
      <c r="B65" s="43" t="s">
        <v>1089</v>
      </c>
      <c r="C65" s="43"/>
      <c r="D65" s="43"/>
      <c r="E65" s="43"/>
      <c r="F65" s="43"/>
      <c r="G65" s="43"/>
      <c r="H65" s="43"/>
      <c r="I65" s="43"/>
      <c r="J65" s="43"/>
      <c r="K65" s="43"/>
      <c r="L65" s="43"/>
    </row>
    <row r="66" spans="1:17" x14ac:dyDescent="0.25">
      <c r="A66" s="137"/>
      <c r="B66" s="43" t="s">
        <v>1088</v>
      </c>
      <c r="C66" s="43"/>
      <c r="D66" s="43"/>
      <c r="E66" s="43"/>
      <c r="F66" s="43"/>
      <c r="G66" s="43"/>
      <c r="H66" s="43"/>
      <c r="I66" s="43"/>
      <c r="J66" s="43"/>
      <c r="K66" s="43"/>
      <c r="L66" s="43"/>
    </row>
    <row r="67" spans="1:17" x14ac:dyDescent="0.25">
      <c r="A67" s="137"/>
      <c r="B67" s="43"/>
      <c r="C67" s="43"/>
      <c r="D67" s="43"/>
      <c r="E67" s="43"/>
      <c r="F67" s="43"/>
      <c r="G67" s="43"/>
      <c r="H67" s="43"/>
      <c r="I67" s="43"/>
      <c r="J67" s="43"/>
      <c r="K67" s="43"/>
      <c r="L67" s="43"/>
    </row>
    <row r="68" spans="1:17" x14ac:dyDescent="0.25">
      <c r="A68" s="6"/>
      <c r="B68" s="90" t="s">
        <v>1087</v>
      </c>
      <c r="C68" s="41"/>
      <c r="D68" s="41"/>
      <c r="E68" s="41"/>
      <c r="F68" s="41"/>
      <c r="G68" s="41"/>
      <c r="H68" s="40"/>
      <c r="I68" s="41"/>
      <c r="J68" s="41"/>
      <c r="K68" s="41"/>
      <c r="L68" s="41"/>
      <c r="M68" s="41"/>
      <c r="N68" s="41"/>
      <c r="O68" s="41"/>
      <c r="P68" s="41"/>
    </row>
    <row r="69" spans="1:17" x14ac:dyDescent="0.25">
      <c r="B69" s="276" t="s">
        <v>1086</v>
      </c>
    </row>
    <row r="71" spans="1:17" x14ac:dyDescent="0.25">
      <c r="A71" s="6"/>
      <c r="D71" s="104" t="s">
        <v>542</v>
      </c>
      <c r="E71" s="104" t="s">
        <v>541</v>
      </c>
      <c r="F71" s="104" t="s">
        <v>540</v>
      </c>
      <c r="G71" s="104" t="s">
        <v>539</v>
      </c>
      <c r="H71" s="104" t="s">
        <v>564</v>
      </c>
      <c r="I71" s="104" t="s">
        <v>563</v>
      </c>
      <c r="J71" s="104" t="s">
        <v>562</v>
      </c>
      <c r="K71" s="104" t="s">
        <v>592</v>
      </c>
      <c r="L71" s="104" t="s">
        <v>591</v>
      </c>
      <c r="M71" s="104" t="s">
        <v>735</v>
      </c>
      <c r="N71" s="104" t="s">
        <v>734</v>
      </c>
      <c r="O71" s="104" t="s">
        <v>733</v>
      </c>
      <c r="P71" s="104" t="s">
        <v>732</v>
      </c>
    </row>
    <row r="72" spans="1:17" x14ac:dyDescent="0.25">
      <c r="B72" s="6"/>
      <c r="C72" s="6"/>
      <c r="D72" s="299" t="s">
        <v>54</v>
      </c>
      <c r="E72" s="299" t="s">
        <v>54</v>
      </c>
      <c r="F72" s="299" t="s">
        <v>54</v>
      </c>
      <c r="G72" s="299" t="s">
        <v>54</v>
      </c>
      <c r="H72" s="299" t="s">
        <v>54</v>
      </c>
      <c r="I72" s="299" t="s">
        <v>54</v>
      </c>
      <c r="J72" s="299" t="s">
        <v>54</v>
      </c>
      <c r="K72" s="299" t="s">
        <v>54</v>
      </c>
      <c r="L72" s="299" t="s">
        <v>54</v>
      </c>
      <c r="M72" s="299" t="s">
        <v>54</v>
      </c>
      <c r="N72" s="299" t="s">
        <v>54</v>
      </c>
      <c r="O72" s="299" t="s">
        <v>54</v>
      </c>
      <c r="P72" s="278" t="s">
        <v>921</v>
      </c>
    </row>
    <row r="73" spans="1:17" x14ac:dyDescent="0.25">
      <c r="B73" s="6"/>
      <c r="C73" s="6"/>
      <c r="N73" s="119"/>
      <c r="P73" s="278"/>
    </row>
    <row r="74" spans="1:17" x14ac:dyDescent="0.25">
      <c r="A74" s="231"/>
      <c r="C74" s="79" t="s">
        <v>920</v>
      </c>
      <c r="D74" s="240">
        <v>350.01</v>
      </c>
      <c r="E74" s="240">
        <v>350.02</v>
      </c>
      <c r="F74" s="240">
        <v>352.01</v>
      </c>
      <c r="G74" s="240">
        <v>352.02</v>
      </c>
      <c r="H74" s="240">
        <v>353.01</v>
      </c>
      <c r="I74" s="240">
        <v>353.02</v>
      </c>
      <c r="J74" s="240">
        <v>354</v>
      </c>
      <c r="K74" s="240">
        <v>355</v>
      </c>
      <c r="L74" s="240">
        <v>356</v>
      </c>
      <c r="M74" s="240">
        <v>357</v>
      </c>
      <c r="N74" s="240">
        <v>358</v>
      </c>
      <c r="O74" s="240">
        <v>359</v>
      </c>
    </row>
    <row r="75" spans="1:17" x14ac:dyDescent="0.25">
      <c r="A75" s="39" t="s">
        <v>100</v>
      </c>
      <c r="B75" s="39" t="s">
        <v>533</v>
      </c>
      <c r="C75" s="39" t="s">
        <v>555</v>
      </c>
      <c r="D75" s="104" t="s">
        <v>919</v>
      </c>
      <c r="E75" s="104" t="s">
        <v>918</v>
      </c>
      <c r="F75" s="104" t="s">
        <v>917</v>
      </c>
      <c r="G75" s="104" t="s">
        <v>916</v>
      </c>
      <c r="H75" s="104" t="s">
        <v>915</v>
      </c>
      <c r="I75" s="104" t="s">
        <v>914</v>
      </c>
      <c r="J75" s="104" t="s">
        <v>913</v>
      </c>
      <c r="K75" s="104" t="s">
        <v>912</v>
      </c>
      <c r="L75" s="104" t="s">
        <v>911</v>
      </c>
      <c r="M75" s="104" t="s">
        <v>910</v>
      </c>
      <c r="N75" s="104" t="s">
        <v>909</v>
      </c>
      <c r="O75" s="104" t="s">
        <v>908</v>
      </c>
      <c r="P75" s="39" t="s">
        <v>515</v>
      </c>
      <c r="Q75" s="39" t="str">
        <f>A75</f>
        <v>Line</v>
      </c>
    </row>
    <row r="76" spans="1:17" x14ac:dyDescent="0.25">
      <c r="A76" s="231">
        <v>600</v>
      </c>
      <c r="B76" s="276" t="s">
        <v>528</v>
      </c>
      <c r="C76" s="275">
        <f>'1-BaseTRR_RY27'!$F$2</f>
        <v>2022</v>
      </c>
      <c r="D76" s="419">
        <f>+'7-PlantInService_RY26'!D13</f>
        <v>82577551.905907616</v>
      </c>
      <c r="E76" s="419">
        <f>+'7-PlantInService_RY26'!E13</f>
        <v>206814059.34135199</v>
      </c>
      <c r="F76" s="419">
        <f>+'7-PlantInService_RY26'!F13</f>
        <v>358847914.37617564</v>
      </c>
      <c r="G76" s="419">
        <f>+'7-PlantInService_RY26'!G13</f>
        <v>108687615.13396175</v>
      </c>
      <c r="H76" s="419">
        <f>+'7-PlantInService_RY26'!H13</f>
        <v>7499909130.9334106</v>
      </c>
      <c r="I76" s="419">
        <f>+'7-PlantInService_RY26'!I13</f>
        <v>29970957.801060136</v>
      </c>
      <c r="J76" s="419">
        <f>+'7-PlantInService_RY26'!J13</f>
        <v>1040573464.1893724</v>
      </c>
      <c r="K76" s="419">
        <f>+'7-PlantInService_RY26'!K13</f>
        <v>2199763002.4644241</v>
      </c>
      <c r="L76" s="419">
        <f>+'7-PlantInService_RY26'!L13</f>
        <v>2222601502.8978872</v>
      </c>
      <c r="M76" s="419">
        <f>+'7-PlantInService_RY26'!M13</f>
        <v>518627563.0973767</v>
      </c>
      <c r="N76" s="419">
        <f>+'7-PlantInService_RY26'!N13</f>
        <v>281579879.40148246</v>
      </c>
      <c r="O76" s="419">
        <f>+'7-PlantInService_RY26'!O13</f>
        <v>163461453.78311849</v>
      </c>
      <c r="P76" s="311">
        <f>SUM(D76:O76)</f>
        <v>14713414095.325529</v>
      </c>
      <c r="Q76" s="231">
        <f>A76</f>
        <v>600</v>
      </c>
    </row>
    <row r="77" spans="1:17" x14ac:dyDescent="0.25">
      <c r="A77" s="231">
        <f>A76+1</f>
        <v>601</v>
      </c>
      <c r="B77" s="276" t="s">
        <v>527</v>
      </c>
      <c r="C77" s="275">
        <f>'1-BaseTRR_RY27'!$F$2</f>
        <v>2022</v>
      </c>
      <c r="D77" s="419">
        <f>+'7-PlantInService_RY26'!D14</f>
        <v>82672188.414249897</v>
      </c>
      <c r="E77" s="419">
        <f>+'7-PlantInService_RY26'!E14</f>
        <v>206997682.28649601</v>
      </c>
      <c r="F77" s="419">
        <f>+'7-PlantInService_RY26'!F14</f>
        <v>357510747.81970656</v>
      </c>
      <c r="G77" s="419">
        <f>+'7-PlantInService_RY26'!G14</f>
        <v>108699165.40668024</v>
      </c>
      <c r="H77" s="419">
        <f>+'7-PlantInService_RY26'!H14</f>
        <v>7521429352.5092096</v>
      </c>
      <c r="I77" s="419">
        <f>+'7-PlantInService_RY26'!I14</f>
        <v>29971861.302356493</v>
      </c>
      <c r="J77" s="419">
        <f>+'7-PlantInService_RY26'!J14</f>
        <v>1031030509.8567929</v>
      </c>
      <c r="K77" s="419">
        <f>+'7-PlantInService_RY26'!K14</f>
        <v>2216818680.9279838</v>
      </c>
      <c r="L77" s="419">
        <f>+'7-PlantInService_RY26'!L14</f>
        <v>2255365121.599503</v>
      </c>
      <c r="M77" s="419">
        <f>+'7-PlantInService_RY26'!M14</f>
        <v>518679441.14471889</v>
      </c>
      <c r="N77" s="419">
        <f>+'7-PlantInService_RY26'!N14</f>
        <v>281582963.86536783</v>
      </c>
      <c r="O77" s="419">
        <f>+'7-PlantInService_RY26'!O14</f>
        <v>163705274.37704989</v>
      </c>
      <c r="P77" s="311">
        <f>SUM(D77:O77)</f>
        <v>14774462989.510115</v>
      </c>
      <c r="Q77" s="231">
        <f>A77</f>
        <v>601</v>
      </c>
    </row>
    <row r="78" spans="1:17" x14ac:dyDescent="0.25">
      <c r="A78" s="231">
        <f>A77+1</f>
        <v>602</v>
      </c>
      <c r="B78" s="276" t="s">
        <v>526</v>
      </c>
      <c r="C78" s="275">
        <f>'1-BaseTRR_RY27'!$F$2</f>
        <v>2022</v>
      </c>
      <c r="D78" s="419">
        <f>+'7-PlantInService_RY26'!D15</f>
        <v>84157077.562096968</v>
      </c>
      <c r="E78" s="419">
        <f>+'7-PlantInService_RY26'!E15</f>
        <v>207149316.32370099</v>
      </c>
      <c r="F78" s="419">
        <f>+'7-PlantInService_RY26'!F15</f>
        <v>357613276.68323696</v>
      </c>
      <c r="G78" s="419">
        <f>+'7-PlantInService_RY26'!G15</f>
        <v>108847591.12939875</v>
      </c>
      <c r="H78" s="419">
        <f>+'7-PlantInService_RY26'!H15</f>
        <v>7529631088.1173401</v>
      </c>
      <c r="I78" s="419">
        <f>+'7-PlantInService_RY26'!I15</f>
        <v>29971859.725183286</v>
      </c>
      <c r="J78" s="419">
        <f>+'7-PlantInService_RY26'!J15</f>
        <v>1035528210.0252358</v>
      </c>
      <c r="K78" s="419">
        <f>+'7-PlantInService_RY26'!K15</f>
        <v>2268087435.269052</v>
      </c>
      <c r="L78" s="419">
        <f>+'7-PlantInService_RY26'!L15</f>
        <v>2244207741.1859379</v>
      </c>
      <c r="M78" s="419">
        <f>+'7-PlantInService_RY26'!M15</f>
        <v>518742880.83432019</v>
      </c>
      <c r="N78" s="419">
        <f>+'7-PlantInService_RY26'!N15</f>
        <v>281377511.53100133</v>
      </c>
      <c r="O78" s="419">
        <f>+'7-PlantInService_RY26'!O15</f>
        <v>165804356.38098133</v>
      </c>
      <c r="P78" s="311">
        <f>SUM(D78:O78)</f>
        <v>14831118344.767487</v>
      </c>
      <c r="Q78" s="231">
        <f>A78</f>
        <v>602</v>
      </c>
    </row>
    <row r="79" spans="1:17" x14ac:dyDescent="0.25">
      <c r="A79" s="231">
        <f>A78+1</f>
        <v>603</v>
      </c>
      <c r="B79" s="276" t="s">
        <v>525</v>
      </c>
      <c r="C79" s="275">
        <f>'1-BaseTRR_RY27'!$F$2</f>
        <v>2022</v>
      </c>
      <c r="D79" s="419">
        <f>+'7-PlantInService_RY26'!D16</f>
        <v>91230008.842078462</v>
      </c>
      <c r="E79" s="419">
        <f>+'7-PlantInService_RY26'!E16</f>
        <v>207364957.47649002</v>
      </c>
      <c r="F79" s="419">
        <f>+'7-PlantInService_RY26'!F16</f>
        <v>357884768.72676766</v>
      </c>
      <c r="G79" s="419">
        <f>+'7-PlantInService_RY26'!G16</f>
        <v>109762202.67211725</v>
      </c>
      <c r="H79" s="419">
        <f>+'7-PlantInService_RY26'!H16</f>
        <v>7549968069.9351101</v>
      </c>
      <c r="I79" s="419">
        <f>+'7-PlantInService_RY26'!I16</f>
        <v>29953151.106955539</v>
      </c>
      <c r="J79" s="419">
        <f>+'7-PlantInService_RY26'!J16</f>
        <v>1033072882.8642657</v>
      </c>
      <c r="K79" s="419">
        <f>+'7-PlantInService_RY26'!K16</f>
        <v>2290973227.880353</v>
      </c>
      <c r="L79" s="419">
        <f>+'7-PlantInService_RY26'!L16</f>
        <v>2280058088.2160468</v>
      </c>
      <c r="M79" s="419">
        <f>+'7-PlantInService_RY26'!M16</f>
        <v>521354051.27145767</v>
      </c>
      <c r="N79" s="419">
        <f>+'7-PlantInService_RY26'!N16</f>
        <v>281751235.969446</v>
      </c>
      <c r="O79" s="419">
        <f>+'7-PlantInService_RY26'!O16</f>
        <v>166779993.0249126</v>
      </c>
      <c r="P79" s="311">
        <f>SUM(D79:O79)</f>
        <v>14920152637.986002</v>
      </c>
      <c r="Q79" s="231">
        <f>A79</f>
        <v>603</v>
      </c>
    </row>
    <row r="80" spans="1:17" x14ac:dyDescent="0.25">
      <c r="A80" s="231">
        <f>A79+1</f>
        <v>604</v>
      </c>
      <c r="B80" s="276" t="s">
        <v>524</v>
      </c>
      <c r="C80" s="275">
        <f>'1-BaseTRR_RY27'!$F$2</f>
        <v>2022</v>
      </c>
      <c r="D80" s="419">
        <f>+'7-PlantInService_RY26'!D17</f>
        <v>93530277.08133626</v>
      </c>
      <c r="E80" s="419">
        <f>+'7-PlantInService_RY26'!E17</f>
        <v>207495830.91297102</v>
      </c>
      <c r="F80" s="419">
        <f>+'7-PlantInService_RY26'!F17</f>
        <v>357945667.59029841</v>
      </c>
      <c r="G80" s="419">
        <f>+'7-PlantInService_RY26'!G17</f>
        <v>110509860.80483575</v>
      </c>
      <c r="H80" s="419">
        <f>+'7-PlantInService_RY26'!H17</f>
        <v>7574896653.3512802</v>
      </c>
      <c r="I80" s="419">
        <f>+'7-PlantInService_RY26'!I17</f>
        <v>29953153.76936359</v>
      </c>
      <c r="J80" s="419">
        <f>+'7-PlantInService_RY26'!J17</f>
        <v>1020734460.8323443</v>
      </c>
      <c r="K80" s="419">
        <f>+'7-PlantInService_RY26'!K17</f>
        <v>2302825375.9028559</v>
      </c>
      <c r="L80" s="419">
        <f>+'7-PlantInService_RY26'!L17</f>
        <v>2330294611.0370083</v>
      </c>
      <c r="M80" s="419">
        <f>+'7-PlantInService_RY26'!M17</f>
        <v>521187036.65313375</v>
      </c>
      <c r="N80" s="419">
        <f>+'7-PlantInService_RY26'!N17</f>
        <v>281816274.70078993</v>
      </c>
      <c r="O80" s="419">
        <f>+'7-PlantInService_RY26'!O17</f>
        <v>167396846.92884392</v>
      </c>
      <c r="P80" s="311">
        <f>SUM(D80:O80)</f>
        <v>14998586049.565062</v>
      </c>
      <c r="Q80" s="231">
        <f>A80</f>
        <v>604</v>
      </c>
    </row>
    <row r="81" spans="1:17" x14ac:dyDescent="0.25">
      <c r="A81" s="231">
        <f>A80+1</f>
        <v>605</v>
      </c>
      <c r="B81" s="276" t="s">
        <v>729</v>
      </c>
      <c r="C81" s="275">
        <f>'1-BaseTRR_RY27'!$F$2</f>
        <v>2022</v>
      </c>
      <c r="D81" s="419">
        <f>+'7-PlantInService_RY26'!D18</f>
        <v>93664341.824681297</v>
      </c>
      <c r="E81" s="419">
        <f>+'7-PlantInService_RY26'!E18</f>
        <v>207522595.81843701</v>
      </c>
      <c r="F81" s="419">
        <f>+'7-PlantInService_RY26'!F18</f>
        <v>357993788.69382918</v>
      </c>
      <c r="G81" s="419">
        <f>+'7-PlantInService_RY26'!G18</f>
        <v>112501840.99755424</v>
      </c>
      <c r="H81" s="419">
        <f>+'7-PlantInService_RY26'!H18</f>
        <v>7562629929.5812206</v>
      </c>
      <c r="I81" s="419">
        <f>+'7-PlantInService_RY26'!I18</f>
        <v>29953163.650693912</v>
      </c>
      <c r="J81" s="419">
        <f>+'7-PlantInService_RY26'!J18</f>
        <v>1021729367.6499394</v>
      </c>
      <c r="K81" s="419">
        <f>+'7-PlantInService_RY26'!K18</f>
        <v>2320718943.4963818</v>
      </c>
      <c r="L81" s="419">
        <f>+'7-PlantInService_RY26'!L18</f>
        <v>2351627595.3664951</v>
      </c>
      <c r="M81" s="419">
        <f>+'7-PlantInService_RY26'!M18</f>
        <v>523561071.20463145</v>
      </c>
      <c r="N81" s="419">
        <f>+'7-PlantInService_RY26'!N18</f>
        <v>282026042.15324968</v>
      </c>
      <c r="O81" s="419">
        <f>+'7-PlantInService_RY26'!O18</f>
        <v>168554137.59277529</v>
      </c>
      <c r="P81" s="311">
        <f>SUM(D81:O81)</f>
        <v>15032482818.029888</v>
      </c>
      <c r="Q81" s="231">
        <f>A81</f>
        <v>605</v>
      </c>
    </row>
    <row r="82" spans="1:17" x14ac:dyDescent="0.25">
      <c r="A82" s="231">
        <f>A81+1</f>
        <v>606</v>
      </c>
      <c r="B82" s="276" t="s">
        <v>522</v>
      </c>
      <c r="C82" s="275">
        <f>'1-BaseTRR_RY27'!$F$2</f>
        <v>2022</v>
      </c>
      <c r="D82" s="419">
        <f>+'7-PlantInService_RY26'!D19</f>
        <v>93792817.853197455</v>
      </c>
      <c r="E82" s="419">
        <f>+'7-PlantInService_RY26'!E19</f>
        <v>207529992.07424301</v>
      </c>
      <c r="F82" s="419">
        <f>+'7-PlantInService_RY26'!F19</f>
        <v>358077388.69735992</v>
      </c>
      <c r="G82" s="419">
        <f>+'7-PlantInService_RY26'!G19</f>
        <v>113738931.06027274</v>
      </c>
      <c r="H82" s="419">
        <f>+'7-PlantInService_RY26'!H19</f>
        <v>7569244944.2716599</v>
      </c>
      <c r="I82" s="419">
        <f>+'7-PlantInService_RY26'!I19</f>
        <v>29969046.341837659</v>
      </c>
      <c r="J82" s="419">
        <f>+'7-PlantInService_RY26'!J19</f>
        <v>1023870118.7665565</v>
      </c>
      <c r="K82" s="419">
        <f>+'7-PlantInService_RY26'!K19</f>
        <v>2335414455.7583318</v>
      </c>
      <c r="L82" s="419">
        <f>+'7-PlantInService_RY26'!L19</f>
        <v>2379483627.1901493</v>
      </c>
      <c r="M82" s="419">
        <f>+'7-PlantInService_RY26'!M19</f>
        <v>523548941.62615621</v>
      </c>
      <c r="N82" s="419">
        <f>+'7-PlantInService_RY26'!N19</f>
        <v>282390332.51699901</v>
      </c>
      <c r="O82" s="419">
        <f>+'7-PlantInService_RY26'!O19</f>
        <v>168966783.9067066</v>
      </c>
      <c r="P82" s="311">
        <f>SUM(D82:O82)</f>
        <v>15086027380.063467</v>
      </c>
      <c r="Q82" s="231">
        <f>A82</f>
        <v>606</v>
      </c>
    </row>
    <row r="83" spans="1:17" x14ac:dyDescent="0.25">
      <c r="A83" s="231">
        <f>A82+1</f>
        <v>607</v>
      </c>
      <c r="B83" s="276" t="s">
        <v>521</v>
      </c>
      <c r="C83" s="275">
        <f>'1-BaseTRR_RY27'!$F$2</f>
        <v>2022</v>
      </c>
      <c r="D83" s="419">
        <f>+'7-PlantInService_RY26'!D20</f>
        <v>93915027.84133555</v>
      </c>
      <c r="E83" s="419">
        <f>+'7-PlantInService_RY26'!E20</f>
        <v>207591716.76999801</v>
      </c>
      <c r="F83" s="419">
        <f>+'7-PlantInService_RY26'!F20</f>
        <v>358129849.56089056</v>
      </c>
      <c r="G83" s="419">
        <f>+'7-PlantInService_RY26'!G20</f>
        <v>114668504.00299124</v>
      </c>
      <c r="H83" s="419">
        <f>+'7-PlantInService_RY26'!H20</f>
        <v>7613449035.7496901</v>
      </c>
      <c r="I83" s="419">
        <f>+'7-PlantInService_RY26'!I20</f>
        <v>29969056.503840648</v>
      </c>
      <c r="J83" s="419">
        <f>+'7-PlantInService_RY26'!J20</f>
        <v>1024735530.4674644</v>
      </c>
      <c r="K83" s="419">
        <f>+'7-PlantInService_RY26'!K20</f>
        <v>2349803084.9832559</v>
      </c>
      <c r="L83" s="419">
        <f>+'7-PlantInService_RY26'!L20</f>
        <v>2414724465.1094003</v>
      </c>
      <c r="M83" s="419">
        <f>+'7-PlantInService_RY26'!M20</f>
        <v>523630103.02631378</v>
      </c>
      <c r="N83" s="419">
        <f>+'7-PlantInService_RY26'!N20</f>
        <v>282852276.94405925</v>
      </c>
      <c r="O83" s="419">
        <f>+'7-PlantInService_RY26'!O20</f>
        <v>170179552.700638</v>
      </c>
      <c r="P83" s="311">
        <f>SUM(D83:O83)</f>
        <v>15183648203.659876</v>
      </c>
      <c r="Q83" s="231">
        <f>A83</f>
        <v>607</v>
      </c>
    </row>
    <row r="84" spans="1:17" x14ac:dyDescent="0.25">
      <c r="A84" s="231">
        <f>A83+1</f>
        <v>608</v>
      </c>
      <c r="B84" s="276" t="s">
        <v>520</v>
      </c>
      <c r="C84" s="275">
        <f>'1-BaseTRR_RY27'!$F$2</f>
        <v>2022</v>
      </c>
      <c r="D84" s="419">
        <f>+'7-PlantInService_RY26'!D21</f>
        <v>93628436.840274349</v>
      </c>
      <c r="E84" s="419">
        <f>+'7-PlantInService_RY26'!E21</f>
        <v>207709269.560155</v>
      </c>
      <c r="F84" s="419">
        <f>+'7-PlantInService_RY26'!F21</f>
        <v>358369223.61442077</v>
      </c>
      <c r="G84" s="419">
        <f>+'7-PlantInService_RY26'!G21</f>
        <v>120944453.03570974</v>
      </c>
      <c r="H84" s="419">
        <f>+'7-PlantInService_RY26'!H21</f>
        <v>7633932092.1389294</v>
      </c>
      <c r="I84" s="419">
        <f>+'7-PlantInService_RY26'!I21</f>
        <v>29969059.944807254</v>
      </c>
      <c r="J84" s="419">
        <f>+'7-PlantInService_RY26'!J21</f>
        <v>1018795888.3808694</v>
      </c>
      <c r="K84" s="419">
        <f>+'7-PlantInService_RY26'!K21</f>
        <v>2366879214.1521487</v>
      </c>
      <c r="L84" s="419">
        <f>+'7-PlantInService_RY26'!L21</f>
        <v>2436395191.713654</v>
      </c>
      <c r="M84" s="419">
        <f>+'7-PlantInService_RY26'!M21</f>
        <v>523656823.51236111</v>
      </c>
      <c r="N84" s="419">
        <f>+'7-PlantInService_RY26'!N21</f>
        <v>281899075.02571929</v>
      </c>
      <c r="O84" s="419">
        <f>+'7-PlantInService_RY26'!O21</f>
        <v>172738275.41456932</v>
      </c>
      <c r="P84" s="311">
        <f>SUM(D84:O84)</f>
        <v>15244917003.333618</v>
      </c>
      <c r="Q84" s="231">
        <f>A84</f>
        <v>608</v>
      </c>
    </row>
    <row r="85" spans="1:17" x14ac:dyDescent="0.25">
      <c r="A85" s="231">
        <f>A84+1</f>
        <v>609</v>
      </c>
      <c r="B85" s="276" t="s">
        <v>519</v>
      </c>
      <c r="C85" s="275">
        <f>'1-BaseTRR_RY27'!$F$2</f>
        <v>2022</v>
      </c>
      <c r="D85" s="419">
        <f>+'7-PlantInService_RY26'!D22</f>
        <v>93704294.055954903</v>
      </c>
      <c r="E85" s="419">
        <f>+'7-PlantInService_RY26'!E22</f>
        <v>207740110.300152</v>
      </c>
      <c r="F85" s="419">
        <f>+'7-PlantInService_RY26'!F22</f>
        <v>358425283.19795161</v>
      </c>
      <c r="G85" s="419">
        <f>+'7-PlantInService_RY26'!G22</f>
        <v>119578713.23842822</v>
      </c>
      <c r="H85" s="419">
        <f>+'7-PlantInService_RY26'!H22</f>
        <v>7632615896.8540497</v>
      </c>
      <c r="I85" s="419">
        <f>+'7-PlantInService_RY26'!I22</f>
        <v>29969062.826013256</v>
      </c>
      <c r="J85" s="419">
        <f>+'7-PlantInService_RY26'!J22</f>
        <v>1030651488.8532519</v>
      </c>
      <c r="K85" s="419">
        <f>+'7-PlantInService_RY26'!K22</f>
        <v>2392330680.6041708</v>
      </c>
      <c r="L85" s="419">
        <f>+'7-PlantInService_RY26'!L22</f>
        <v>2446528009.350584</v>
      </c>
      <c r="M85" s="419">
        <f>+'7-PlantInService_RY26'!M22</f>
        <v>523684550.84255058</v>
      </c>
      <c r="N85" s="419">
        <f>+'7-PlantInService_RY26'!N22</f>
        <v>281836327.93529505</v>
      </c>
      <c r="O85" s="419">
        <f>+'7-PlantInService_RY26'!O22</f>
        <v>176982079.9785006</v>
      </c>
      <c r="P85" s="311">
        <f>SUM(D85:O85)</f>
        <v>15294046498.036903</v>
      </c>
      <c r="Q85" s="231">
        <f>A85</f>
        <v>609</v>
      </c>
    </row>
    <row r="86" spans="1:17" x14ac:dyDescent="0.25">
      <c r="A86" s="231">
        <f>A85+1</f>
        <v>610</v>
      </c>
      <c r="B86" s="276" t="s">
        <v>518</v>
      </c>
      <c r="C86" s="275">
        <f>'1-BaseTRR_RY27'!$F$2</f>
        <v>2022</v>
      </c>
      <c r="D86" s="419">
        <f>+'7-PlantInService_RY26'!D23</f>
        <v>93773774.250041291</v>
      </c>
      <c r="E86" s="419">
        <f>+'7-PlantInService_RY26'!E23</f>
        <v>207733160.65095398</v>
      </c>
      <c r="F86" s="419">
        <f>+'7-PlantInService_RY26'!F23</f>
        <v>358579040.60148227</v>
      </c>
      <c r="G86" s="419">
        <f>+'7-PlantInService_RY26'!G23</f>
        <v>121212882.36114672</v>
      </c>
      <c r="H86" s="419">
        <f>+'7-PlantInService_RY26'!H23</f>
        <v>7629013506.5278406</v>
      </c>
      <c r="I86" s="419">
        <f>+'7-PlantInService_RY26'!I23</f>
        <v>29969066.74737367</v>
      </c>
      <c r="J86" s="419">
        <f>+'7-PlantInService_RY26'!J23</f>
        <v>1047470555.6783118</v>
      </c>
      <c r="K86" s="419">
        <f>+'7-PlantInService_RY26'!K23</f>
        <v>2409613675.5100307</v>
      </c>
      <c r="L86" s="419">
        <f>+'7-PlantInService_RY26'!L23</f>
        <v>2485056497.107564</v>
      </c>
      <c r="M86" s="419">
        <f>+'7-PlantInService_RY26'!M23</f>
        <v>523685381.18654853</v>
      </c>
      <c r="N86" s="419">
        <f>+'7-PlantInService_RY26'!N23</f>
        <v>281866888.71243757</v>
      </c>
      <c r="O86" s="419">
        <f>+'7-PlantInService_RY26'!O23</f>
        <v>177304787.69243181</v>
      </c>
      <c r="P86" s="311">
        <f>SUM(D86:O86)</f>
        <v>15365279217.026163</v>
      </c>
      <c r="Q86" s="231">
        <f>A86</f>
        <v>610</v>
      </c>
    </row>
    <row r="87" spans="1:17" x14ac:dyDescent="0.25">
      <c r="A87" s="231">
        <f>A86+1</f>
        <v>611</v>
      </c>
      <c r="B87" s="276" t="s">
        <v>517</v>
      </c>
      <c r="C87" s="275">
        <f>'1-BaseTRR_RY27'!$F$2</f>
        <v>2022</v>
      </c>
      <c r="D87" s="251">
        <f>+'7-PlantInService_RY26'!D24</f>
        <v>94304454.074713677</v>
      </c>
      <c r="E87" s="251">
        <f>+'7-PlantInService_RY26'!E24</f>
        <v>207961870.84782299</v>
      </c>
      <c r="F87" s="251">
        <f>+'7-PlantInService_RY26'!F24</f>
        <v>358799132.98501235</v>
      </c>
      <c r="G87" s="251">
        <f>+'7-PlantInService_RY26'!G24</f>
        <v>125371515.78386503</v>
      </c>
      <c r="H87" s="251">
        <f>+'7-PlantInService_RY26'!H24</f>
        <v>7656151084.4888897</v>
      </c>
      <c r="I87" s="251">
        <f>+'7-PlantInService_RY26'!I24</f>
        <v>29969069.586312342</v>
      </c>
      <c r="J87" s="251">
        <f>+'7-PlantInService_RY26'!J24</f>
        <v>1060779168.6174905</v>
      </c>
      <c r="K87" s="251">
        <f>+'7-PlantInService_RY26'!K24</f>
        <v>2408053231.8091569</v>
      </c>
      <c r="L87" s="251">
        <f>+'7-PlantInService_RY26'!L24</f>
        <v>2503362695.3737841</v>
      </c>
      <c r="M87" s="251">
        <f>+'7-PlantInService_RY26'!M24</f>
        <v>523695481.2628119</v>
      </c>
      <c r="N87" s="251">
        <f>+'7-PlantInService_RY26'!N24</f>
        <v>281894975.36176646</v>
      </c>
      <c r="O87" s="251">
        <f>+'7-PlantInService_RY26'!O24</f>
        <v>184370600.2663635</v>
      </c>
      <c r="P87" s="251">
        <f>SUM(D87:O87)</f>
        <v>15434713280.457989</v>
      </c>
      <c r="Q87" s="231">
        <f>A87</f>
        <v>611</v>
      </c>
    </row>
    <row r="88" spans="1:17" ht="13.5" customHeight="1" x14ac:dyDescent="0.25">
      <c r="A88" s="231"/>
      <c r="B88" s="336"/>
      <c r="C88" s="266"/>
      <c r="D88" s="427"/>
      <c r="E88" s="427"/>
      <c r="F88" s="427"/>
      <c r="G88" s="427"/>
      <c r="H88" s="427"/>
      <c r="I88" s="427"/>
      <c r="J88" s="427"/>
      <c r="K88" s="427"/>
      <c r="L88" s="427"/>
      <c r="M88" s="427"/>
      <c r="N88" s="427"/>
      <c r="O88" s="427"/>
      <c r="P88" s="427"/>
      <c r="Q88" s="231"/>
    </row>
    <row r="89" spans="1:17" ht="13.5" customHeight="1" x14ac:dyDescent="0.25">
      <c r="A89" s="137"/>
      <c r="B89" s="43"/>
      <c r="C89" s="43"/>
      <c r="D89" s="43"/>
      <c r="E89" s="43"/>
      <c r="F89" s="43"/>
      <c r="G89" s="43"/>
      <c r="H89" s="43"/>
      <c r="I89" s="43"/>
      <c r="J89" s="43"/>
      <c r="K89" s="43"/>
      <c r="L89" s="43"/>
    </row>
    <row r="90" spans="1:17" ht="13.5" customHeight="1" x14ac:dyDescent="0.25">
      <c r="B90" s="426" t="s">
        <v>1085</v>
      </c>
      <c r="C90" s="40"/>
      <c r="D90" s="40"/>
      <c r="E90" s="40"/>
      <c r="F90" s="40"/>
      <c r="G90" s="40"/>
      <c r="H90" s="40"/>
      <c r="I90" s="40"/>
      <c r="J90" s="40"/>
      <c r="K90" s="40"/>
      <c r="L90" s="40"/>
      <c r="M90" s="41"/>
      <c r="N90" s="41"/>
      <c r="O90" s="41"/>
      <c r="P90" s="41"/>
    </row>
    <row r="91" spans="1:17" x14ac:dyDescent="0.25">
      <c r="B91" s="276" t="s">
        <v>1084</v>
      </c>
    </row>
    <row r="92" spans="1:17" x14ac:dyDescent="0.25">
      <c r="B92" s="276" t="s">
        <v>1083</v>
      </c>
    </row>
    <row r="93" spans="1:17" x14ac:dyDescent="0.25">
      <c r="B93" s="276"/>
    </row>
    <row r="94" spans="1:17" x14ac:dyDescent="0.25">
      <c r="D94" s="104" t="s">
        <v>542</v>
      </c>
      <c r="E94" s="104" t="s">
        <v>541</v>
      </c>
      <c r="F94" s="104" t="s">
        <v>540</v>
      </c>
      <c r="G94" s="104" t="s">
        <v>539</v>
      </c>
      <c r="H94" s="104" t="s">
        <v>564</v>
      </c>
      <c r="I94" s="104" t="s">
        <v>563</v>
      </c>
      <c r="J94" s="104" t="s">
        <v>562</v>
      </c>
      <c r="K94" s="104" t="s">
        <v>592</v>
      </c>
      <c r="L94" s="104" t="s">
        <v>591</v>
      </c>
      <c r="M94" s="104" t="s">
        <v>735</v>
      </c>
      <c r="N94" s="104" t="s">
        <v>734</v>
      </c>
      <c r="O94" s="104" t="s">
        <v>733</v>
      </c>
    </row>
    <row r="95" spans="1:17" ht="30" x14ac:dyDescent="0.25">
      <c r="D95" s="278" t="s">
        <v>175</v>
      </c>
      <c r="E95" s="278" t="s">
        <v>590</v>
      </c>
      <c r="F95" s="278" t="s">
        <v>1082</v>
      </c>
      <c r="G95" s="278" t="s">
        <v>1081</v>
      </c>
      <c r="H95" s="278" t="s">
        <v>1080</v>
      </c>
      <c r="I95" s="278" t="s">
        <v>1079</v>
      </c>
      <c r="J95" s="278" t="s">
        <v>1078</v>
      </c>
      <c r="K95" s="278" t="s">
        <v>1077</v>
      </c>
      <c r="L95" s="278" t="s">
        <v>1076</v>
      </c>
      <c r="M95" s="278" t="s">
        <v>1075</v>
      </c>
      <c r="N95" s="278" t="s">
        <v>1074</v>
      </c>
      <c r="O95" s="278" t="s">
        <v>1073</v>
      </c>
      <c r="P95" s="299"/>
    </row>
    <row r="96" spans="1:17" x14ac:dyDescent="0.25">
      <c r="A96" s="231"/>
    </row>
    <row r="97" spans="1:17" x14ac:dyDescent="0.25">
      <c r="A97" s="39" t="s">
        <v>100</v>
      </c>
      <c r="B97" s="43"/>
      <c r="D97" s="104" t="s">
        <v>919</v>
      </c>
      <c r="E97" s="104" t="s">
        <v>918</v>
      </c>
      <c r="F97" s="104" t="s">
        <v>917</v>
      </c>
      <c r="G97" s="104" t="s">
        <v>916</v>
      </c>
      <c r="H97" s="104" t="s">
        <v>915</v>
      </c>
      <c r="I97" s="104" t="s">
        <v>914</v>
      </c>
      <c r="J97" s="104" t="s">
        <v>913</v>
      </c>
      <c r="K97" s="104" t="s">
        <v>912</v>
      </c>
      <c r="L97" s="104" t="s">
        <v>911</v>
      </c>
      <c r="M97" s="104" t="s">
        <v>910</v>
      </c>
      <c r="N97" s="104" t="s">
        <v>909</v>
      </c>
      <c r="O97" s="104" t="s">
        <v>908</v>
      </c>
      <c r="Q97" s="39" t="str">
        <f>A97</f>
        <v>Line</v>
      </c>
    </row>
    <row r="98" spans="1:17" x14ac:dyDescent="0.25">
      <c r="A98" s="231">
        <v>700</v>
      </c>
      <c r="B98" t="s">
        <v>1072</v>
      </c>
      <c r="D98" s="425">
        <v>0</v>
      </c>
      <c r="E98" s="425">
        <f>'12-DepRates'!O21</f>
        <v>1.83E-2</v>
      </c>
      <c r="F98" s="425">
        <f>VLOOKUP(F97,'12-DepRates'!$D:$N,11,FALSE)</f>
        <v>1.6299999999999999E-2</v>
      </c>
      <c r="G98" s="425">
        <f>VLOOKUP(G97,'12-DepRates'!$D:$N,11,FALSE)</f>
        <v>1.7139999999999999E-2</v>
      </c>
      <c r="H98" s="425">
        <f>VLOOKUP(H97,'12-DepRates'!$D:$N,11,FALSE)</f>
        <v>3.1309999999999998E-2</v>
      </c>
      <c r="I98" s="425">
        <f>VLOOKUP(I97,'12-DepRates'!$D:$N,11,FALSE)</f>
        <v>1.661E-2</v>
      </c>
      <c r="J98" s="425">
        <f>VLOOKUP(J97,'12-DepRates'!$D:$N,11,FALSE)</f>
        <v>2.299E-2</v>
      </c>
      <c r="K98" s="425">
        <f>VLOOKUP(K97,'12-DepRates'!$D:$N,11,FALSE)</f>
        <v>3.1559999999999998E-2</v>
      </c>
      <c r="L98" s="425">
        <f>VLOOKUP(L97,'12-DepRates'!$D:$N,11,FALSE)</f>
        <v>2.724E-2</v>
      </c>
      <c r="M98" s="425">
        <f>VLOOKUP(M97,'12-DepRates'!$D:$N,11,FALSE)</f>
        <v>1.529E-2</v>
      </c>
      <c r="N98" s="425">
        <f>VLOOKUP(N97,'12-DepRates'!$D:$N,11,FALSE)</f>
        <v>1.9900000000000001E-2</v>
      </c>
      <c r="O98" s="425">
        <f>VLOOKUP(O97,'12-DepRates'!$D:$N,11,FALSE)</f>
        <v>1.8620000000000001E-2</v>
      </c>
      <c r="Q98" s="231">
        <f>Q87+1</f>
        <v>612</v>
      </c>
    </row>
    <row r="99" spans="1:17" x14ac:dyDescent="0.25">
      <c r="A99" s="137"/>
      <c r="B99" s="137"/>
      <c r="C99" s="43"/>
      <c r="D99" s="43"/>
      <c r="E99" s="43"/>
      <c r="F99" s="43"/>
      <c r="G99" s="43"/>
      <c r="H99" s="43"/>
      <c r="I99" s="43"/>
      <c r="J99" s="43"/>
      <c r="K99" s="43"/>
      <c r="L99" s="43"/>
    </row>
    <row r="100" spans="1:17" x14ac:dyDescent="0.25">
      <c r="A100" s="137"/>
      <c r="B100" s="137"/>
      <c r="C100" s="43"/>
      <c r="D100" s="43"/>
      <c r="E100" s="43"/>
      <c r="F100" s="43"/>
      <c r="G100" s="43"/>
      <c r="H100" s="43"/>
      <c r="I100" s="43"/>
      <c r="J100" s="43"/>
      <c r="K100" s="43"/>
      <c r="L100" s="43"/>
    </row>
    <row r="101" spans="1:17" x14ac:dyDescent="0.25">
      <c r="B101" s="90" t="s">
        <v>1071</v>
      </c>
      <c r="C101" s="40"/>
      <c r="D101" s="40"/>
      <c r="E101" s="40"/>
      <c r="F101" s="40"/>
      <c r="G101" s="40"/>
      <c r="H101" s="40"/>
      <c r="I101" s="40"/>
      <c r="J101" s="40"/>
      <c r="K101" s="40"/>
      <c r="L101" s="40"/>
      <c r="M101" s="41"/>
      <c r="N101" s="41"/>
      <c r="O101" s="41"/>
      <c r="P101" s="41"/>
    </row>
    <row r="102" spans="1:17" x14ac:dyDescent="0.25">
      <c r="B102" t="s">
        <v>1070</v>
      </c>
    </row>
    <row r="104" spans="1:17" x14ac:dyDescent="0.25">
      <c r="A104" s="6"/>
      <c r="D104" s="104" t="s">
        <v>542</v>
      </c>
      <c r="E104" s="104" t="s">
        <v>541</v>
      </c>
      <c r="F104" s="104" t="s">
        <v>540</v>
      </c>
      <c r="G104" s="104" t="s">
        <v>539</v>
      </c>
      <c r="H104" s="104" t="s">
        <v>564</v>
      </c>
      <c r="I104" s="104" t="s">
        <v>563</v>
      </c>
      <c r="J104" s="104" t="s">
        <v>562</v>
      </c>
      <c r="K104" s="104" t="s">
        <v>592</v>
      </c>
      <c r="L104" s="104" t="s">
        <v>591</v>
      </c>
      <c r="M104" s="104" t="s">
        <v>735</v>
      </c>
      <c r="N104" s="104" t="s">
        <v>734</v>
      </c>
      <c r="O104" s="104" t="s">
        <v>733</v>
      </c>
      <c r="P104" s="37" t="s">
        <v>732</v>
      </c>
    </row>
    <row r="105" spans="1:17" ht="30" x14ac:dyDescent="0.25">
      <c r="B105" s="231"/>
      <c r="C105" s="231"/>
      <c r="D105" s="278" t="s">
        <v>1069</v>
      </c>
      <c r="E105" s="278" t="s">
        <v>1069</v>
      </c>
      <c r="F105" s="278" t="s">
        <v>1069</v>
      </c>
      <c r="G105" s="278" t="s">
        <v>1069</v>
      </c>
      <c r="H105" s="278" t="s">
        <v>1069</v>
      </c>
      <c r="I105" s="278" t="s">
        <v>1069</v>
      </c>
      <c r="J105" s="278" t="s">
        <v>1069</v>
      </c>
      <c r="K105" s="278" t="s">
        <v>1069</v>
      </c>
      <c r="L105" s="278" t="s">
        <v>1069</v>
      </c>
      <c r="M105" s="278" t="s">
        <v>1069</v>
      </c>
      <c r="N105" s="278" t="s">
        <v>1069</v>
      </c>
      <c r="O105" s="278" t="s">
        <v>1069</v>
      </c>
      <c r="P105" s="278" t="s">
        <v>921</v>
      </c>
    </row>
    <row r="106" spans="1:17" x14ac:dyDescent="0.25">
      <c r="B106" s="231"/>
      <c r="C106" s="231"/>
      <c r="D106" s="104"/>
      <c r="E106" s="104"/>
      <c r="P106" s="119"/>
    </row>
    <row r="107" spans="1:17" x14ac:dyDescent="0.25">
      <c r="B107" s="79" t="s">
        <v>920</v>
      </c>
      <c r="C107" s="79"/>
      <c r="D107" s="240">
        <v>350.01</v>
      </c>
      <c r="E107" s="240">
        <v>350.02</v>
      </c>
      <c r="F107" s="240">
        <v>352.01</v>
      </c>
      <c r="G107" s="240">
        <v>352.02</v>
      </c>
      <c r="H107" s="240">
        <v>353.01</v>
      </c>
      <c r="I107" s="240">
        <v>353.02</v>
      </c>
      <c r="J107" s="240">
        <v>354</v>
      </c>
      <c r="K107" s="240">
        <v>355</v>
      </c>
      <c r="L107" s="240">
        <v>356</v>
      </c>
      <c r="M107" s="240">
        <v>357</v>
      </c>
      <c r="N107" s="240">
        <v>358</v>
      </c>
      <c r="O107" s="240">
        <v>359</v>
      </c>
      <c r="P107" s="119"/>
    </row>
    <row r="108" spans="1:17" s="263" customFormat="1" x14ac:dyDescent="0.25">
      <c r="A108" s="39" t="s">
        <v>100</v>
      </c>
      <c r="B108" s="39" t="s">
        <v>533</v>
      </c>
      <c r="C108" s="39" t="s">
        <v>555</v>
      </c>
      <c r="D108" s="104" t="s">
        <v>919</v>
      </c>
      <c r="E108" s="104" t="s">
        <v>918</v>
      </c>
      <c r="F108" s="104" t="s">
        <v>917</v>
      </c>
      <c r="G108" s="104" t="s">
        <v>916</v>
      </c>
      <c r="H108" s="104" t="s">
        <v>915</v>
      </c>
      <c r="I108" s="104" t="s">
        <v>914</v>
      </c>
      <c r="J108" s="104" t="s">
        <v>913</v>
      </c>
      <c r="K108" s="104" t="s">
        <v>912</v>
      </c>
      <c r="L108" s="104" t="s">
        <v>911</v>
      </c>
      <c r="M108" s="104" t="s">
        <v>910</v>
      </c>
      <c r="N108" s="104" t="s">
        <v>909</v>
      </c>
      <c r="O108" s="104" t="s">
        <v>908</v>
      </c>
      <c r="P108" s="39" t="s">
        <v>515</v>
      </c>
      <c r="Q108" s="39" t="str">
        <f>A108</f>
        <v>Line</v>
      </c>
    </row>
    <row r="109" spans="1:17" x14ac:dyDescent="0.25">
      <c r="A109" s="231"/>
      <c r="B109" s="276"/>
      <c r="C109" s="276"/>
      <c r="D109" s="423"/>
      <c r="E109" s="424"/>
      <c r="F109" s="422"/>
      <c r="G109" s="423"/>
      <c r="H109" s="423"/>
      <c r="I109" s="423"/>
      <c r="J109" s="423"/>
      <c r="K109" s="423"/>
      <c r="L109" s="423"/>
      <c r="M109" s="423"/>
      <c r="N109" s="422"/>
      <c r="O109" s="422"/>
      <c r="P109" s="288"/>
    </row>
    <row r="110" spans="1:17" x14ac:dyDescent="0.25">
      <c r="A110" s="231">
        <v>800</v>
      </c>
      <c r="B110" s="276" t="s">
        <v>528</v>
      </c>
      <c r="C110" s="275">
        <f>'1-BaseTRR_RY27'!$F$2</f>
        <v>2022</v>
      </c>
      <c r="D110" s="420">
        <f>+D$98*D76/12</f>
        <v>0</v>
      </c>
      <c r="E110" s="421">
        <f>+E$98*E76/12</f>
        <v>315391.44049556175</v>
      </c>
      <c r="F110" s="419">
        <f>+F$98*F76/12</f>
        <v>487435.08369430521</v>
      </c>
      <c r="G110" s="419">
        <f>+G$98*G76/12</f>
        <v>155242.14361634201</v>
      </c>
      <c r="H110" s="419">
        <f>+H$98*H76/12</f>
        <v>19568512.907460421</v>
      </c>
      <c r="I110" s="419">
        <f>+I$98*I76/12</f>
        <v>41484.800756300734</v>
      </c>
      <c r="J110" s="419">
        <f>+J$98*J76/12</f>
        <v>1993565.3284761393</v>
      </c>
      <c r="K110" s="419">
        <f>+K$98*K76/12</f>
        <v>5785376.6964814356</v>
      </c>
      <c r="L110" s="419">
        <f>+L$98*L76/12</f>
        <v>5045305.4115782036</v>
      </c>
      <c r="M110" s="419">
        <f>+M$98*M76/12</f>
        <v>660817.95331324078</v>
      </c>
      <c r="N110" s="419">
        <f>+N$98*N76/12</f>
        <v>466953.30000745849</v>
      </c>
      <c r="O110" s="419">
        <f>+O$98*O76/12</f>
        <v>253637.68912013888</v>
      </c>
      <c r="P110" s="311">
        <f>SUM(D110:O110)</f>
        <v>34773722.754999541</v>
      </c>
      <c r="Q110" s="231">
        <f>A110</f>
        <v>800</v>
      </c>
    </row>
    <row r="111" spans="1:17" x14ac:dyDescent="0.25">
      <c r="A111" s="231">
        <f>A110+1</f>
        <v>801</v>
      </c>
      <c r="B111" s="276" t="s">
        <v>527</v>
      </c>
      <c r="C111" s="275">
        <f>'1-BaseTRR_RY27'!$F$2</f>
        <v>2022</v>
      </c>
      <c r="D111" s="420">
        <f>+D$98*D77/12</f>
        <v>0</v>
      </c>
      <c r="E111" s="419">
        <f>+E$98*E77/12</f>
        <v>315671.46548690641</v>
      </c>
      <c r="F111" s="419">
        <f>+F$98*F77/12</f>
        <v>485618.76578843471</v>
      </c>
      <c r="G111" s="419">
        <f>+G$98*G77/12</f>
        <v>155258.64125587494</v>
      </c>
      <c r="H111" s="419">
        <f>+H$98*H77/12</f>
        <v>19624662.75225528</v>
      </c>
      <c r="I111" s="419">
        <f>+I$98*I77/12</f>
        <v>41486.051352678442</v>
      </c>
      <c r="J111" s="419">
        <f>+J$98*J77/12</f>
        <v>1975282.6184673058</v>
      </c>
      <c r="K111" s="419">
        <f>+K$98*K77/12</f>
        <v>5830233.1308405967</v>
      </c>
      <c r="L111" s="419">
        <f>+L$98*L77/12</f>
        <v>5119678.8260308718</v>
      </c>
      <c r="M111" s="419">
        <f>+M$98*M77/12</f>
        <v>660884.0545918959</v>
      </c>
      <c r="N111" s="419">
        <f>+N$98*N77/12</f>
        <v>466958.41507673502</v>
      </c>
      <c r="O111" s="419">
        <f>+O$98*O77/12</f>
        <v>254016.0174083891</v>
      </c>
      <c r="P111" s="311">
        <f>SUM(D111:O111)</f>
        <v>34929750.738554962</v>
      </c>
      <c r="Q111" s="231">
        <f>A111</f>
        <v>801</v>
      </c>
    </row>
    <row r="112" spans="1:17" x14ac:dyDescent="0.25">
      <c r="A112" s="231">
        <f>A111+1</f>
        <v>802</v>
      </c>
      <c r="B112" s="276" t="s">
        <v>526</v>
      </c>
      <c r="C112" s="275">
        <f>'1-BaseTRR_RY27'!$F$2</f>
        <v>2022</v>
      </c>
      <c r="D112" s="420">
        <f>+D$98*D78/12</f>
        <v>0</v>
      </c>
      <c r="E112" s="419">
        <f>+E$98*E78/12</f>
        <v>315902.70739364403</v>
      </c>
      <c r="F112" s="419">
        <f>+F$98*F78/12</f>
        <v>485758.03416139679</v>
      </c>
      <c r="G112" s="419">
        <f>+G$98*G78/12</f>
        <v>155470.64266315787</v>
      </c>
      <c r="H112" s="419">
        <f>+H$98*H78/12</f>
        <v>19646062.447412826</v>
      </c>
      <c r="I112" s="419">
        <f>+I$98*I78/12</f>
        <v>41486.049169607861</v>
      </c>
      <c r="J112" s="419">
        <f>+J$98*J78/12</f>
        <v>1983899.4623733477</v>
      </c>
      <c r="K112" s="419">
        <f>+K$98*K78/12</f>
        <v>5965069.9547576057</v>
      </c>
      <c r="L112" s="419">
        <f>+L$98*L78/12</f>
        <v>5094351.5724920789</v>
      </c>
      <c r="M112" s="419">
        <f>+M$98*M78/12</f>
        <v>660964.88732972962</v>
      </c>
      <c r="N112" s="419">
        <f>+N$98*N78/12</f>
        <v>466617.70662224386</v>
      </c>
      <c r="O112" s="419">
        <f>+O$98*O78/12</f>
        <v>257273.09298448937</v>
      </c>
      <c r="P112" s="311">
        <f>SUM(D112:O112)</f>
        <v>35072856.55736012</v>
      </c>
      <c r="Q112" s="231">
        <f>A112</f>
        <v>802</v>
      </c>
    </row>
    <row r="113" spans="1:17" x14ac:dyDescent="0.25">
      <c r="A113" s="231">
        <f>A112+1</f>
        <v>803</v>
      </c>
      <c r="B113" s="276" t="s">
        <v>525</v>
      </c>
      <c r="C113" s="275">
        <f>'1-BaseTRR_RY27'!$F$2</f>
        <v>2022</v>
      </c>
      <c r="D113" s="420">
        <f>+D$98*D79/12</f>
        <v>0</v>
      </c>
      <c r="E113" s="419">
        <f>+E$98*E79/12</f>
        <v>316231.56015164725</v>
      </c>
      <c r="F113" s="419">
        <f>+F$98*F79/12</f>
        <v>486126.81085385935</v>
      </c>
      <c r="G113" s="419">
        <f>+G$98*G79/12</f>
        <v>156777.01281667413</v>
      </c>
      <c r="H113" s="419">
        <f>+H$98*H79/12</f>
        <v>19699125.022472356</v>
      </c>
      <c r="I113" s="419">
        <f>+I$98*I79/12</f>
        <v>41460.153323877625</v>
      </c>
      <c r="J113" s="419">
        <f>+J$98*J79/12</f>
        <v>1979195.4647541223</v>
      </c>
      <c r="K113" s="419">
        <f>+K$98*K79/12</f>
        <v>6025259.5893253274</v>
      </c>
      <c r="L113" s="419">
        <f>+L$98*L79/12</f>
        <v>5175731.8602504265</v>
      </c>
      <c r="M113" s="419">
        <f>+M$98*M79/12</f>
        <v>664291.95366171561</v>
      </c>
      <c r="N113" s="419">
        <f>+N$98*N79/12</f>
        <v>467237.466315998</v>
      </c>
      <c r="O113" s="419">
        <f>+O$98*O79/12</f>
        <v>258786.95584365606</v>
      </c>
      <c r="P113" s="311">
        <f>SUM(D113:O113)</f>
        <v>35270223.849769667</v>
      </c>
      <c r="Q113" s="231">
        <f>A113</f>
        <v>803</v>
      </c>
    </row>
    <row r="114" spans="1:17" s="263" customFormat="1" x14ac:dyDescent="0.25">
      <c r="A114" s="231">
        <f>A113+1</f>
        <v>804</v>
      </c>
      <c r="B114" s="276" t="s">
        <v>524</v>
      </c>
      <c r="C114" s="275">
        <f>'1-BaseTRR_RY27'!$F$2</f>
        <v>2022</v>
      </c>
      <c r="D114" s="420">
        <f>+D$98*D80/12</f>
        <v>0</v>
      </c>
      <c r="E114" s="419">
        <f>+E$98*E80/12</f>
        <v>316431.14214228082</v>
      </c>
      <c r="F114" s="419">
        <f>+F$98*F80/12</f>
        <v>486209.53181015531</v>
      </c>
      <c r="G114" s="419">
        <f>+G$98*G80/12</f>
        <v>157844.91784957371</v>
      </c>
      <c r="H114" s="419">
        <f>+H$98*H80/12</f>
        <v>19764167.851369049</v>
      </c>
      <c r="I114" s="419">
        <f>+I$98*I80/12</f>
        <v>41460.157009094102</v>
      </c>
      <c r="J114" s="419">
        <f>+J$98*J80/12</f>
        <v>1955557.1045446331</v>
      </c>
      <c r="K114" s="419">
        <f>+K$98*K80/12</f>
        <v>6056430.7386245104</v>
      </c>
      <c r="L114" s="419">
        <f>+L$98*L80/12</f>
        <v>5289768.7670540093</v>
      </c>
      <c r="M114" s="419">
        <f>+M$98*M80/12</f>
        <v>664079.14920220117</v>
      </c>
      <c r="N114" s="419">
        <f>+N$98*N80/12</f>
        <v>467345.32221214334</v>
      </c>
      <c r="O114" s="419">
        <f>+O$98*O80/12</f>
        <v>259744.10748458948</v>
      </c>
      <c r="P114" s="311">
        <f>SUM(D114:O114)</f>
        <v>35459038.78930223</v>
      </c>
      <c r="Q114" s="231">
        <f>A114</f>
        <v>804</v>
      </c>
    </row>
    <row r="115" spans="1:17" x14ac:dyDescent="0.25">
      <c r="A115" s="231">
        <f>A114+1</f>
        <v>805</v>
      </c>
      <c r="B115" s="276" t="s">
        <v>729</v>
      </c>
      <c r="C115" s="275">
        <f>'1-BaseTRR_RY27'!$F$2</f>
        <v>2022</v>
      </c>
      <c r="D115" s="420">
        <f>+D$98*D81/12</f>
        <v>0</v>
      </c>
      <c r="E115" s="419">
        <f>+E$98*E81/12</f>
        <v>316471.95862311643</v>
      </c>
      <c r="F115" s="419">
        <f>+F$98*F81/12</f>
        <v>486274.89630911796</v>
      </c>
      <c r="G115" s="419">
        <f>+G$98*G81/12</f>
        <v>160690.1295581733</v>
      </c>
      <c r="H115" s="419">
        <f>+H$98*H81/12</f>
        <v>19732161.924598999</v>
      </c>
      <c r="I115" s="419">
        <f>+I$98*I81/12</f>
        <v>41460.170686502155</v>
      </c>
      <c r="J115" s="419">
        <f>+J$98*J81/12</f>
        <v>1957463.1801893422</v>
      </c>
      <c r="K115" s="419">
        <f>+K$98*K81/12</f>
        <v>6103490.8213954838</v>
      </c>
      <c r="L115" s="419">
        <f>+L$98*L81/12</f>
        <v>5338194.6414819444</v>
      </c>
      <c r="M115" s="419">
        <f>+M$98*M81/12</f>
        <v>667104.06489323452</v>
      </c>
      <c r="N115" s="419">
        <f>+N$98*N81/12</f>
        <v>467693.18657080573</v>
      </c>
      <c r="O115" s="419">
        <f>+O$98*O81/12</f>
        <v>261539.83683145631</v>
      </c>
      <c r="P115" s="311">
        <f>SUM(D115:O115)</f>
        <v>35532544.811138175</v>
      </c>
      <c r="Q115" s="231">
        <f>A115</f>
        <v>805</v>
      </c>
    </row>
    <row r="116" spans="1:17" x14ac:dyDescent="0.25">
      <c r="A116" s="231">
        <f>A115+1</f>
        <v>806</v>
      </c>
      <c r="B116" s="276" t="s">
        <v>522</v>
      </c>
      <c r="C116" s="275">
        <f>'1-BaseTRR_RY27'!$F$2</f>
        <v>2022</v>
      </c>
      <c r="D116" s="420">
        <f>+D$98*D82/12</f>
        <v>0</v>
      </c>
      <c r="E116" s="419">
        <f>+E$98*E82/12</f>
        <v>316483.2379132206</v>
      </c>
      <c r="F116" s="419">
        <f>+F$98*F82/12</f>
        <v>486388.45298058051</v>
      </c>
      <c r="G116" s="419">
        <f>+G$98*G82/12</f>
        <v>162457.10653108955</v>
      </c>
      <c r="H116" s="419">
        <f>+H$98*H82/12</f>
        <v>19749421.600428805</v>
      </c>
      <c r="I116" s="419">
        <f>+I$98*I82/12</f>
        <v>41482.154978160295</v>
      </c>
      <c r="J116" s="419">
        <f>+J$98*J82/12</f>
        <v>1961564.502536928</v>
      </c>
      <c r="K116" s="419">
        <f>+K$98*K82/12</f>
        <v>6142140.018644412</v>
      </c>
      <c r="L116" s="419">
        <f>+L$98*L82/12</f>
        <v>5401427.8337216387</v>
      </c>
      <c r="M116" s="419">
        <f>+M$98*M82/12</f>
        <v>667088.60978866066</v>
      </c>
      <c r="N116" s="419">
        <f>+N$98*N82/12</f>
        <v>468297.3014240234</v>
      </c>
      <c r="O116" s="419">
        <f>+O$98*O82/12</f>
        <v>262180.12636190641</v>
      </c>
      <c r="P116" s="311">
        <f>SUM(D116:O116)</f>
        <v>35658930.94530943</v>
      </c>
      <c r="Q116" s="231">
        <f>A116</f>
        <v>806</v>
      </c>
    </row>
    <row r="117" spans="1:17" x14ac:dyDescent="0.25">
      <c r="A117" s="231">
        <f>A116+1</f>
        <v>807</v>
      </c>
      <c r="B117" s="276" t="s">
        <v>521</v>
      </c>
      <c r="C117" s="275">
        <f>'1-BaseTRR_RY27'!$F$2</f>
        <v>2022</v>
      </c>
      <c r="D117" s="420">
        <f>+D$98*D83/12</f>
        <v>0</v>
      </c>
      <c r="E117" s="419">
        <f>+E$98*E83/12</f>
        <v>316577.36807424697</v>
      </c>
      <c r="F117" s="419">
        <f>+F$98*F83/12</f>
        <v>486459.71232020966</v>
      </c>
      <c r="G117" s="419">
        <f>+G$98*G83/12</f>
        <v>163784.84655093917</v>
      </c>
      <c r="H117" s="419">
        <f>+H$98*H83/12</f>
        <v>19864757.442443565</v>
      </c>
      <c r="I117" s="419">
        <f>+I$98*I83/12</f>
        <v>41482.169044066097</v>
      </c>
      <c r="J117" s="419">
        <f>+J$98*J83/12</f>
        <v>1963222.4871205839</v>
      </c>
      <c r="K117" s="419">
        <f>+K$98*K83/12</f>
        <v>6179982.1135059623</v>
      </c>
      <c r="L117" s="419">
        <f>+L$98*L83/12</f>
        <v>5481424.5357983382</v>
      </c>
      <c r="M117" s="419">
        <f>+M$98*M83/12</f>
        <v>667192.02293936152</v>
      </c>
      <c r="N117" s="419">
        <f>+N$98*N83/12</f>
        <v>469063.35926556494</v>
      </c>
      <c r="O117" s="419">
        <f>+O$98*O83/12</f>
        <v>264061.93927382334</v>
      </c>
      <c r="P117" s="311">
        <f>SUM(D117:O117)</f>
        <v>35898007.996336669</v>
      </c>
      <c r="Q117" s="231">
        <f>A117</f>
        <v>807</v>
      </c>
    </row>
    <row r="118" spans="1:17" x14ac:dyDescent="0.25">
      <c r="A118" s="231">
        <f>A117+1</f>
        <v>808</v>
      </c>
      <c r="B118" s="276" t="s">
        <v>520</v>
      </c>
      <c r="C118" s="275">
        <f>'1-BaseTRR_RY27'!$F$2</f>
        <v>2022</v>
      </c>
      <c r="D118" s="420">
        <f>+D$98*D84/12</f>
        <v>0</v>
      </c>
      <c r="E118" s="419">
        <f>+E$98*E84/12</f>
        <v>316756.6360792364</v>
      </c>
      <c r="F118" s="419">
        <f>+F$98*F84/12</f>
        <v>486784.86207625485</v>
      </c>
      <c r="G118" s="419">
        <f>+G$98*G84/12</f>
        <v>172748.99375267208</v>
      </c>
      <c r="H118" s="419">
        <f>+H$98*H84/12</f>
        <v>19918201.15040582</v>
      </c>
      <c r="I118" s="419">
        <f>+I$98*I84/12</f>
        <v>41482.173806937375</v>
      </c>
      <c r="J118" s="419">
        <f>+J$98*J84/12</f>
        <v>1951843.1228230156</v>
      </c>
      <c r="K118" s="419">
        <f>+K$98*K84/12</f>
        <v>6224892.3332201503</v>
      </c>
      <c r="L118" s="419">
        <f>+L$98*L84/12</f>
        <v>5530617.0851899954</v>
      </c>
      <c r="M118" s="419">
        <f>+M$98*M84/12</f>
        <v>667226.06929200015</v>
      </c>
      <c r="N118" s="419">
        <f>+N$98*N84/12</f>
        <v>467482.63275098451</v>
      </c>
      <c r="O118" s="419">
        <f>+O$98*O84/12</f>
        <v>268032.22401827341</v>
      </c>
      <c r="P118" s="311">
        <f>SUM(D118:O118)</f>
        <v>36046067.283415347</v>
      </c>
      <c r="Q118" s="231">
        <f>A118</f>
        <v>808</v>
      </c>
    </row>
    <row r="119" spans="1:17" x14ac:dyDescent="0.25">
      <c r="A119" s="231">
        <f>A118+1</f>
        <v>809</v>
      </c>
      <c r="B119" s="276" t="s">
        <v>519</v>
      </c>
      <c r="C119" s="275">
        <f>'1-BaseTRR_RY27'!$F$2</f>
        <v>2022</v>
      </c>
      <c r="D119" s="420">
        <f>+D$98*D85/12</f>
        <v>0</v>
      </c>
      <c r="E119" s="419">
        <f>+E$98*E85/12</f>
        <v>316803.6682077318</v>
      </c>
      <c r="F119" s="419">
        <f>+F$98*F85/12</f>
        <v>486861.00967721757</v>
      </c>
      <c r="G119" s="419">
        <f>+G$98*G85/12</f>
        <v>170798.26207555496</v>
      </c>
      <c r="H119" s="419">
        <f>+H$98*H85/12</f>
        <v>19914766.977541689</v>
      </c>
      <c r="I119" s="419">
        <f>+I$98*I85/12</f>
        <v>41482.177795006683</v>
      </c>
      <c r="J119" s="419">
        <f>+J$98*J85/12</f>
        <v>1974556.4773946886</v>
      </c>
      <c r="K119" s="419">
        <f>+K$98*K85/12</f>
        <v>6291829.689988968</v>
      </c>
      <c r="L119" s="419">
        <f>+L$98*L85/12</f>
        <v>5553618.5812258264</v>
      </c>
      <c r="M119" s="419">
        <f>+M$98*M85/12</f>
        <v>667261.39853188314</v>
      </c>
      <c r="N119" s="419">
        <f>+N$98*N85/12</f>
        <v>467378.5771593643</v>
      </c>
      <c r="O119" s="419">
        <f>+O$98*O85/12</f>
        <v>274617.19409997348</v>
      </c>
      <c r="P119" s="311">
        <f>SUM(D119:O119)</f>
        <v>36159974.013697907</v>
      </c>
      <c r="Q119" s="231">
        <f>A119</f>
        <v>809</v>
      </c>
    </row>
    <row r="120" spans="1:17" x14ac:dyDescent="0.25">
      <c r="A120" s="231">
        <f>A119+1</f>
        <v>810</v>
      </c>
      <c r="B120" s="276" t="s">
        <v>518</v>
      </c>
      <c r="C120" s="275">
        <f>'1-BaseTRR_RY27'!$F$2</f>
        <v>2022</v>
      </c>
      <c r="D120" s="420">
        <f>+D$98*D86/12</f>
        <v>0</v>
      </c>
      <c r="E120" s="419">
        <f>+E$98*E86/12</f>
        <v>316793.06999270484</v>
      </c>
      <c r="F120" s="419">
        <f>+F$98*F86/12</f>
        <v>487069.86348368</v>
      </c>
      <c r="G120" s="419">
        <f>+G$98*G86/12</f>
        <v>173132.40030583789</v>
      </c>
      <c r="H120" s="419">
        <f>+H$98*H86/12</f>
        <v>19905367.740782224</v>
      </c>
      <c r="I120" s="419">
        <f>+I$98*I86/12</f>
        <v>41482.183222823056</v>
      </c>
      <c r="J120" s="419">
        <f>+J$98*J86/12</f>
        <v>2006779.0062536991</v>
      </c>
      <c r="K120" s="419">
        <f>+K$98*K86/12</f>
        <v>6337283.9665913805</v>
      </c>
      <c r="L120" s="419">
        <f>+L$98*L86/12</f>
        <v>5641078.2484341701</v>
      </c>
      <c r="M120" s="419">
        <f>+M$98*M86/12</f>
        <v>667262.45652852731</v>
      </c>
      <c r="N120" s="419">
        <f>+N$98*N86/12</f>
        <v>467429.2571147923</v>
      </c>
      <c r="O120" s="419">
        <f>+O$98*O86/12</f>
        <v>275117.92890275671</v>
      </c>
      <c r="P120" s="311">
        <f>SUM(D120:O120)</f>
        <v>36318796.121612601</v>
      </c>
      <c r="Q120" s="231">
        <f>A120</f>
        <v>810</v>
      </c>
    </row>
    <row r="121" spans="1:17" x14ac:dyDescent="0.25">
      <c r="A121" s="231">
        <f>A120+1</f>
        <v>811</v>
      </c>
      <c r="B121" s="273" t="s">
        <v>517</v>
      </c>
      <c r="C121" s="272">
        <f>'1-BaseTRR_RY27'!$F$2</f>
        <v>2022</v>
      </c>
      <c r="D121" s="292">
        <f>+D$98*D87/12</f>
        <v>0</v>
      </c>
      <c r="E121" s="292">
        <f>+E$98*E87/12</f>
        <v>317141.85304293007</v>
      </c>
      <c r="F121" s="292">
        <f>+F$98*F87/12</f>
        <v>487368.82230464177</v>
      </c>
      <c r="G121" s="292">
        <f>+G$98*G87/12</f>
        <v>179072.31504462054</v>
      </c>
      <c r="H121" s="292">
        <f>+H$98*H87/12</f>
        <v>19976174.204612259</v>
      </c>
      <c r="I121" s="292">
        <f>+I$98*I87/12</f>
        <v>41482.187152387334</v>
      </c>
      <c r="J121" s="292">
        <f>+J$98*J87/12</f>
        <v>2032276.0905430091</v>
      </c>
      <c r="K121" s="292">
        <f>+K$98*K87/12</f>
        <v>6333179.9996580817</v>
      </c>
      <c r="L121" s="292">
        <f>+L$98*L87/12</f>
        <v>5682633.3184984894</v>
      </c>
      <c r="M121" s="292">
        <f>+M$98*M87/12</f>
        <v>667275.32570903283</v>
      </c>
      <c r="N121" s="292">
        <f>+N$98*N87/12</f>
        <v>467475.83414159605</v>
      </c>
      <c r="O121" s="292">
        <f>+O$98*O87/12</f>
        <v>286081.7147466407</v>
      </c>
      <c r="P121" s="292">
        <f>SUM(D121:O121)</f>
        <v>36470161.665453687</v>
      </c>
      <c r="Q121" s="231">
        <f>A121</f>
        <v>811</v>
      </c>
    </row>
    <row r="122" spans="1:17" x14ac:dyDescent="0.25">
      <c r="A122" s="231">
        <f>A121+1</f>
        <v>812</v>
      </c>
      <c r="B122" s="266" t="s">
        <v>515</v>
      </c>
      <c r="C122" s="266"/>
      <c r="D122" s="418">
        <f>SUM(D110:D121)</f>
        <v>0</v>
      </c>
      <c r="E122" s="417">
        <f>SUM(E110:E121)</f>
        <v>3796656.1076032277</v>
      </c>
      <c r="F122" s="417">
        <f>SUM(F110:F121)</f>
        <v>5838355.8454598533</v>
      </c>
      <c r="G122" s="417">
        <f>SUM(G110:G121)</f>
        <v>1963277.4120205103</v>
      </c>
      <c r="H122" s="417">
        <f>SUM(H110:H121)</f>
        <v>237363382.02178326</v>
      </c>
      <c r="I122" s="417">
        <f>SUM(I110:I121)</f>
        <v>497730.42829744174</v>
      </c>
      <c r="J122" s="417">
        <f>SUM(J110:J121)</f>
        <v>23735204.845476817</v>
      </c>
      <c r="K122" s="417">
        <f>SUM(K110:K121)</f>
        <v>73275169.053033918</v>
      </c>
      <c r="L122" s="417">
        <f>SUM(L110:L121)</f>
        <v>64353830.681756005</v>
      </c>
      <c r="M122" s="417">
        <f>SUM(M110:M121)</f>
        <v>7981447.9457814842</v>
      </c>
      <c r="N122" s="417">
        <f>SUM(N110:N121)</f>
        <v>5609932.3586617103</v>
      </c>
      <c r="O122" s="417">
        <f>SUM(O110:O121)</f>
        <v>3175088.8270760928</v>
      </c>
      <c r="P122" s="417">
        <f>SUM(P110:P121)</f>
        <v>427590075.52695036</v>
      </c>
      <c r="Q122" s="231">
        <f>A122</f>
        <v>812</v>
      </c>
    </row>
    <row r="123" spans="1:17" x14ac:dyDescent="0.25">
      <c r="A123" s="137"/>
      <c r="B123" s="43"/>
      <c r="C123" s="43"/>
      <c r="D123" s="43"/>
      <c r="E123" s="43"/>
      <c r="F123" s="43"/>
      <c r="G123" s="43"/>
      <c r="H123" s="43"/>
      <c r="I123" s="43"/>
      <c r="J123" s="43"/>
      <c r="K123" s="43"/>
      <c r="L123" s="43"/>
    </row>
    <row r="124" spans="1:17" x14ac:dyDescent="0.25">
      <c r="A124" s="137"/>
      <c r="B124" s="43"/>
      <c r="C124" s="43"/>
      <c r="D124" s="43"/>
      <c r="E124" s="43"/>
      <c r="F124" s="43"/>
      <c r="G124" s="43"/>
      <c r="H124" s="43"/>
      <c r="I124" s="43"/>
      <c r="J124" s="43"/>
      <c r="K124" s="43"/>
      <c r="L124" s="43"/>
    </row>
    <row r="125" spans="1:17" x14ac:dyDescent="0.25">
      <c r="B125" s="243" t="s">
        <v>1068</v>
      </c>
      <c r="C125" s="40"/>
      <c r="D125" s="40"/>
      <c r="E125" s="40"/>
      <c r="F125" s="40"/>
      <c r="G125" s="40"/>
      <c r="H125" s="40"/>
      <c r="I125" s="40"/>
      <c r="J125" s="40"/>
      <c r="K125" s="40"/>
      <c r="L125" s="40"/>
      <c r="M125" s="41"/>
      <c r="N125" s="41"/>
      <c r="O125" s="41"/>
      <c r="P125" s="41"/>
    </row>
    <row r="126" spans="1:17" x14ac:dyDescent="0.25">
      <c r="B126" t="s">
        <v>1067</v>
      </c>
    </row>
    <row r="128" spans="1:17" x14ac:dyDescent="0.25">
      <c r="A128" s="39" t="s">
        <v>100</v>
      </c>
      <c r="B128" s="43"/>
      <c r="C128" s="43"/>
      <c r="D128" s="43"/>
      <c r="E128" s="43"/>
      <c r="F128" s="43"/>
      <c r="G128" s="43"/>
      <c r="H128" s="43"/>
      <c r="I128" s="43"/>
      <c r="J128" s="43"/>
      <c r="K128" s="43"/>
      <c r="L128" s="43"/>
      <c r="Q128" s="39" t="str">
        <f>A128</f>
        <v>Line</v>
      </c>
    </row>
    <row r="129" spans="1:17" x14ac:dyDescent="0.25">
      <c r="A129" s="231">
        <v>900</v>
      </c>
      <c r="B129" s="256" t="s">
        <v>1066</v>
      </c>
      <c r="C129" s="43"/>
      <c r="D129" s="43"/>
      <c r="F129" s="311">
        <f>+P122</f>
        <v>427590075.52695036</v>
      </c>
      <c r="G129" s="43" t="s">
        <v>1065</v>
      </c>
      <c r="H129" s="43"/>
      <c r="I129" s="43"/>
      <c r="J129" s="43"/>
      <c r="K129" s="43"/>
      <c r="L129" s="43"/>
      <c r="Q129" s="231">
        <f>A129</f>
        <v>900</v>
      </c>
    </row>
    <row r="130" spans="1:17" x14ac:dyDescent="0.25">
      <c r="A130" s="231">
        <f>+A129+1</f>
        <v>901</v>
      </c>
      <c r="B130" s="416" t="s">
        <v>1064</v>
      </c>
      <c r="C130" s="415"/>
      <c r="D130" s="415"/>
      <c r="E130" s="10"/>
      <c r="F130" s="414">
        <f>+O15</f>
        <v>426814207.98767984</v>
      </c>
      <c r="G130" s="43" t="s">
        <v>1063</v>
      </c>
      <c r="H130" s="43"/>
      <c r="I130" s="43"/>
      <c r="J130" s="43"/>
      <c r="K130" s="43"/>
      <c r="L130" s="43"/>
      <c r="Q130" s="231">
        <f>A130</f>
        <v>901</v>
      </c>
    </row>
    <row r="131" spans="1:17" x14ac:dyDescent="0.25">
      <c r="A131" s="231">
        <f>+A130+1</f>
        <v>902</v>
      </c>
      <c r="B131" s="17" t="s">
        <v>1062</v>
      </c>
      <c r="E131" s="43"/>
      <c r="F131" s="413">
        <f>+F129-F130</f>
        <v>775867.53927052021</v>
      </c>
      <c r="G131" s="43" t="s">
        <v>1061</v>
      </c>
      <c r="H131" s="17"/>
      <c r="I131" s="17"/>
      <c r="J131" s="17"/>
      <c r="K131" s="17"/>
      <c r="L131" s="263"/>
      <c r="M131" s="6"/>
      <c r="N131" s="263"/>
      <c r="O131" s="263"/>
      <c r="P131" s="263"/>
      <c r="Q131" s="231">
        <f>A131</f>
        <v>902</v>
      </c>
    </row>
    <row r="132" spans="1:17" x14ac:dyDescent="0.25">
      <c r="B132" s="231"/>
      <c r="C132" s="104"/>
      <c r="D132" s="104"/>
    </row>
    <row r="133" spans="1:17" x14ac:dyDescent="0.25">
      <c r="B133" s="231"/>
      <c r="C133" s="104"/>
      <c r="D133" s="104"/>
    </row>
    <row r="134" spans="1:17" x14ac:dyDescent="0.25">
      <c r="B134" s="28" t="s">
        <v>142</v>
      </c>
      <c r="C134" s="28"/>
      <c r="D134" s="28"/>
      <c r="E134" s="28"/>
      <c r="F134" s="28"/>
      <c r="G134" s="28"/>
      <c r="H134" s="28"/>
      <c r="I134" s="28"/>
      <c r="J134" s="28"/>
      <c r="K134" s="28"/>
      <c r="L134" s="28"/>
      <c r="M134" s="28"/>
      <c r="N134" s="28"/>
      <c r="O134" s="28"/>
      <c r="P134" s="28"/>
    </row>
    <row r="135" spans="1:17" x14ac:dyDescent="0.25">
      <c r="B135" s="370" t="s">
        <v>1060</v>
      </c>
      <c r="C135" s="370"/>
      <c r="D135" s="370"/>
      <c r="E135" s="370"/>
      <c r="F135" s="370"/>
      <c r="G135" s="370"/>
      <c r="H135" s="370"/>
      <c r="I135" s="370"/>
      <c r="J135" s="370"/>
      <c r="K135" s="370"/>
      <c r="L135" s="370"/>
      <c r="M135" s="370"/>
      <c r="N135" s="370"/>
      <c r="O135" s="370"/>
      <c r="P135" s="370"/>
    </row>
    <row r="136" spans="1:17" x14ac:dyDescent="0.25">
      <c r="B136" s="370" t="s">
        <v>1059</v>
      </c>
      <c r="C136" s="370"/>
      <c r="D136" s="370"/>
      <c r="E136" s="370"/>
      <c r="F136" s="370"/>
      <c r="G136" s="370"/>
      <c r="H136" s="370"/>
      <c r="I136" s="370"/>
      <c r="J136" s="370"/>
      <c r="K136" s="370"/>
      <c r="L136" s="370"/>
      <c r="M136" s="370"/>
      <c r="N136" s="370"/>
      <c r="O136" s="370"/>
      <c r="P136" s="370"/>
    </row>
    <row r="137" spans="1:17" x14ac:dyDescent="0.25">
      <c r="B137" s="370" t="s">
        <v>1058</v>
      </c>
      <c r="C137" s="370"/>
      <c r="D137" s="370"/>
      <c r="E137" s="370"/>
      <c r="F137" s="370"/>
      <c r="G137" s="370"/>
      <c r="H137" s="370"/>
      <c r="I137" s="370"/>
      <c r="J137" s="370"/>
      <c r="K137" s="370"/>
      <c r="L137" s="370"/>
      <c r="M137" s="370"/>
      <c r="N137" s="370"/>
      <c r="O137" s="370"/>
      <c r="P137" s="370"/>
    </row>
    <row r="138" spans="1:17" x14ac:dyDescent="0.25">
      <c r="B138" s="370" t="s">
        <v>1057</v>
      </c>
      <c r="C138" s="370"/>
      <c r="D138" s="370"/>
      <c r="E138" s="370"/>
      <c r="F138" s="370"/>
      <c r="G138" s="370"/>
      <c r="H138" s="370"/>
      <c r="I138" s="370"/>
      <c r="J138" s="370"/>
      <c r="K138" s="370"/>
      <c r="L138" s="370"/>
      <c r="M138" s="370"/>
      <c r="N138" s="370"/>
      <c r="O138" s="370"/>
      <c r="P138" s="370"/>
    </row>
    <row r="139" spans="1:17" x14ac:dyDescent="0.25">
      <c r="B139" s="370" t="s">
        <v>1056</v>
      </c>
      <c r="C139" s="370"/>
      <c r="D139" s="370"/>
      <c r="E139" s="370"/>
      <c r="F139" s="370"/>
      <c r="G139" s="370"/>
      <c r="H139" s="370"/>
      <c r="I139" s="370"/>
      <c r="J139" s="370"/>
      <c r="K139" s="370"/>
      <c r="L139" s="370"/>
      <c r="M139" s="370"/>
      <c r="N139" s="370"/>
      <c r="O139" s="370"/>
      <c r="P139" s="370"/>
    </row>
    <row r="140" spans="1:17" x14ac:dyDescent="0.25">
      <c r="B140" s="370" t="s">
        <v>814</v>
      </c>
      <c r="C140" s="370"/>
      <c r="D140" s="370"/>
      <c r="E140" s="370"/>
      <c r="F140" s="370"/>
      <c r="G140" s="370"/>
      <c r="H140" s="370"/>
      <c r="I140" s="370"/>
      <c r="J140" s="370"/>
      <c r="K140" s="370"/>
      <c r="L140" s="370"/>
      <c r="M140" s="370"/>
      <c r="N140" s="370"/>
      <c r="O140" s="370"/>
      <c r="P140" s="370"/>
    </row>
  </sheetData>
  <mergeCells count="8">
    <mergeCell ref="B139:P139"/>
    <mergeCell ref="B140:P140"/>
    <mergeCell ref="B64:P64"/>
    <mergeCell ref="B135:P135"/>
    <mergeCell ref="B136:P136"/>
    <mergeCell ref="B137:P137"/>
    <mergeCell ref="B138:P138"/>
    <mergeCell ref="B134:P134"/>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66" max="16383" man="1"/>
  </rowBreaks>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F83E7-388F-411F-B971-65EA410E70BF}">
  <sheetPr>
    <pageSetUpPr fitToPage="1"/>
  </sheetPr>
  <dimension ref="A1:R140"/>
  <sheetViews>
    <sheetView workbookViewId="0">
      <selection sqref="A1:B1"/>
    </sheetView>
  </sheetViews>
  <sheetFormatPr defaultColWidth="8.7109375" defaultRowHeight="15" x14ac:dyDescent="0.25"/>
  <cols>
    <col min="1" max="1" width="6.7109375" style="119" bestFit="1" customWidth="1"/>
    <col min="2" max="3" width="16.28515625" customWidth="1"/>
    <col min="4" max="15" width="17.28515625" customWidth="1"/>
    <col min="16" max="16" width="20" customWidth="1"/>
    <col min="17" max="17" width="6.7109375" bestFit="1" customWidth="1"/>
  </cols>
  <sheetData>
    <row r="1" spans="1:17" x14ac:dyDescent="0.25">
      <c r="B1" s="17" t="s">
        <v>45</v>
      </c>
      <c r="G1" s="265"/>
      <c r="I1" s="43"/>
      <c r="N1" s="79"/>
      <c r="O1" s="6"/>
      <c r="P1" s="79" t="s">
        <v>409</v>
      </c>
    </row>
    <row r="2" spans="1:17" x14ac:dyDescent="0.25">
      <c r="B2" s="244" t="s">
        <v>370</v>
      </c>
      <c r="C2" s="98"/>
      <c r="I2" s="43"/>
      <c r="N2" s="79"/>
      <c r="O2" s="6"/>
    </row>
    <row r="3" spans="1:17" x14ac:dyDescent="0.25">
      <c r="A3" s="6"/>
    </row>
    <row r="4" spans="1:17" x14ac:dyDescent="0.25">
      <c r="B4" s="243" t="s">
        <v>1107</v>
      </c>
      <c r="C4" s="40"/>
      <c r="D4" s="40"/>
      <c r="E4" s="40"/>
      <c r="F4" s="40"/>
      <c r="G4" s="40"/>
      <c r="H4" s="40"/>
      <c r="I4" s="447"/>
      <c r="J4" s="446"/>
      <c r="K4" s="40"/>
      <c r="L4" s="40"/>
      <c r="M4" s="41"/>
      <c r="N4" s="41"/>
      <c r="O4" s="41"/>
      <c r="P4" s="41"/>
    </row>
    <row r="5" spans="1:17" x14ac:dyDescent="0.25">
      <c r="B5" t="s">
        <v>1106</v>
      </c>
    </row>
    <row r="6" spans="1:17" x14ac:dyDescent="0.25">
      <c r="B6" t="s">
        <v>1105</v>
      </c>
    </row>
    <row r="8" spans="1:17" x14ac:dyDescent="0.25">
      <c r="A8" s="231"/>
      <c r="C8" s="104" t="s">
        <v>542</v>
      </c>
      <c r="D8" s="104" t="s">
        <v>541</v>
      </c>
      <c r="E8" s="104" t="s">
        <v>540</v>
      </c>
      <c r="F8" s="104" t="s">
        <v>539</v>
      </c>
      <c r="G8" s="104" t="s">
        <v>564</v>
      </c>
      <c r="H8" s="104" t="s">
        <v>563</v>
      </c>
      <c r="I8" s="104" t="s">
        <v>562</v>
      </c>
      <c r="J8" s="104" t="s">
        <v>592</v>
      </c>
      <c r="K8" s="104" t="s">
        <v>591</v>
      </c>
      <c r="L8" s="104" t="s">
        <v>735</v>
      </c>
      <c r="M8" s="104" t="s">
        <v>734</v>
      </c>
      <c r="N8" s="104" t="s">
        <v>733</v>
      </c>
      <c r="O8" s="104" t="s">
        <v>732</v>
      </c>
      <c r="P8" s="104"/>
    </row>
    <row r="9" spans="1:17" x14ac:dyDescent="0.25">
      <c r="A9" s="231"/>
      <c r="C9" s="137"/>
      <c r="D9" s="137"/>
      <c r="E9" s="137"/>
      <c r="F9" s="137"/>
      <c r="G9" s="137"/>
      <c r="H9" s="137"/>
      <c r="I9" s="137"/>
      <c r="J9" s="137"/>
      <c r="K9" s="137"/>
      <c r="L9" s="137"/>
      <c r="M9" s="137"/>
      <c r="N9" s="137"/>
      <c r="O9" s="278" t="s">
        <v>921</v>
      </c>
      <c r="P9" s="137"/>
    </row>
    <row r="10" spans="1:17" x14ac:dyDescent="0.25">
      <c r="A10" s="231"/>
      <c r="C10" s="137"/>
      <c r="D10" s="137"/>
      <c r="E10" s="137"/>
      <c r="F10" s="137"/>
      <c r="G10" s="137"/>
      <c r="H10" s="137"/>
      <c r="I10" s="137"/>
      <c r="J10" s="137"/>
      <c r="K10" s="137"/>
      <c r="L10" s="137"/>
      <c r="M10" s="137"/>
      <c r="N10" s="137"/>
      <c r="O10" s="137"/>
      <c r="P10" s="137"/>
    </row>
    <row r="11" spans="1:17" x14ac:dyDescent="0.25">
      <c r="B11" s="139" t="s">
        <v>920</v>
      </c>
      <c r="C11" s="240">
        <v>350.01</v>
      </c>
      <c r="D11" s="240">
        <v>350.02</v>
      </c>
      <c r="E11" s="240">
        <v>352.01</v>
      </c>
      <c r="F11" s="240">
        <v>352.02</v>
      </c>
      <c r="G11" s="240">
        <v>353.01</v>
      </c>
      <c r="H11" s="240">
        <v>353.02</v>
      </c>
      <c r="I11" s="240">
        <v>354</v>
      </c>
      <c r="J11" s="240">
        <v>355</v>
      </c>
      <c r="K11" s="240">
        <v>356</v>
      </c>
      <c r="L11" s="240">
        <v>357</v>
      </c>
      <c r="M11" s="240">
        <v>358</v>
      </c>
      <c r="N11" s="240">
        <v>359</v>
      </c>
    </row>
    <row r="12" spans="1:17" x14ac:dyDescent="0.25">
      <c r="A12" s="39" t="s">
        <v>100</v>
      </c>
      <c r="B12" s="39" t="s">
        <v>962</v>
      </c>
      <c r="C12" s="104" t="s">
        <v>919</v>
      </c>
      <c r="D12" s="104" t="s">
        <v>918</v>
      </c>
      <c r="E12" s="104" t="s">
        <v>917</v>
      </c>
      <c r="F12" s="104" t="s">
        <v>916</v>
      </c>
      <c r="G12" s="104" t="s">
        <v>915</v>
      </c>
      <c r="H12" s="104" t="s">
        <v>914</v>
      </c>
      <c r="I12" s="104" t="s">
        <v>913</v>
      </c>
      <c r="J12" s="104" t="s">
        <v>912</v>
      </c>
      <c r="K12" s="104" t="s">
        <v>911</v>
      </c>
      <c r="L12" s="104" t="s">
        <v>910</v>
      </c>
      <c r="M12" s="104" t="s">
        <v>909</v>
      </c>
      <c r="N12" s="104" t="s">
        <v>908</v>
      </c>
      <c r="O12" s="104" t="s">
        <v>515</v>
      </c>
      <c r="P12" s="104"/>
      <c r="Q12" s="39" t="s">
        <v>100</v>
      </c>
    </row>
    <row r="13" spans="1:17" x14ac:dyDescent="0.25">
      <c r="A13" s="231">
        <v>100</v>
      </c>
      <c r="B13" s="43" t="s">
        <v>883</v>
      </c>
      <c r="C13" s="444">
        <v>0</v>
      </c>
      <c r="D13" s="444">
        <v>1824607.680485436</v>
      </c>
      <c r="E13" s="444">
        <v>2869693.2307170094</v>
      </c>
      <c r="F13" s="444">
        <v>594217.83677899872</v>
      </c>
      <c r="G13" s="444">
        <v>83847768.39310883</v>
      </c>
      <c r="H13" s="444">
        <v>47317.682430217021</v>
      </c>
      <c r="I13" s="444">
        <v>12267859.703524645</v>
      </c>
      <c r="J13" s="444">
        <v>4265500.7452651234</v>
      </c>
      <c r="K13" s="444">
        <v>26379976.505507272</v>
      </c>
      <c r="L13" s="444">
        <v>5437601.4943024106</v>
      </c>
      <c r="M13" s="444">
        <v>2333281.089869814</v>
      </c>
      <c r="N13" s="444">
        <v>1480026.9313527392</v>
      </c>
      <c r="O13" s="442">
        <v>141347851.29334253</v>
      </c>
      <c r="P13" s="438"/>
      <c r="Q13" s="231">
        <v>100</v>
      </c>
    </row>
    <row r="14" spans="1:17" x14ac:dyDescent="0.25">
      <c r="A14" s="231">
        <v>101</v>
      </c>
      <c r="B14" s="415" t="s">
        <v>882</v>
      </c>
      <c r="C14" s="279">
        <v>0</v>
      </c>
      <c r="D14" s="279">
        <v>2001241.1378097422</v>
      </c>
      <c r="E14" s="279">
        <v>3712026.9247844992</v>
      </c>
      <c r="F14" s="279">
        <v>1370650.4330054591</v>
      </c>
      <c r="G14" s="279">
        <v>152020301.49531078</v>
      </c>
      <c r="H14" s="279">
        <v>311836.85097247362</v>
      </c>
      <c r="I14" s="279">
        <v>11679469.734030776</v>
      </c>
      <c r="J14" s="279">
        <v>69378776.877657354</v>
      </c>
      <c r="K14" s="279">
        <v>42911446.761952586</v>
      </c>
      <c r="L14" s="279">
        <v>2534355.0681791073</v>
      </c>
      <c r="M14" s="279">
        <v>3270947.0308623225</v>
      </c>
      <c r="N14" s="279">
        <v>1749627.4974560989</v>
      </c>
      <c r="O14" s="439">
        <v>290940679.8120212</v>
      </c>
      <c r="P14" s="438"/>
      <c r="Q14" s="231">
        <v>101</v>
      </c>
    </row>
    <row r="15" spans="1:17" x14ac:dyDescent="0.25">
      <c r="A15" s="231">
        <v>102</v>
      </c>
      <c r="B15" s="263" t="s">
        <v>515</v>
      </c>
      <c r="C15" s="289">
        <v>0</v>
      </c>
      <c r="D15" s="289">
        <v>3825848.818295178</v>
      </c>
      <c r="E15" s="289">
        <v>6581720.1555015091</v>
      </c>
      <c r="F15" s="289">
        <v>1964868.269784458</v>
      </c>
      <c r="G15" s="289">
        <v>235868069.88841963</v>
      </c>
      <c r="H15" s="289">
        <v>359154.53340269066</v>
      </c>
      <c r="I15" s="289">
        <v>23947329.437555421</v>
      </c>
      <c r="J15" s="289">
        <v>73644277.62292248</v>
      </c>
      <c r="K15" s="289">
        <v>69291423.267459854</v>
      </c>
      <c r="L15" s="289">
        <v>7971956.5624815179</v>
      </c>
      <c r="M15" s="289">
        <v>5604228.1207321361</v>
      </c>
      <c r="N15" s="289">
        <v>3229654.4288088381</v>
      </c>
      <c r="O15" s="210">
        <v>432288531.10536373</v>
      </c>
      <c r="P15" s="437"/>
      <c r="Q15" s="231">
        <v>102</v>
      </c>
    </row>
    <row r="16" spans="1:17" x14ac:dyDescent="0.25">
      <c r="A16" s="137"/>
      <c r="B16" s="43"/>
      <c r="C16" s="43"/>
      <c r="D16" s="43"/>
      <c r="E16" s="43"/>
      <c r="F16" s="43"/>
      <c r="G16" s="43"/>
      <c r="H16" s="43"/>
      <c r="I16" s="43"/>
      <c r="J16" s="43"/>
      <c r="K16" s="43"/>
      <c r="L16" s="43"/>
      <c r="Q16" s="119"/>
    </row>
    <row r="17" spans="1:17" x14ac:dyDescent="0.25">
      <c r="A17" s="137"/>
      <c r="B17" s="43"/>
      <c r="C17" s="43"/>
      <c r="D17" s="43"/>
      <c r="E17" s="43"/>
      <c r="F17" s="43"/>
      <c r="G17" s="43"/>
      <c r="H17" s="43"/>
      <c r="I17" s="43"/>
      <c r="J17" s="43"/>
      <c r="K17" s="43"/>
      <c r="L17" s="43"/>
      <c r="Q17" s="119"/>
    </row>
    <row r="18" spans="1:17" x14ac:dyDescent="0.25">
      <c r="B18" s="90" t="s">
        <v>1104</v>
      </c>
      <c r="C18" s="40"/>
      <c r="D18" s="40"/>
      <c r="E18" s="40"/>
      <c r="F18" s="40"/>
      <c r="G18" s="40"/>
      <c r="H18" s="40"/>
      <c r="I18" s="40"/>
      <c r="J18" s="40"/>
      <c r="K18" s="40"/>
      <c r="L18" s="40"/>
      <c r="M18" s="41"/>
      <c r="N18" s="41"/>
      <c r="O18" s="41"/>
      <c r="P18" s="41"/>
      <c r="Q18" s="119"/>
    </row>
    <row r="19" spans="1:17" x14ac:dyDescent="0.25">
      <c r="B19" s="276" t="s">
        <v>1103</v>
      </c>
    </row>
    <row r="21" spans="1:17" x14ac:dyDescent="0.25">
      <c r="A21" s="137"/>
      <c r="B21" s="43"/>
      <c r="C21" s="104" t="s">
        <v>542</v>
      </c>
      <c r="D21" s="104" t="s">
        <v>541</v>
      </c>
      <c r="E21" s="104" t="s">
        <v>540</v>
      </c>
      <c r="F21" s="43"/>
      <c r="G21" s="43"/>
      <c r="H21" s="43"/>
      <c r="I21" s="43"/>
      <c r="J21" s="43"/>
      <c r="K21" s="43"/>
      <c r="L21" s="43"/>
      <c r="Q21" s="119"/>
    </row>
    <row r="22" spans="1:17" x14ac:dyDescent="0.25">
      <c r="C22" s="217" t="s">
        <v>630</v>
      </c>
      <c r="D22" s="278" t="s">
        <v>93</v>
      </c>
      <c r="E22" s="278" t="s">
        <v>93</v>
      </c>
      <c r="F22" s="43"/>
      <c r="G22" s="43"/>
      <c r="H22" s="43"/>
      <c r="I22" s="43"/>
      <c r="J22" s="43"/>
      <c r="K22" s="43"/>
      <c r="L22" s="43"/>
      <c r="Q22" s="119"/>
    </row>
    <row r="23" spans="1:17" x14ac:dyDescent="0.25">
      <c r="D23" s="119"/>
      <c r="E23" s="119"/>
      <c r="F23" s="43"/>
      <c r="G23" s="43"/>
      <c r="H23" s="43"/>
      <c r="I23" s="43"/>
      <c r="J23" s="43"/>
      <c r="K23" s="43"/>
      <c r="L23" s="43"/>
      <c r="Q23" s="119"/>
    </row>
    <row r="24" spans="1:17" x14ac:dyDescent="0.25">
      <c r="A24" s="39" t="s">
        <v>100</v>
      </c>
      <c r="B24" s="39" t="s">
        <v>555</v>
      </c>
      <c r="C24" s="104" t="s">
        <v>1015</v>
      </c>
      <c r="D24" s="104" t="s">
        <v>883</v>
      </c>
      <c r="E24" s="104" t="s">
        <v>882</v>
      </c>
      <c r="F24" s="43"/>
      <c r="G24" s="43"/>
      <c r="H24" s="43"/>
      <c r="I24" s="43"/>
      <c r="J24" s="43"/>
      <c r="K24" s="43"/>
      <c r="L24" s="43"/>
      <c r="Q24" s="39" t="s">
        <v>100</v>
      </c>
    </row>
    <row r="25" spans="1:17" x14ac:dyDescent="0.25">
      <c r="A25" s="231">
        <v>200</v>
      </c>
      <c r="B25" s="275">
        <v>2022</v>
      </c>
      <c r="C25" s="49">
        <v>78454382.295716882</v>
      </c>
      <c r="D25" s="281">
        <v>26587311.584148124</v>
      </c>
      <c r="E25" s="281">
        <v>51867070.711568765</v>
      </c>
      <c r="F25" s="43"/>
      <c r="G25" s="43"/>
      <c r="H25" s="43"/>
      <c r="I25" s="43"/>
      <c r="J25" s="43"/>
      <c r="K25" s="43"/>
      <c r="L25" s="43"/>
      <c r="Q25" s="231">
        <v>200</v>
      </c>
    </row>
    <row r="26" spans="1:17" x14ac:dyDescent="0.25">
      <c r="A26" s="302"/>
      <c r="B26" s="55"/>
      <c r="C26" s="55"/>
      <c r="D26" s="55"/>
      <c r="E26" s="43"/>
      <c r="F26" s="43"/>
      <c r="G26" s="43"/>
      <c r="H26" s="43"/>
      <c r="I26" s="43"/>
      <c r="J26" s="43"/>
      <c r="K26" s="43"/>
      <c r="L26" s="43"/>
      <c r="Q26" s="119"/>
    </row>
    <row r="27" spans="1:17" x14ac:dyDescent="0.25">
      <c r="A27" s="302"/>
      <c r="B27" s="55"/>
      <c r="C27" s="55"/>
      <c r="D27" s="55"/>
      <c r="E27" s="43"/>
      <c r="F27" s="43"/>
      <c r="G27" s="43"/>
      <c r="H27" s="43"/>
      <c r="I27" s="43"/>
      <c r="J27" s="43"/>
      <c r="K27" s="43"/>
      <c r="L27" s="43"/>
      <c r="Q27" s="119"/>
    </row>
    <row r="28" spans="1:17" x14ac:dyDescent="0.25">
      <c r="B28" s="90" t="s">
        <v>1102</v>
      </c>
      <c r="C28" s="40"/>
      <c r="D28" s="40"/>
      <c r="E28" s="40"/>
      <c r="F28" s="40"/>
      <c r="G28" s="40"/>
      <c r="H28" s="40"/>
      <c r="I28" s="40"/>
      <c r="J28" s="40"/>
      <c r="K28" s="40"/>
      <c r="L28" s="40"/>
      <c r="M28" s="41"/>
      <c r="N28" s="41"/>
      <c r="O28" s="41"/>
      <c r="P28" s="41"/>
      <c r="Q28" s="119"/>
    </row>
    <row r="29" spans="1:17" x14ac:dyDescent="0.25">
      <c r="B29" s="276" t="s">
        <v>1101</v>
      </c>
    </row>
    <row r="31" spans="1:17" x14ac:dyDescent="0.25">
      <c r="B31" s="43"/>
      <c r="C31" s="104" t="s">
        <v>542</v>
      </c>
      <c r="D31" s="104" t="s">
        <v>541</v>
      </c>
      <c r="E31" s="104" t="s">
        <v>540</v>
      </c>
      <c r="F31" s="104" t="s">
        <v>539</v>
      </c>
      <c r="G31" s="104" t="s">
        <v>564</v>
      </c>
      <c r="H31" s="43"/>
      <c r="I31" s="43"/>
      <c r="J31" s="43"/>
      <c r="K31" s="43"/>
      <c r="L31" s="43"/>
      <c r="Q31" s="119"/>
    </row>
    <row r="32" spans="1:17" ht="30" x14ac:dyDescent="0.25">
      <c r="A32" s="299"/>
      <c r="B32" s="434"/>
      <c r="C32" s="278" t="s">
        <v>285</v>
      </c>
      <c r="D32" s="278" t="s">
        <v>896</v>
      </c>
      <c r="E32" s="284" t="s">
        <v>888</v>
      </c>
      <c r="F32" s="278" t="s">
        <v>887</v>
      </c>
      <c r="G32" s="278" t="s">
        <v>886</v>
      </c>
      <c r="H32" s="435"/>
      <c r="I32" s="435"/>
      <c r="J32" s="435"/>
      <c r="K32" s="435"/>
      <c r="L32" s="435"/>
      <c r="M32" s="434"/>
      <c r="N32" s="434"/>
      <c r="O32" s="434"/>
      <c r="P32" s="434"/>
      <c r="Q32" s="119"/>
    </row>
    <row r="33" spans="1:17" x14ac:dyDescent="0.25">
      <c r="D33" s="433"/>
      <c r="F33" s="433"/>
      <c r="G33" s="433"/>
      <c r="H33" s="43"/>
      <c r="I33" s="43"/>
      <c r="J33" s="43"/>
      <c r="K33" s="43"/>
      <c r="L33" s="43"/>
      <c r="Q33" s="119"/>
    </row>
    <row r="34" spans="1:17" x14ac:dyDescent="0.25">
      <c r="F34" s="433"/>
      <c r="G34" s="433"/>
      <c r="H34" s="43"/>
      <c r="I34" s="43"/>
      <c r="J34" s="43"/>
      <c r="K34" s="43"/>
      <c r="L34" s="43"/>
      <c r="Q34" s="119"/>
    </row>
    <row r="35" spans="1:17" x14ac:dyDescent="0.25">
      <c r="C35" s="240" t="s">
        <v>895</v>
      </c>
      <c r="D35" s="6" t="s">
        <v>885</v>
      </c>
      <c r="E35" s="6" t="s">
        <v>583</v>
      </c>
      <c r="H35" s="43"/>
      <c r="I35" s="43"/>
      <c r="J35" s="43"/>
      <c r="K35" s="43"/>
      <c r="L35" s="43"/>
      <c r="Q35" s="119"/>
    </row>
    <row r="36" spans="1:17" x14ac:dyDescent="0.25">
      <c r="C36" s="6" t="s">
        <v>1100</v>
      </c>
      <c r="D36" s="6" t="s">
        <v>583</v>
      </c>
      <c r="E36" s="6" t="s">
        <v>1096</v>
      </c>
      <c r="F36" s="240" t="s">
        <v>883</v>
      </c>
      <c r="G36" s="240" t="s">
        <v>882</v>
      </c>
      <c r="H36" s="43"/>
      <c r="I36" s="43"/>
      <c r="J36" s="43"/>
      <c r="K36" s="43"/>
      <c r="L36" s="43"/>
      <c r="Q36" s="119"/>
    </row>
    <row r="37" spans="1:17" x14ac:dyDescent="0.25">
      <c r="A37" s="39" t="s">
        <v>100</v>
      </c>
      <c r="B37" s="39" t="s">
        <v>555</v>
      </c>
      <c r="C37" s="282" t="s">
        <v>881</v>
      </c>
      <c r="D37" s="282" t="s">
        <v>880</v>
      </c>
      <c r="E37" s="282" t="s">
        <v>879</v>
      </c>
      <c r="F37" s="282" t="s">
        <v>879</v>
      </c>
      <c r="G37" s="282" t="s">
        <v>879</v>
      </c>
      <c r="H37" s="43"/>
      <c r="I37" s="43"/>
      <c r="J37" s="43"/>
      <c r="K37" s="43"/>
      <c r="L37" s="43"/>
      <c r="Q37" s="39" t="s">
        <v>100</v>
      </c>
    </row>
    <row r="38" spans="1:17" x14ac:dyDescent="0.25">
      <c r="A38" s="231">
        <v>300</v>
      </c>
      <c r="B38" s="275">
        <v>2022</v>
      </c>
      <c r="C38" s="281">
        <v>269126508.51370502</v>
      </c>
      <c r="D38" s="363">
        <v>9.5754660785216397E-2</v>
      </c>
      <c r="E38" s="49">
        <v>25770117.531039476</v>
      </c>
      <c r="F38" s="436">
        <v>8831267.4462669138</v>
      </c>
      <c r="G38" s="49">
        <v>16938850.084772561</v>
      </c>
      <c r="H38" s="43"/>
      <c r="I38" s="43"/>
      <c r="J38" s="43"/>
      <c r="K38" s="43"/>
      <c r="L38" s="43"/>
      <c r="Q38" s="231">
        <v>300</v>
      </c>
    </row>
    <row r="39" spans="1:17" x14ac:dyDescent="0.25">
      <c r="A39" s="231"/>
      <c r="B39" s="276"/>
      <c r="C39" s="270"/>
      <c r="D39" s="432"/>
      <c r="E39" s="55"/>
      <c r="F39" s="43"/>
      <c r="G39" s="43"/>
      <c r="H39" s="43"/>
      <c r="I39" s="43"/>
      <c r="J39" s="43"/>
      <c r="K39" s="43"/>
      <c r="L39" s="43"/>
      <c r="Q39" s="119"/>
    </row>
    <row r="40" spans="1:17" x14ac:dyDescent="0.25">
      <c r="A40" s="231"/>
      <c r="B40" s="276"/>
      <c r="C40" s="270"/>
      <c r="D40" s="432"/>
      <c r="E40" s="55"/>
      <c r="F40" s="43"/>
      <c r="G40" s="43"/>
      <c r="H40" s="43"/>
      <c r="I40" s="43"/>
      <c r="J40" s="43"/>
      <c r="K40" s="43"/>
      <c r="L40" s="43"/>
      <c r="Q40" s="119"/>
    </row>
    <row r="41" spans="1:17" x14ac:dyDescent="0.25">
      <c r="B41" s="90" t="s">
        <v>1099</v>
      </c>
      <c r="C41" s="40"/>
      <c r="D41" s="40"/>
      <c r="E41" s="40"/>
      <c r="F41" s="40"/>
      <c r="G41" s="40"/>
      <c r="H41" s="40"/>
      <c r="I41" s="40"/>
      <c r="J41" s="40"/>
      <c r="K41" s="40"/>
      <c r="L41" s="40"/>
      <c r="M41" s="41"/>
      <c r="N41" s="41"/>
      <c r="O41" s="41"/>
      <c r="P41" s="41"/>
      <c r="Q41" s="119"/>
    </row>
    <row r="42" spans="1:17" x14ac:dyDescent="0.25">
      <c r="B42" s="276" t="s">
        <v>1098</v>
      </c>
    </row>
    <row r="44" spans="1:17" x14ac:dyDescent="0.25">
      <c r="B44" s="43"/>
      <c r="C44" s="104" t="s">
        <v>542</v>
      </c>
      <c r="D44" s="104" t="s">
        <v>541</v>
      </c>
      <c r="E44" s="104" t="s">
        <v>540</v>
      </c>
      <c r="F44" s="104" t="s">
        <v>539</v>
      </c>
      <c r="G44" s="104" t="s">
        <v>564</v>
      </c>
      <c r="H44" s="43"/>
      <c r="I44" s="43"/>
      <c r="J44" s="43"/>
      <c r="K44" s="43"/>
      <c r="L44" s="43"/>
      <c r="Q44" s="119"/>
    </row>
    <row r="45" spans="1:17" ht="30" x14ac:dyDescent="0.25">
      <c r="A45" s="299"/>
      <c r="B45" s="434"/>
      <c r="C45" s="278" t="s">
        <v>222</v>
      </c>
      <c r="D45" s="278" t="s">
        <v>889</v>
      </c>
      <c r="E45" s="284" t="s">
        <v>888</v>
      </c>
      <c r="F45" s="278" t="s">
        <v>887</v>
      </c>
      <c r="G45" s="278" t="s">
        <v>886</v>
      </c>
      <c r="H45" s="435"/>
      <c r="I45" s="435"/>
      <c r="J45" s="435"/>
      <c r="K45" s="435"/>
      <c r="L45" s="435"/>
      <c r="M45" s="434"/>
      <c r="N45" s="434"/>
      <c r="O45" s="434"/>
      <c r="P45" s="434"/>
      <c r="Q45" s="119"/>
    </row>
    <row r="46" spans="1:17" x14ac:dyDescent="0.25">
      <c r="D46" s="433"/>
      <c r="E46" s="119"/>
      <c r="F46" s="433"/>
      <c r="G46" s="433"/>
      <c r="H46" s="43"/>
      <c r="I46" s="43"/>
      <c r="J46" s="43"/>
      <c r="K46" s="43"/>
      <c r="L46" s="43"/>
      <c r="Q46" s="119"/>
    </row>
    <row r="47" spans="1:17" x14ac:dyDescent="0.25">
      <c r="H47" s="43"/>
      <c r="I47" s="43"/>
      <c r="J47" s="43"/>
      <c r="K47" s="43"/>
      <c r="L47" s="43"/>
      <c r="Q47" s="119"/>
    </row>
    <row r="48" spans="1:17" x14ac:dyDescent="0.25">
      <c r="D48" s="6" t="s">
        <v>885</v>
      </c>
      <c r="E48" s="6" t="s">
        <v>583</v>
      </c>
      <c r="H48" s="43"/>
      <c r="I48" s="43"/>
      <c r="J48" s="43"/>
      <c r="K48" s="43"/>
      <c r="L48" s="43"/>
      <c r="Q48" s="119"/>
    </row>
    <row r="49" spans="1:18" x14ac:dyDescent="0.25">
      <c r="C49" s="240" t="s">
        <v>1097</v>
      </c>
      <c r="D49" s="6" t="s">
        <v>583</v>
      </c>
      <c r="E49" s="6" t="s">
        <v>1096</v>
      </c>
      <c r="F49" s="240" t="s">
        <v>883</v>
      </c>
      <c r="G49" s="240" t="s">
        <v>882</v>
      </c>
      <c r="H49" s="43"/>
      <c r="I49" s="43"/>
      <c r="J49" s="43"/>
      <c r="K49" s="43"/>
      <c r="L49" s="43"/>
      <c r="Q49" s="119"/>
    </row>
    <row r="50" spans="1:18" x14ac:dyDescent="0.25">
      <c r="A50" s="39" t="s">
        <v>100</v>
      </c>
      <c r="B50" s="39" t="s">
        <v>555</v>
      </c>
      <c r="C50" s="282" t="s">
        <v>881</v>
      </c>
      <c r="D50" s="282" t="s">
        <v>880</v>
      </c>
      <c r="E50" s="282" t="s">
        <v>1095</v>
      </c>
      <c r="F50" s="282" t="s">
        <v>1095</v>
      </c>
      <c r="G50" s="282" t="s">
        <v>1095</v>
      </c>
      <c r="H50" s="43"/>
      <c r="I50" s="43"/>
      <c r="J50" s="43"/>
      <c r="K50" s="43"/>
      <c r="L50" s="43"/>
      <c r="Q50" s="39" t="s">
        <v>100</v>
      </c>
    </row>
    <row r="51" spans="1:18" x14ac:dyDescent="0.25">
      <c r="A51" s="231">
        <v>400</v>
      </c>
      <c r="B51" s="275">
        <v>2022</v>
      </c>
      <c r="C51" s="281">
        <v>3874902.3722063196</v>
      </c>
      <c r="D51" s="51">
        <v>0.13539553206179952</v>
      </c>
      <c r="E51" s="49">
        <v>524644.46837240376</v>
      </c>
      <c r="F51" s="431">
        <v>179792.56822637902</v>
      </c>
      <c r="G51" s="49">
        <v>344851.90014602477</v>
      </c>
      <c r="H51" s="43"/>
      <c r="I51" s="43"/>
      <c r="J51" s="43"/>
      <c r="K51" s="43"/>
      <c r="L51" s="43"/>
      <c r="Q51" s="231">
        <v>400</v>
      </c>
    </row>
    <row r="52" spans="1:18" x14ac:dyDescent="0.25">
      <c r="A52" s="231"/>
      <c r="B52" s="276"/>
      <c r="C52" s="270"/>
      <c r="D52" s="432"/>
      <c r="E52" s="55"/>
      <c r="F52" s="43"/>
      <c r="G52" s="43"/>
      <c r="H52" s="43"/>
      <c r="I52" s="43"/>
      <c r="J52" s="43"/>
      <c r="K52" s="43"/>
      <c r="L52" s="43"/>
      <c r="Q52" s="119"/>
    </row>
    <row r="53" spans="1:18" x14ac:dyDescent="0.25">
      <c r="A53" s="231"/>
      <c r="B53" s="276"/>
      <c r="C53" s="270"/>
      <c r="D53" s="432"/>
      <c r="E53" s="55"/>
      <c r="F53" s="43"/>
      <c r="G53" s="43"/>
      <c r="H53" s="43"/>
      <c r="I53" s="43"/>
      <c r="J53" s="43"/>
      <c r="K53" s="43"/>
      <c r="L53" s="43"/>
      <c r="Q53" s="119"/>
    </row>
    <row r="54" spans="1:18" x14ac:dyDescent="0.25">
      <c r="B54" s="90" t="s">
        <v>1094</v>
      </c>
      <c r="C54" s="40"/>
      <c r="D54" s="40"/>
      <c r="E54" s="40"/>
      <c r="F54" s="40"/>
      <c r="G54" s="40"/>
      <c r="H54" s="40"/>
      <c r="I54" s="40"/>
      <c r="J54" s="40"/>
      <c r="K54" s="40"/>
      <c r="L54" s="40"/>
      <c r="M54" s="41"/>
      <c r="N54" s="41"/>
      <c r="O54" s="41"/>
      <c r="P54" s="41"/>
      <c r="Q54" s="119"/>
    </row>
    <row r="55" spans="1:18" x14ac:dyDescent="0.25">
      <c r="B55" s="276" t="s">
        <v>1093</v>
      </c>
    </row>
    <row r="56" spans="1:18" x14ac:dyDescent="0.25">
      <c r="R56" s="263"/>
    </row>
    <row r="57" spans="1:18" x14ac:dyDescent="0.25">
      <c r="B57" s="43"/>
      <c r="C57" s="104" t="s">
        <v>542</v>
      </c>
      <c r="D57" s="104" t="s">
        <v>541</v>
      </c>
      <c r="E57" s="104" t="s">
        <v>540</v>
      </c>
      <c r="F57" s="43"/>
      <c r="G57" s="43"/>
      <c r="H57" s="43"/>
      <c r="I57" s="43"/>
      <c r="J57" s="43"/>
      <c r="K57" s="43"/>
      <c r="L57" s="43"/>
      <c r="Q57" s="119"/>
    </row>
    <row r="58" spans="1:18" ht="30" x14ac:dyDescent="0.25">
      <c r="B58" s="43"/>
      <c r="C58" s="278" t="s">
        <v>1092</v>
      </c>
      <c r="D58" s="278" t="s">
        <v>1092</v>
      </c>
      <c r="E58" s="278" t="s">
        <v>1092</v>
      </c>
      <c r="F58" s="43"/>
      <c r="G58" s="43"/>
      <c r="H58" s="43"/>
      <c r="I58" s="43"/>
      <c r="J58" s="43"/>
      <c r="K58" s="43"/>
      <c r="L58" s="43"/>
      <c r="Q58" s="119"/>
    </row>
    <row r="59" spans="1:18" x14ac:dyDescent="0.25">
      <c r="F59" s="43"/>
      <c r="G59" s="43"/>
      <c r="H59" s="43"/>
      <c r="I59" s="43"/>
      <c r="J59" s="43"/>
      <c r="K59" s="43"/>
      <c r="L59" s="43"/>
      <c r="Q59" s="119"/>
    </row>
    <row r="60" spans="1:18" x14ac:dyDescent="0.25">
      <c r="A60" s="39" t="s">
        <v>100</v>
      </c>
      <c r="B60" s="39" t="s">
        <v>555</v>
      </c>
      <c r="C60" s="104" t="s">
        <v>1015</v>
      </c>
      <c r="D60" s="104" t="s">
        <v>883</v>
      </c>
      <c r="E60" s="104" t="s">
        <v>882</v>
      </c>
      <c r="F60" s="43"/>
      <c r="G60" s="43"/>
      <c r="H60" s="43"/>
      <c r="I60" s="43"/>
      <c r="J60" s="43"/>
      <c r="K60" s="43"/>
      <c r="L60" s="43"/>
      <c r="Q60" s="39" t="s">
        <v>100</v>
      </c>
    </row>
    <row r="61" spans="1:18" x14ac:dyDescent="0.25">
      <c r="A61" s="231">
        <v>500</v>
      </c>
      <c r="B61" s="275">
        <v>2022</v>
      </c>
      <c r="C61" s="431">
        <v>104749144.29512876</v>
      </c>
      <c r="D61" s="431">
        <v>35598371.598641418</v>
      </c>
      <c r="E61" s="49">
        <v>69150772.696487352</v>
      </c>
      <c r="F61" s="270" t="s">
        <v>1091</v>
      </c>
      <c r="G61" s="43"/>
      <c r="H61" s="43"/>
      <c r="I61" s="43"/>
      <c r="J61" s="43"/>
      <c r="K61" s="43"/>
      <c r="L61" s="43"/>
      <c r="Q61" s="231">
        <v>500</v>
      </c>
    </row>
    <row r="62" spans="1:18" x14ac:dyDescent="0.25">
      <c r="E62" s="43"/>
      <c r="F62" s="43"/>
      <c r="G62" s="43"/>
      <c r="H62" s="43"/>
      <c r="I62" s="43"/>
      <c r="J62" s="43"/>
      <c r="K62" s="43"/>
      <c r="L62" s="43"/>
      <c r="Q62" s="119"/>
    </row>
    <row r="63" spans="1:18" x14ac:dyDescent="0.25">
      <c r="A63" s="137"/>
      <c r="B63" s="43"/>
      <c r="C63" s="43"/>
      <c r="D63" s="43"/>
      <c r="E63" s="43"/>
      <c r="F63" s="43"/>
      <c r="G63" s="43"/>
      <c r="H63" s="43"/>
      <c r="I63" s="43"/>
      <c r="J63" s="43"/>
      <c r="K63" s="43"/>
      <c r="L63" s="43"/>
      <c r="Q63" s="119"/>
    </row>
    <row r="64" spans="1:18" x14ac:dyDescent="0.25">
      <c r="B64" s="430" t="s">
        <v>1090</v>
      </c>
      <c r="C64" s="429"/>
      <c r="D64" s="429"/>
      <c r="E64" s="429"/>
      <c r="F64" s="429"/>
      <c r="G64" s="429"/>
      <c r="H64" s="429"/>
      <c r="I64" s="429"/>
      <c r="J64" s="429"/>
      <c r="K64" s="429"/>
      <c r="L64" s="429"/>
      <c r="M64" s="429"/>
      <c r="N64" s="429"/>
      <c r="O64" s="429"/>
      <c r="P64" s="428"/>
      <c r="Q64" s="263"/>
    </row>
    <row r="65" spans="1:17" x14ac:dyDescent="0.25">
      <c r="A65" s="137"/>
      <c r="B65" s="43" t="s">
        <v>1089</v>
      </c>
      <c r="C65" s="43"/>
      <c r="D65" s="43"/>
      <c r="E65" s="43"/>
      <c r="F65" s="43"/>
      <c r="G65" s="43"/>
      <c r="H65" s="43"/>
      <c r="I65" s="43"/>
      <c r="J65" s="43"/>
      <c r="K65" s="43"/>
      <c r="L65" s="43"/>
    </row>
    <row r="66" spans="1:17" x14ac:dyDescent="0.25">
      <c r="A66" s="137"/>
      <c r="B66" s="43" t="s">
        <v>1088</v>
      </c>
      <c r="C66" s="43"/>
      <c r="D66" s="43"/>
      <c r="E66" s="43"/>
      <c r="F66" s="43"/>
      <c r="G66" s="43"/>
      <c r="H66" s="43"/>
      <c r="I66" s="43"/>
      <c r="J66" s="43"/>
      <c r="K66" s="43"/>
      <c r="L66" s="43"/>
    </row>
    <row r="67" spans="1:17" x14ac:dyDescent="0.25">
      <c r="A67" s="137"/>
      <c r="B67" s="43"/>
      <c r="C67" s="43"/>
      <c r="D67" s="43"/>
      <c r="E67" s="43"/>
      <c r="F67" s="43"/>
      <c r="G67" s="43"/>
      <c r="H67" s="43"/>
      <c r="I67" s="43"/>
      <c r="J67" s="43"/>
      <c r="K67" s="43"/>
      <c r="L67" s="43"/>
    </row>
    <row r="68" spans="1:17" x14ac:dyDescent="0.25">
      <c r="A68" s="6"/>
      <c r="B68" s="90" t="s">
        <v>1087</v>
      </c>
      <c r="C68" s="41"/>
      <c r="D68" s="41"/>
      <c r="E68" s="41"/>
      <c r="F68" s="41"/>
      <c r="G68" s="41"/>
      <c r="H68" s="40"/>
      <c r="I68" s="41"/>
      <c r="J68" s="41"/>
      <c r="K68" s="41"/>
      <c r="L68" s="41"/>
      <c r="M68" s="41"/>
      <c r="N68" s="41"/>
      <c r="O68" s="41"/>
      <c r="P68" s="41"/>
    </row>
    <row r="69" spans="1:17" x14ac:dyDescent="0.25">
      <c r="B69" s="276" t="s">
        <v>1086</v>
      </c>
    </row>
    <row r="71" spans="1:17" x14ac:dyDescent="0.25">
      <c r="A71" s="6"/>
      <c r="D71" s="104" t="s">
        <v>542</v>
      </c>
      <c r="E71" s="104" t="s">
        <v>541</v>
      </c>
      <c r="F71" s="104" t="s">
        <v>540</v>
      </c>
      <c r="G71" s="104" t="s">
        <v>539</v>
      </c>
      <c r="H71" s="104" t="s">
        <v>564</v>
      </c>
      <c r="I71" s="104" t="s">
        <v>563</v>
      </c>
      <c r="J71" s="104" t="s">
        <v>562</v>
      </c>
      <c r="K71" s="104" t="s">
        <v>592</v>
      </c>
      <c r="L71" s="104" t="s">
        <v>591</v>
      </c>
      <c r="M71" s="104" t="s">
        <v>735</v>
      </c>
      <c r="N71" s="104" t="s">
        <v>734</v>
      </c>
      <c r="O71" s="104" t="s">
        <v>733</v>
      </c>
      <c r="P71" s="104" t="s">
        <v>732</v>
      </c>
    </row>
    <row r="72" spans="1:17" x14ac:dyDescent="0.25">
      <c r="B72" s="6"/>
      <c r="C72" s="6"/>
      <c r="D72" s="299" t="s">
        <v>54</v>
      </c>
      <c r="E72" s="299" t="s">
        <v>54</v>
      </c>
      <c r="F72" s="299" t="s">
        <v>54</v>
      </c>
      <c r="G72" s="299" t="s">
        <v>54</v>
      </c>
      <c r="H72" s="299" t="s">
        <v>54</v>
      </c>
      <c r="I72" s="299" t="s">
        <v>54</v>
      </c>
      <c r="J72" s="299" t="s">
        <v>54</v>
      </c>
      <c r="K72" s="299" t="s">
        <v>54</v>
      </c>
      <c r="L72" s="299" t="s">
        <v>54</v>
      </c>
      <c r="M72" s="299" t="s">
        <v>54</v>
      </c>
      <c r="N72" s="299" t="s">
        <v>54</v>
      </c>
      <c r="O72" s="299" t="s">
        <v>54</v>
      </c>
      <c r="P72" s="278" t="s">
        <v>921</v>
      </c>
    </row>
    <row r="73" spans="1:17" x14ac:dyDescent="0.25">
      <c r="B73" s="6"/>
      <c r="C73" s="6"/>
      <c r="N73" s="119"/>
      <c r="P73" s="278"/>
    </row>
    <row r="74" spans="1:17" x14ac:dyDescent="0.25">
      <c r="A74" s="231"/>
      <c r="C74" s="79" t="s">
        <v>920</v>
      </c>
      <c r="D74" s="240">
        <v>350.01</v>
      </c>
      <c r="E74" s="240">
        <v>350.02</v>
      </c>
      <c r="F74" s="240">
        <v>352.01</v>
      </c>
      <c r="G74" s="240">
        <v>352.02</v>
      </c>
      <c r="H74" s="240">
        <v>353.01</v>
      </c>
      <c r="I74" s="240">
        <v>353.02</v>
      </c>
      <c r="J74" s="240">
        <v>354</v>
      </c>
      <c r="K74" s="240">
        <v>355</v>
      </c>
      <c r="L74" s="240">
        <v>356</v>
      </c>
      <c r="M74" s="240">
        <v>357</v>
      </c>
      <c r="N74" s="240">
        <v>358</v>
      </c>
      <c r="O74" s="240">
        <v>359</v>
      </c>
    </row>
    <row r="75" spans="1:17" x14ac:dyDescent="0.25">
      <c r="A75" s="39" t="s">
        <v>100</v>
      </c>
      <c r="B75" s="39" t="s">
        <v>533</v>
      </c>
      <c r="C75" s="39" t="s">
        <v>555</v>
      </c>
      <c r="D75" s="104" t="s">
        <v>919</v>
      </c>
      <c r="E75" s="104" t="s">
        <v>918</v>
      </c>
      <c r="F75" s="104" t="s">
        <v>917</v>
      </c>
      <c r="G75" s="104" t="s">
        <v>916</v>
      </c>
      <c r="H75" s="104" t="s">
        <v>915</v>
      </c>
      <c r="I75" s="104" t="s">
        <v>914</v>
      </c>
      <c r="J75" s="104" t="s">
        <v>913</v>
      </c>
      <c r="K75" s="104" t="s">
        <v>912</v>
      </c>
      <c r="L75" s="104" t="s">
        <v>911</v>
      </c>
      <c r="M75" s="104" t="s">
        <v>910</v>
      </c>
      <c r="N75" s="104" t="s">
        <v>909</v>
      </c>
      <c r="O75" s="104" t="s">
        <v>908</v>
      </c>
      <c r="P75" s="39" t="s">
        <v>515</v>
      </c>
      <c r="Q75" s="39" t="s">
        <v>100</v>
      </c>
    </row>
    <row r="76" spans="1:17" x14ac:dyDescent="0.25">
      <c r="A76" s="231">
        <v>600</v>
      </c>
      <c r="B76" s="276" t="s">
        <v>528</v>
      </c>
      <c r="C76" s="275">
        <v>2022</v>
      </c>
      <c r="D76" s="251">
        <v>83668290.879999995</v>
      </c>
      <c r="E76" s="251">
        <v>210242376.84000003</v>
      </c>
      <c r="F76" s="251">
        <v>363978809.27999997</v>
      </c>
      <c r="G76" s="251">
        <v>108971776.86</v>
      </c>
      <c r="H76" s="251">
        <v>7536364529.9299994</v>
      </c>
      <c r="I76" s="251">
        <v>35991450.320000008</v>
      </c>
      <c r="J76" s="251">
        <v>1042130553.72</v>
      </c>
      <c r="K76" s="251">
        <v>2211040492.73</v>
      </c>
      <c r="L76" s="251">
        <v>2386266085.5900002</v>
      </c>
      <c r="M76" s="251">
        <v>520059211.48999995</v>
      </c>
      <c r="N76" s="251">
        <v>282790466.08999997</v>
      </c>
      <c r="O76" s="251">
        <v>165949027.57999998</v>
      </c>
      <c r="P76" s="33">
        <v>14947453071.309998</v>
      </c>
      <c r="Q76" s="231">
        <v>600</v>
      </c>
    </row>
    <row r="77" spans="1:17" x14ac:dyDescent="0.25">
      <c r="A77" s="231">
        <v>601</v>
      </c>
      <c r="B77" s="276" t="s">
        <v>527</v>
      </c>
      <c r="C77" s="275">
        <v>2022</v>
      </c>
      <c r="D77" s="251">
        <v>83773913.640000001</v>
      </c>
      <c r="E77" s="251">
        <v>210432771.73000002</v>
      </c>
      <c r="F77" s="251">
        <v>363081146.67000002</v>
      </c>
      <c r="G77" s="251">
        <v>108983561.52000001</v>
      </c>
      <c r="H77" s="251">
        <v>7550640865.8299999</v>
      </c>
      <c r="I77" s="251">
        <v>35992353.820000008</v>
      </c>
      <c r="J77" s="251">
        <v>1032595810.75</v>
      </c>
      <c r="K77" s="251">
        <v>2228107287.1500001</v>
      </c>
      <c r="L77" s="251">
        <v>2420922917.0500002</v>
      </c>
      <c r="M77" s="251">
        <v>520108065.39999998</v>
      </c>
      <c r="N77" s="251">
        <v>282791263.80000001</v>
      </c>
      <c r="O77" s="251">
        <v>166197061.33999997</v>
      </c>
      <c r="P77" s="33">
        <v>15003627018.699999</v>
      </c>
      <c r="Q77" s="231">
        <v>601</v>
      </c>
    </row>
    <row r="78" spans="1:17" x14ac:dyDescent="0.25">
      <c r="A78" s="231">
        <v>602</v>
      </c>
      <c r="B78" s="276" t="s">
        <v>526</v>
      </c>
      <c r="C78" s="275">
        <v>2022</v>
      </c>
      <c r="D78" s="251">
        <v>85296017.439999998</v>
      </c>
      <c r="E78" s="251">
        <v>210701042.81</v>
      </c>
      <c r="F78" s="251">
        <v>363504242.85000002</v>
      </c>
      <c r="G78" s="251">
        <v>109132221.63</v>
      </c>
      <c r="H78" s="251">
        <v>7559868208.7600002</v>
      </c>
      <c r="I78" s="251">
        <v>35992352.239999995</v>
      </c>
      <c r="J78" s="251">
        <v>1037098813.27</v>
      </c>
      <c r="K78" s="251">
        <v>2234979699.1999998</v>
      </c>
      <c r="L78" s="251">
        <v>2411265605.1599998</v>
      </c>
      <c r="M78" s="251">
        <v>520166480.04999995</v>
      </c>
      <c r="N78" s="251">
        <v>282997499.23000002</v>
      </c>
      <c r="O78" s="251">
        <v>168300356.50999999</v>
      </c>
      <c r="P78" s="33">
        <v>15019302539.15</v>
      </c>
      <c r="Q78" s="231">
        <v>602</v>
      </c>
    </row>
    <row r="79" spans="1:17" x14ac:dyDescent="0.25">
      <c r="A79" s="231">
        <v>603</v>
      </c>
      <c r="B79" s="276" t="s">
        <v>525</v>
      </c>
      <c r="C79" s="275">
        <v>2022</v>
      </c>
      <c r="D79" s="251">
        <v>92371233.189999998</v>
      </c>
      <c r="E79" s="251">
        <v>210937418.45999998</v>
      </c>
      <c r="F79" s="251">
        <v>363830202.03999996</v>
      </c>
      <c r="G79" s="251">
        <v>110047067.56</v>
      </c>
      <c r="H79" s="251">
        <v>7591821911.7399998</v>
      </c>
      <c r="I79" s="251">
        <v>35973643.620000005</v>
      </c>
      <c r="J79" s="251">
        <v>1034650792.88</v>
      </c>
      <c r="K79" s="251">
        <v>2257391804.23</v>
      </c>
      <c r="L79" s="251">
        <v>2450448699.3299999</v>
      </c>
      <c r="M79" s="251">
        <v>522769863.84999996</v>
      </c>
      <c r="N79" s="251">
        <v>282435654.76999998</v>
      </c>
      <c r="O79" s="251">
        <v>169280206.31999999</v>
      </c>
      <c r="P79" s="33">
        <v>15121958497.99</v>
      </c>
      <c r="Q79" s="231">
        <v>603</v>
      </c>
    </row>
    <row r="80" spans="1:17" x14ac:dyDescent="0.25">
      <c r="A80" s="231">
        <v>604</v>
      </c>
      <c r="B80" s="276" t="s">
        <v>524</v>
      </c>
      <c r="C80" s="275">
        <v>2022</v>
      </c>
      <c r="D80" s="251">
        <v>94673185.409999996</v>
      </c>
      <c r="E80" s="251">
        <v>211078728.74000001</v>
      </c>
      <c r="F80" s="251">
        <v>364048065.31</v>
      </c>
      <c r="G80" s="251">
        <v>110794960.08000001</v>
      </c>
      <c r="H80" s="251">
        <v>7617166066.250001</v>
      </c>
      <c r="I80" s="251">
        <v>35973646.280000001</v>
      </c>
      <c r="J80" s="251">
        <v>1022318468.98</v>
      </c>
      <c r="K80" s="251">
        <v>2269311326.0599999</v>
      </c>
      <c r="L80" s="251">
        <v>2506482777.4300003</v>
      </c>
      <c r="M80" s="251">
        <v>522597272.31999993</v>
      </c>
      <c r="N80" s="251">
        <v>282517176.63999999</v>
      </c>
      <c r="O80" s="251">
        <v>169901273.38999999</v>
      </c>
      <c r="P80" s="33">
        <v>15206862946.889999</v>
      </c>
      <c r="Q80" s="231">
        <v>604</v>
      </c>
    </row>
    <row r="81" spans="1:17" x14ac:dyDescent="0.25">
      <c r="A81" s="231">
        <v>605</v>
      </c>
      <c r="B81" s="276" t="s">
        <v>729</v>
      </c>
      <c r="C81" s="275">
        <v>2022</v>
      </c>
      <c r="D81" s="251">
        <v>94809399.989999995</v>
      </c>
      <c r="E81" s="251">
        <v>211132515.65000001</v>
      </c>
      <c r="F81" s="251">
        <v>363580781.86000001</v>
      </c>
      <c r="G81" s="251">
        <v>112787174.66000001</v>
      </c>
      <c r="H81" s="251">
        <v>7605118827.2200012</v>
      </c>
      <c r="I81" s="251">
        <v>35973656.159999996</v>
      </c>
      <c r="J81" s="251">
        <v>1023321522.55</v>
      </c>
      <c r="K81" s="251">
        <v>2287220558.2199998</v>
      </c>
      <c r="L81" s="251">
        <v>2530758591.9899998</v>
      </c>
      <c r="M81" s="251">
        <v>524968165.93999994</v>
      </c>
      <c r="N81" s="251">
        <v>282715294.25999999</v>
      </c>
      <c r="O81" s="251">
        <v>171062777.22</v>
      </c>
      <c r="P81" s="33">
        <v>15243449265.719999</v>
      </c>
      <c r="Q81" s="231">
        <v>605</v>
      </c>
    </row>
    <row r="82" spans="1:17" x14ac:dyDescent="0.25">
      <c r="A82" s="231">
        <v>606</v>
      </c>
      <c r="B82" s="276" t="s">
        <v>522</v>
      </c>
      <c r="C82" s="275">
        <v>2022</v>
      </c>
      <c r="D82" s="251">
        <v>94940467.480000004</v>
      </c>
      <c r="E82" s="251">
        <v>211231613.22999999</v>
      </c>
      <c r="F82" s="251">
        <v>363726447.28999996</v>
      </c>
      <c r="G82" s="251">
        <v>114024499.11000001</v>
      </c>
      <c r="H82" s="251">
        <v>7611923009.5599995</v>
      </c>
      <c r="I82" s="251">
        <v>35989538.849999994</v>
      </c>
      <c r="J82" s="251">
        <v>1025470774.99</v>
      </c>
      <c r="K82" s="251">
        <v>2302162630.5100002</v>
      </c>
      <c r="L82" s="251">
        <v>2564087393.1899996</v>
      </c>
      <c r="M82" s="251">
        <v>524953454.66999996</v>
      </c>
      <c r="N82" s="251">
        <v>283098366.38999999</v>
      </c>
      <c r="O82" s="251">
        <v>171479636.69999999</v>
      </c>
      <c r="P82" s="33">
        <v>15303087831.969999</v>
      </c>
      <c r="Q82" s="231">
        <v>606</v>
      </c>
    </row>
    <row r="83" spans="1:17" x14ac:dyDescent="0.25">
      <c r="A83" s="231">
        <v>607</v>
      </c>
      <c r="B83" s="276" t="s">
        <v>521</v>
      </c>
      <c r="C83" s="275">
        <v>2022</v>
      </c>
      <c r="D83" s="251">
        <v>95064535.129999995</v>
      </c>
      <c r="E83" s="251">
        <v>211324176.33999997</v>
      </c>
      <c r="F83" s="251">
        <v>363652627.88</v>
      </c>
      <c r="G83" s="251">
        <v>114954306.44000001</v>
      </c>
      <c r="H83" s="251">
        <v>7656548690.75</v>
      </c>
      <c r="I83" s="251">
        <v>35989549.010000005</v>
      </c>
      <c r="J83" s="251">
        <v>1026343054.85</v>
      </c>
      <c r="K83" s="251">
        <v>2316615680.48</v>
      </c>
      <c r="L83" s="251">
        <v>2603819602.6199999</v>
      </c>
      <c r="M83" s="251">
        <v>525030176.54999995</v>
      </c>
      <c r="N83" s="251">
        <v>283623102.63</v>
      </c>
      <c r="O83" s="251">
        <v>172696618.66</v>
      </c>
      <c r="P83" s="33">
        <v>15405662121.339998</v>
      </c>
      <c r="Q83" s="231">
        <v>607</v>
      </c>
    </row>
    <row r="84" spans="1:17" x14ac:dyDescent="0.25">
      <c r="A84" s="231">
        <v>608</v>
      </c>
      <c r="B84" s="276" t="s">
        <v>520</v>
      </c>
      <c r="C84" s="275">
        <v>2022</v>
      </c>
      <c r="D84" s="251">
        <v>94780250.469999999</v>
      </c>
      <c r="E84" s="251">
        <v>211480219.58000001</v>
      </c>
      <c r="F84" s="251">
        <v>363885231.74000001</v>
      </c>
      <c r="G84" s="251">
        <v>121230489.86</v>
      </c>
      <c r="H84" s="251">
        <v>7677420001.2200003</v>
      </c>
      <c r="I84" s="251">
        <v>35989552.450000003</v>
      </c>
      <c r="J84" s="251">
        <v>1020412250.77</v>
      </c>
      <c r="K84" s="251">
        <v>2333265590.4500003</v>
      </c>
      <c r="L84" s="251">
        <v>2629508490.4200001</v>
      </c>
      <c r="M84" s="251">
        <v>525052226.84999996</v>
      </c>
      <c r="N84" s="251">
        <v>282045653.62</v>
      </c>
      <c r="O84" s="251">
        <v>175259554.53999999</v>
      </c>
      <c r="P84" s="33">
        <v>15470329511.970003</v>
      </c>
      <c r="Q84" s="231">
        <v>608</v>
      </c>
    </row>
    <row r="85" spans="1:17" x14ac:dyDescent="0.25">
      <c r="A85" s="231">
        <v>609</v>
      </c>
      <c r="B85" s="276" t="s">
        <v>519</v>
      </c>
      <c r="C85" s="275">
        <v>2022</v>
      </c>
      <c r="D85" s="251">
        <v>94858310.390000001</v>
      </c>
      <c r="E85" s="251">
        <v>211563307.46000001</v>
      </c>
      <c r="F85" s="251">
        <v>363922752.50999999</v>
      </c>
      <c r="G85" s="251">
        <v>119864984.45</v>
      </c>
      <c r="H85" s="251">
        <v>7675974348.3999996</v>
      </c>
      <c r="I85" s="251">
        <v>35989555.329999998</v>
      </c>
      <c r="J85" s="251">
        <v>1032276234.25</v>
      </c>
      <c r="K85" s="251">
        <v>2358792565.21</v>
      </c>
      <c r="L85" s="251">
        <v>2642141558.3200002</v>
      </c>
      <c r="M85" s="251">
        <v>525077514.57999998</v>
      </c>
      <c r="N85" s="251">
        <v>282075843.24000001</v>
      </c>
      <c r="O85" s="251">
        <v>179507572.26999998</v>
      </c>
      <c r="P85" s="33">
        <v>15522044546.41</v>
      </c>
      <c r="Q85" s="231">
        <v>609</v>
      </c>
    </row>
    <row r="86" spans="1:17" x14ac:dyDescent="0.25">
      <c r="A86" s="231">
        <v>610</v>
      </c>
      <c r="B86" s="276" t="s">
        <v>518</v>
      </c>
      <c r="C86" s="275">
        <v>2022</v>
      </c>
      <c r="D86" s="251">
        <v>94929933.239999995</v>
      </c>
      <c r="E86" s="251">
        <v>211585818.49000001</v>
      </c>
      <c r="F86" s="251">
        <v>364060320.79000002</v>
      </c>
      <c r="G86" s="251">
        <v>121499387.96000001</v>
      </c>
      <c r="H86" s="251">
        <v>7672256593.1199999</v>
      </c>
      <c r="I86" s="251">
        <v>35989559.25</v>
      </c>
      <c r="J86" s="251">
        <v>1049103390.5599999</v>
      </c>
      <c r="K86" s="251">
        <v>2376039948.6599998</v>
      </c>
      <c r="L86" s="251">
        <v>2681525513.3200002</v>
      </c>
      <c r="M86" s="251">
        <v>525074846.71000004</v>
      </c>
      <c r="N86" s="251">
        <v>282021366.25999999</v>
      </c>
      <c r="O86" s="251">
        <v>179834493.15000001</v>
      </c>
      <c r="P86" s="33">
        <v>15593921171.509998</v>
      </c>
      <c r="Q86" s="231">
        <v>610</v>
      </c>
    </row>
    <row r="87" spans="1:17" x14ac:dyDescent="0.25">
      <c r="A87" s="231">
        <v>611</v>
      </c>
      <c r="B87" s="276" t="s">
        <v>517</v>
      </c>
      <c r="C87" s="275">
        <v>2022</v>
      </c>
      <c r="D87" s="251">
        <v>94304454.074713677</v>
      </c>
      <c r="E87" s="251">
        <v>211069954.12782389</v>
      </c>
      <c r="F87" s="251">
        <v>363199302.32501286</v>
      </c>
      <c r="G87" s="251">
        <v>125371515.78386503</v>
      </c>
      <c r="H87" s="251">
        <v>7706774272.0488892</v>
      </c>
      <c r="I87" s="251">
        <v>35989561.586312369</v>
      </c>
      <c r="J87" s="251">
        <v>1062242405.8880787</v>
      </c>
      <c r="K87" s="251">
        <v>2381845833.3490334</v>
      </c>
      <c r="L87" s="251">
        <v>2686127973.6737804</v>
      </c>
      <c r="M87" s="251">
        <v>523695481.2628119</v>
      </c>
      <c r="N87" s="251">
        <v>281894975.36176646</v>
      </c>
      <c r="O87" s="251">
        <v>186139561.6063633</v>
      </c>
      <c r="P87" s="251">
        <v>15658655291.088451</v>
      </c>
      <c r="Q87" s="231">
        <v>611</v>
      </c>
    </row>
    <row r="88" spans="1:17" ht="13.5" customHeight="1" x14ac:dyDescent="0.25">
      <c r="A88" s="231"/>
      <c r="B88" s="336"/>
      <c r="C88" s="266"/>
      <c r="D88" s="427"/>
      <c r="E88" s="427"/>
      <c r="F88" s="427"/>
      <c r="G88" s="427"/>
      <c r="H88" s="427"/>
      <c r="I88" s="427"/>
      <c r="J88" s="427"/>
      <c r="K88" s="427"/>
      <c r="L88" s="427"/>
      <c r="M88" s="427"/>
      <c r="N88" s="427"/>
      <c r="O88" s="427"/>
      <c r="P88" s="427"/>
      <c r="Q88" s="231"/>
    </row>
    <row r="89" spans="1:17" ht="13.5" customHeight="1" x14ac:dyDescent="0.25">
      <c r="A89" s="137"/>
      <c r="B89" s="43"/>
      <c r="C89" s="43"/>
      <c r="D89" s="43"/>
      <c r="E89" s="43"/>
      <c r="F89" s="43"/>
      <c r="G89" s="43"/>
      <c r="H89" s="43"/>
      <c r="I89" s="43"/>
      <c r="J89" s="43"/>
      <c r="K89" s="43"/>
      <c r="L89" s="43"/>
    </row>
    <row r="90" spans="1:17" ht="13.5" customHeight="1" x14ac:dyDescent="0.25">
      <c r="B90" s="426" t="s">
        <v>1085</v>
      </c>
      <c r="C90" s="40"/>
      <c r="D90" s="40"/>
      <c r="E90" s="40"/>
      <c r="F90" s="40"/>
      <c r="G90" s="40"/>
      <c r="H90" s="40"/>
      <c r="I90" s="40"/>
      <c r="J90" s="40"/>
      <c r="K90" s="40"/>
      <c r="L90" s="40"/>
      <c r="M90" s="41"/>
      <c r="N90" s="41"/>
      <c r="O90" s="41"/>
      <c r="P90" s="41"/>
    </row>
    <row r="91" spans="1:17" x14ac:dyDescent="0.25">
      <c r="B91" s="276" t="s">
        <v>1084</v>
      </c>
    </row>
    <row r="92" spans="1:17" x14ac:dyDescent="0.25">
      <c r="B92" s="276" t="s">
        <v>1083</v>
      </c>
    </row>
    <row r="93" spans="1:17" x14ac:dyDescent="0.25">
      <c r="B93" s="276"/>
    </row>
    <row r="94" spans="1:17" x14ac:dyDescent="0.25">
      <c r="D94" s="104" t="s">
        <v>542</v>
      </c>
      <c r="E94" s="104" t="s">
        <v>541</v>
      </c>
      <c r="F94" s="104" t="s">
        <v>540</v>
      </c>
      <c r="G94" s="104" t="s">
        <v>539</v>
      </c>
      <c r="H94" s="104" t="s">
        <v>564</v>
      </c>
      <c r="I94" s="104" t="s">
        <v>563</v>
      </c>
      <c r="J94" s="104" t="s">
        <v>562</v>
      </c>
      <c r="K94" s="104" t="s">
        <v>592</v>
      </c>
      <c r="L94" s="104" t="s">
        <v>591</v>
      </c>
      <c r="M94" s="104" t="s">
        <v>735</v>
      </c>
      <c r="N94" s="104" t="s">
        <v>734</v>
      </c>
      <c r="O94" s="104" t="s">
        <v>733</v>
      </c>
    </row>
    <row r="95" spans="1:17" ht="30" x14ac:dyDescent="0.25">
      <c r="D95" s="278" t="s">
        <v>175</v>
      </c>
      <c r="E95" s="278" t="s">
        <v>590</v>
      </c>
      <c r="F95" s="278" t="s">
        <v>1082</v>
      </c>
      <c r="G95" s="278" t="s">
        <v>1081</v>
      </c>
      <c r="H95" s="278" t="s">
        <v>1080</v>
      </c>
      <c r="I95" s="278" t="s">
        <v>1079</v>
      </c>
      <c r="J95" s="278" t="s">
        <v>1078</v>
      </c>
      <c r="K95" s="278" t="s">
        <v>1077</v>
      </c>
      <c r="L95" s="278" t="s">
        <v>1076</v>
      </c>
      <c r="M95" s="278" t="s">
        <v>1075</v>
      </c>
      <c r="N95" s="278" t="s">
        <v>1074</v>
      </c>
      <c r="O95" s="278" t="s">
        <v>1073</v>
      </c>
      <c r="P95" s="299"/>
    </row>
    <row r="96" spans="1:17" x14ac:dyDescent="0.25">
      <c r="A96" s="231"/>
    </row>
    <row r="97" spans="1:17" x14ac:dyDescent="0.25">
      <c r="A97" s="39" t="s">
        <v>100</v>
      </c>
      <c r="B97" s="43"/>
      <c r="D97" s="104" t="s">
        <v>919</v>
      </c>
      <c r="E97" s="104" t="s">
        <v>918</v>
      </c>
      <c r="F97" s="104" t="s">
        <v>917</v>
      </c>
      <c r="G97" s="104" t="s">
        <v>916</v>
      </c>
      <c r="H97" s="104" t="s">
        <v>915</v>
      </c>
      <c r="I97" s="104" t="s">
        <v>914</v>
      </c>
      <c r="J97" s="104" t="s">
        <v>913</v>
      </c>
      <c r="K97" s="104" t="s">
        <v>912</v>
      </c>
      <c r="L97" s="104" t="s">
        <v>911</v>
      </c>
      <c r="M97" s="104" t="s">
        <v>910</v>
      </c>
      <c r="N97" s="104" t="s">
        <v>909</v>
      </c>
      <c r="O97" s="104" t="s">
        <v>908</v>
      </c>
      <c r="Q97" s="39" t="s">
        <v>100</v>
      </c>
    </row>
    <row r="98" spans="1:17" x14ac:dyDescent="0.25">
      <c r="A98" s="231">
        <v>700</v>
      </c>
      <c r="B98" t="s">
        <v>1072</v>
      </c>
      <c r="D98" s="425">
        <v>0</v>
      </c>
      <c r="E98" s="425">
        <v>1.83E-2</v>
      </c>
      <c r="F98" s="425">
        <v>1.6299999999999999E-2</v>
      </c>
      <c r="G98" s="425">
        <v>1.7139999999999999E-2</v>
      </c>
      <c r="H98" s="425">
        <v>3.1309999999999998E-2</v>
      </c>
      <c r="I98" s="425">
        <v>1.661E-2</v>
      </c>
      <c r="J98" s="425">
        <v>2.299E-2</v>
      </c>
      <c r="K98" s="425">
        <v>3.1559999999999998E-2</v>
      </c>
      <c r="L98" s="425">
        <v>2.724E-2</v>
      </c>
      <c r="M98" s="425">
        <v>1.529E-2</v>
      </c>
      <c r="N98" s="425">
        <v>1.9900000000000001E-2</v>
      </c>
      <c r="O98" s="425">
        <v>1.8620000000000001E-2</v>
      </c>
      <c r="Q98" s="231">
        <v>612</v>
      </c>
    </row>
    <row r="99" spans="1:17" x14ac:dyDescent="0.25">
      <c r="A99" s="137"/>
      <c r="B99" s="137"/>
      <c r="C99" s="43"/>
      <c r="D99" s="43"/>
      <c r="E99" s="43"/>
      <c r="F99" s="43"/>
      <c r="G99" s="43"/>
      <c r="H99" s="43"/>
      <c r="I99" s="43"/>
      <c r="J99" s="43"/>
      <c r="K99" s="43"/>
      <c r="L99" s="43"/>
    </row>
    <row r="100" spans="1:17" x14ac:dyDescent="0.25">
      <c r="A100" s="137"/>
      <c r="B100" s="137"/>
      <c r="C100" s="43"/>
      <c r="D100" s="43"/>
      <c r="E100" s="43"/>
      <c r="F100" s="43"/>
      <c r="G100" s="43"/>
      <c r="H100" s="43"/>
      <c r="I100" s="43"/>
      <c r="J100" s="43"/>
      <c r="K100" s="43"/>
      <c r="L100" s="43"/>
    </row>
    <row r="101" spans="1:17" x14ac:dyDescent="0.25">
      <c r="B101" s="90" t="s">
        <v>1071</v>
      </c>
      <c r="C101" s="40"/>
      <c r="D101" s="40"/>
      <c r="E101" s="40"/>
      <c r="F101" s="40"/>
      <c r="G101" s="40"/>
      <c r="H101" s="40"/>
      <c r="I101" s="40"/>
      <c r="J101" s="40"/>
      <c r="K101" s="40"/>
      <c r="L101" s="40"/>
      <c r="M101" s="41"/>
      <c r="N101" s="41"/>
      <c r="O101" s="41"/>
      <c r="P101" s="41"/>
    </row>
    <row r="102" spans="1:17" x14ac:dyDescent="0.25">
      <c r="B102" t="s">
        <v>1070</v>
      </c>
    </row>
    <row r="104" spans="1:17" x14ac:dyDescent="0.25">
      <c r="A104" s="6"/>
      <c r="D104" s="104" t="s">
        <v>542</v>
      </c>
      <c r="E104" s="104" t="s">
        <v>541</v>
      </c>
      <c r="F104" s="104" t="s">
        <v>540</v>
      </c>
      <c r="G104" s="104" t="s">
        <v>539</v>
      </c>
      <c r="H104" s="104" t="s">
        <v>564</v>
      </c>
      <c r="I104" s="104" t="s">
        <v>563</v>
      </c>
      <c r="J104" s="104" t="s">
        <v>562</v>
      </c>
      <c r="K104" s="104" t="s">
        <v>592</v>
      </c>
      <c r="L104" s="104" t="s">
        <v>591</v>
      </c>
      <c r="M104" s="104" t="s">
        <v>735</v>
      </c>
      <c r="N104" s="104" t="s">
        <v>734</v>
      </c>
      <c r="O104" s="104" t="s">
        <v>733</v>
      </c>
      <c r="P104" s="37" t="s">
        <v>732</v>
      </c>
    </row>
    <row r="105" spans="1:17" ht="30" x14ac:dyDescent="0.25">
      <c r="B105" s="231"/>
      <c r="C105" s="231"/>
      <c r="D105" s="278" t="s">
        <v>1069</v>
      </c>
      <c r="E105" s="278" t="s">
        <v>1069</v>
      </c>
      <c r="F105" s="278" t="s">
        <v>1069</v>
      </c>
      <c r="G105" s="278" t="s">
        <v>1069</v>
      </c>
      <c r="H105" s="278" t="s">
        <v>1069</v>
      </c>
      <c r="I105" s="278" t="s">
        <v>1069</v>
      </c>
      <c r="J105" s="278" t="s">
        <v>1069</v>
      </c>
      <c r="K105" s="278" t="s">
        <v>1069</v>
      </c>
      <c r="L105" s="278" t="s">
        <v>1069</v>
      </c>
      <c r="M105" s="278" t="s">
        <v>1069</v>
      </c>
      <c r="N105" s="278" t="s">
        <v>1069</v>
      </c>
      <c r="O105" s="278" t="s">
        <v>1069</v>
      </c>
      <c r="P105" s="278" t="s">
        <v>921</v>
      </c>
    </row>
    <row r="106" spans="1:17" x14ac:dyDescent="0.25">
      <c r="B106" s="231"/>
      <c r="C106" s="231"/>
      <c r="D106" s="104"/>
      <c r="E106" s="104"/>
      <c r="P106" s="119"/>
    </row>
    <row r="107" spans="1:17" x14ac:dyDescent="0.25">
      <c r="B107" s="79" t="s">
        <v>920</v>
      </c>
      <c r="C107" s="79"/>
      <c r="D107" s="240">
        <v>350.01</v>
      </c>
      <c r="E107" s="240">
        <v>350.02</v>
      </c>
      <c r="F107" s="240">
        <v>352.01</v>
      </c>
      <c r="G107" s="240">
        <v>352.02</v>
      </c>
      <c r="H107" s="240">
        <v>353.01</v>
      </c>
      <c r="I107" s="240">
        <v>353.02</v>
      </c>
      <c r="J107" s="240">
        <v>354</v>
      </c>
      <c r="K107" s="240">
        <v>355</v>
      </c>
      <c r="L107" s="240">
        <v>356</v>
      </c>
      <c r="M107" s="240">
        <v>357</v>
      </c>
      <c r="N107" s="240">
        <v>358</v>
      </c>
      <c r="O107" s="240">
        <v>359</v>
      </c>
      <c r="P107" s="119"/>
    </row>
    <row r="108" spans="1:17" s="263" customFormat="1" x14ac:dyDescent="0.25">
      <c r="A108" s="39" t="s">
        <v>100</v>
      </c>
      <c r="B108" s="39" t="s">
        <v>533</v>
      </c>
      <c r="C108" s="39" t="s">
        <v>555</v>
      </c>
      <c r="D108" s="104" t="s">
        <v>919</v>
      </c>
      <c r="E108" s="104" t="s">
        <v>918</v>
      </c>
      <c r="F108" s="104" t="s">
        <v>917</v>
      </c>
      <c r="G108" s="104" t="s">
        <v>916</v>
      </c>
      <c r="H108" s="104" t="s">
        <v>915</v>
      </c>
      <c r="I108" s="104" t="s">
        <v>914</v>
      </c>
      <c r="J108" s="104" t="s">
        <v>913</v>
      </c>
      <c r="K108" s="104" t="s">
        <v>912</v>
      </c>
      <c r="L108" s="104" t="s">
        <v>911</v>
      </c>
      <c r="M108" s="104" t="s">
        <v>910</v>
      </c>
      <c r="N108" s="104" t="s">
        <v>909</v>
      </c>
      <c r="O108" s="104" t="s">
        <v>908</v>
      </c>
      <c r="P108" s="39" t="s">
        <v>515</v>
      </c>
      <c r="Q108" s="39" t="s">
        <v>100</v>
      </c>
    </row>
    <row r="109" spans="1:17" x14ac:dyDescent="0.25">
      <c r="A109" s="231"/>
      <c r="B109" s="276"/>
      <c r="C109" s="276"/>
      <c r="D109" s="423"/>
      <c r="E109" s="424"/>
      <c r="F109" s="422"/>
      <c r="G109" s="423"/>
      <c r="H109" s="423"/>
      <c r="I109" s="423"/>
      <c r="J109" s="423"/>
      <c r="K109" s="423"/>
      <c r="L109" s="423"/>
      <c r="M109" s="423"/>
      <c r="N109" s="422"/>
      <c r="O109" s="422"/>
      <c r="P109" s="288"/>
    </row>
    <row r="110" spans="1:17" x14ac:dyDescent="0.25">
      <c r="A110" s="231">
        <v>800</v>
      </c>
      <c r="B110" s="276" t="s">
        <v>528</v>
      </c>
      <c r="C110" s="275">
        <v>2022</v>
      </c>
      <c r="D110" s="420">
        <v>0</v>
      </c>
      <c r="E110" s="453">
        <v>320619.62468100007</v>
      </c>
      <c r="F110" s="420">
        <v>494404.54927199992</v>
      </c>
      <c r="G110" s="420">
        <v>155648.0212817</v>
      </c>
      <c r="H110" s="420">
        <v>19663631.119342353</v>
      </c>
      <c r="I110" s="420">
        <v>49818.165817933339</v>
      </c>
      <c r="J110" s="420">
        <v>1996548.4525019003</v>
      </c>
      <c r="K110" s="420">
        <v>5815036.4958798997</v>
      </c>
      <c r="L110" s="420">
        <v>5416824.0142893</v>
      </c>
      <c r="M110" s="420">
        <v>662642.11197350826</v>
      </c>
      <c r="N110" s="420">
        <v>468960.85626591666</v>
      </c>
      <c r="O110" s="420">
        <v>257497.57446163334</v>
      </c>
      <c r="P110" s="33">
        <v>35301630.985767148</v>
      </c>
      <c r="Q110" s="231">
        <v>800</v>
      </c>
    </row>
    <row r="111" spans="1:17" x14ac:dyDescent="0.25">
      <c r="A111" s="231">
        <v>801</v>
      </c>
      <c r="B111" s="276" t="s">
        <v>527</v>
      </c>
      <c r="C111" s="275">
        <v>2022</v>
      </c>
      <c r="D111" s="420">
        <v>0</v>
      </c>
      <c r="E111" s="420">
        <v>320909.97688825004</v>
      </c>
      <c r="F111" s="420">
        <v>493185.22422674997</v>
      </c>
      <c r="G111" s="420">
        <v>155664.85370440001</v>
      </c>
      <c r="H111" s="420">
        <v>19700880.459094774</v>
      </c>
      <c r="I111" s="420">
        <v>49819.416412516679</v>
      </c>
      <c r="J111" s="420">
        <v>1978281.4740952083</v>
      </c>
      <c r="K111" s="420">
        <v>5859922.1652044998</v>
      </c>
      <c r="L111" s="420">
        <v>5495495.0217035003</v>
      </c>
      <c r="M111" s="420">
        <v>662704.35999716667</v>
      </c>
      <c r="N111" s="420">
        <v>468962.17913500004</v>
      </c>
      <c r="O111" s="420">
        <v>257882.44017923332</v>
      </c>
      <c r="P111" s="33">
        <v>35443707.570641309</v>
      </c>
      <c r="Q111" s="231">
        <v>801</v>
      </c>
    </row>
    <row r="112" spans="1:17" x14ac:dyDescent="0.25">
      <c r="A112" s="231">
        <v>802</v>
      </c>
      <c r="B112" s="276" t="s">
        <v>526</v>
      </c>
      <c r="C112" s="275">
        <v>2022</v>
      </c>
      <c r="D112" s="420">
        <v>0</v>
      </c>
      <c r="E112" s="420">
        <v>321319.09028525004</v>
      </c>
      <c r="F112" s="420">
        <v>493759.92987125</v>
      </c>
      <c r="G112" s="420">
        <v>155877.18989484999</v>
      </c>
      <c r="H112" s="420">
        <v>19724956.134689633</v>
      </c>
      <c r="I112" s="420">
        <v>49819.414225533321</v>
      </c>
      <c r="J112" s="420">
        <v>1986908.4764231083</v>
      </c>
      <c r="K112" s="420">
        <v>5877996.6088959994</v>
      </c>
      <c r="L112" s="420">
        <v>5473572.9237131998</v>
      </c>
      <c r="M112" s="420">
        <v>662778.78999704157</v>
      </c>
      <c r="N112" s="420">
        <v>469304.18622308341</v>
      </c>
      <c r="O112" s="420">
        <v>261146.05318468332</v>
      </c>
      <c r="P112" s="33">
        <v>35477438.797403626</v>
      </c>
      <c r="Q112" s="231">
        <v>802</v>
      </c>
    </row>
    <row r="113" spans="1:17" x14ac:dyDescent="0.25">
      <c r="A113" s="231">
        <v>803</v>
      </c>
      <c r="B113" s="276" t="s">
        <v>525</v>
      </c>
      <c r="C113" s="275">
        <v>2022</v>
      </c>
      <c r="D113" s="420">
        <v>0</v>
      </c>
      <c r="E113" s="420">
        <v>321679.56315149995</v>
      </c>
      <c r="F113" s="420">
        <v>494202.69110433321</v>
      </c>
      <c r="G113" s="420">
        <v>157183.89483153334</v>
      </c>
      <c r="H113" s="420">
        <v>19808328.671381615</v>
      </c>
      <c r="I113" s="420">
        <v>49793.518377350003</v>
      </c>
      <c r="J113" s="420">
        <v>1982218.4773592667</v>
      </c>
      <c r="K113" s="420">
        <v>5936940.445124899</v>
      </c>
      <c r="L113" s="420">
        <v>5562518.5474790996</v>
      </c>
      <c r="M113" s="420">
        <v>666095.93485554156</v>
      </c>
      <c r="N113" s="420">
        <v>468372.46082691668</v>
      </c>
      <c r="O113" s="420">
        <v>262666.45347320003</v>
      </c>
      <c r="P113" s="33">
        <v>35710000.657965258</v>
      </c>
      <c r="Q113" s="231">
        <v>803</v>
      </c>
    </row>
    <row r="114" spans="1:17" s="263" customFormat="1" x14ac:dyDescent="0.25">
      <c r="A114" s="231">
        <v>804</v>
      </c>
      <c r="B114" s="276" t="s">
        <v>524</v>
      </c>
      <c r="C114" s="275">
        <v>2022</v>
      </c>
      <c r="D114" s="420">
        <v>0</v>
      </c>
      <c r="E114" s="420">
        <v>321895.06132849999</v>
      </c>
      <c r="F114" s="420">
        <v>494498.62204608327</v>
      </c>
      <c r="G114" s="420">
        <v>158252.1346476</v>
      </c>
      <c r="H114" s="420">
        <v>19874455.794523958</v>
      </c>
      <c r="I114" s="420">
        <v>49793.522059233335</v>
      </c>
      <c r="J114" s="420">
        <v>1958591.8001541833</v>
      </c>
      <c r="K114" s="420">
        <v>5968288.7875377992</v>
      </c>
      <c r="L114" s="420">
        <v>5689715.9047661005</v>
      </c>
      <c r="M114" s="420">
        <v>665876.02448106662</v>
      </c>
      <c r="N114" s="420">
        <v>468507.65126133332</v>
      </c>
      <c r="O114" s="420">
        <v>263630.14254348335</v>
      </c>
      <c r="P114" s="33">
        <v>35913505.445349328</v>
      </c>
      <c r="Q114" s="231">
        <v>804</v>
      </c>
    </row>
    <row r="115" spans="1:17" x14ac:dyDescent="0.25">
      <c r="A115" s="231">
        <v>805</v>
      </c>
      <c r="B115" s="276" t="s">
        <v>729</v>
      </c>
      <c r="C115" s="275">
        <v>2022</v>
      </c>
      <c r="D115" s="420">
        <v>0</v>
      </c>
      <c r="E115" s="420">
        <v>321977.08636625001</v>
      </c>
      <c r="F115" s="420">
        <v>493863.89535983332</v>
      </c>
      <c r="G115" s="420">
        <v>161097.68113936667</v>
      </c>
      <c r="H115" s="420">
        <v>19843022.54002152</v>
      </c>
      <c r="I115" s="420">
        <v>49793.535734799989</v>
      </c>
      <c r="J115" s="420">
        <v>1960513.4836187083</v>
      </c>
      <c r="K115" s="420">
        <v>6015390.0681185992</v>
      </c>
      <c r="L115" s="420">
        <v>5744822.0038173003</v>
      </c>
      <c r="M115" s="420">
        <v>668896.93810188328</v>
      </c>
      <c r="N115" s="420">
        <v>468836.1963145</v>
      </c>
      <c r="O115" s="420">
        <v>265432.40931970003</v>
      </c>
      <c r="P115" s="33">
        <v>35993645.837912455</v>
      </c>
      <c r="Q115" s="231">
        <v>805</v>
      </c>
    </row>
    <row r="116" spans="1:17" x14ac:dyDescent="0.25">
      <c r="A116" s="231">
        <v>806</v>
      </c>
      <c r="B116" s="276" t="s">
        <v>522</v>
      </c>
      <c r="C116" s="275">
        <v>2022</v>
      </c>
      <c r="D116" s="420">
        <v>0</v>
      </c>
      <c r="E116" s="420">
        <v>322128.21017575002</v>
      </c>
      <c r="F116" s="420">
        <v>494061.75756891654</v>
      </c>
      <c r="G116" s="420">
        <v>162864.99289545001</v>
      </c>
      <c r="H116" s="420">
        <v>19860775.785776962</v>
      </c>
      <c r="I116" s="420">
        <v>49815.520024874997</v>
      </c>
      <c r="J116" s="420">
        <v>1964631.0930850084</v>
      </c>
      <c r="K116" s="420">
        <v>6054687.7182413004</v>
      </c>
      <c r="L116" s="420">
        <v>5820478.3825412989</v>
      </c>
      <c r="M116" s="420">
        <v>668878.1934920249</v>
      </c>
      <c r="N116" s="420">
        <v>469471.45759675</v>
      </c>
      <c r="O116" s="420">
        <v>266079.23627950001</v>
      </c>
      <c r="P116" s="33">
        <v>36133872.347677842</v>
      </c>
      <c r="Q116" s="231">
        <v>806</v>
      </c>
    </row>
    <row r="117" spans="1:17" x14ac:dyDescent="0.25">
      <c r="A117" s="231">
        <v>807</v>
      </c>
      <c r="B117" s="276" t="s">
        <v>521</v>
      </c>
      <c r="C117" s="275">
        <v>2022</v>
      </c>
      <c r="D117" s="420">
        <v>0</v>
      </c>
      <c r="E117" s="420">
        <v>322269.36891849997</v>
      </c>
      <c r="F117" s="420">
        <v>493961.4862036666</v>
      </c>
      <c r="G117" s="420">
        <v>164193.06769846668</v>
      </c>
      <c r="H117" s="420">
        <v>19977211.625615206</v>
      </c>
      <c r="I117" s="420">
        <v>49815.534088008339</v>
      </c>
      <c r="J117" s="420">
        <v>1966302.2359167917</v>
      </c>
      <c r="K117" s="420">
        <v>6092699.2396624004</v>
      </c>
      <c r="L117" s="420">
        <v>5910670.4979473995</v>
      </c>
      <c r="M117" s="420">
        <v>668975.94995412498</v>
      </c>
      <c r="N117" s="420">
        <v>470341.64519475005</v>
      </c>
      <c r="O117" s="420">
        <v>267967.58662076667</v>
      </c>
      <c r="P117" s="33">
        <v>36384408.237820074</v>
      </c>
      <c r="Q117" s="231">
        <v>807</v>
      </c>
    </row>
    <row r="118" spans="1:17" x14ac:dyDescent="0.25">
      <c r="A118" s="231">
        <v>808</v>
      </c>
      <c r="B118" s="276" t="s">
        <v>520</v>
      </c>
      <c r="C118" s="275">
        <v>2022</v>
      </c>
      <c r="D118" s="420">
        <v>0</v>
      </c>
      <c r="E118" s="420">
        <v>322507.3348595</v>
      </c>
      <c r="F118" s="420">
        <v>494277.43978016661</v>
      </c>
      <c r="G118" s="420">
        <v>173157.54968336664</v>
      </c>
      <c r="H118" s="420">
        <v>20031668.353183184</v>
      </c>
      <c r="I118" s="420">
        <v>49815.538849541677</v>
      </c>
      <c r="J118" s="420">
        <v>1954939.8037668585</v>
      </c>
      <c r="K118" s="420">
        <v>6136488.5028835004</v>
      </c>
      <c r="L118" s="420">
        <v>5968984.2732533999</v>
      </c>
      <c r="M118" s="420">
        <v>669004.04571137496</v>
      </c>
      <c r="N118" s="420">
        <v>467725.70891983336</v>
      </c>
      <c r="O118" s="420">
        <v>271944.4087945667</v>
      </c>
      <c r="P118" s="33">
        <v>36540512.959685288</v>
      </c>
      <c r="Q118" s="231">
        <v>808</v>
      </c>
    </row>
    <row r="119" spans="1:17" x14ac:dyDescent="0.25">
      <c r="A119" s="231">
        <v>809</v>
      </c>
      <c r="B119" s="276" t="s">
        <v>519</v>
      </c>
      <c r="C119" s="275">
        <v>2022</v>
      </c>
      <c r="D119" s="420">
        <v>0</v>
      </c>
      <c r="E119" s="420">
        <v>322634.04387650004</v>
      </c>
      <c r="F119" s="420">
        <v>494328.40549274994</v>
      </c>
      <c r="G119" s="420">
        <v>171207.15278941666</v>
      </c>
      <c r="H119" s="420">
        <v>20027896.404033665</v>
      </c>
      <c r="I119" s="420">
        <v>49815.542835941662</v>
      </c>
      <c r="J119" s="420">
        <v>1977669.2187839581</v>
      </c>
      <c r="K119" s="420">
        <v>6203624.446502299</v>
      </c>
      <c r="L119" s="420">
        <v>5997661.3373864004</v>
      </c>
      <c r="M119" s="420">
        <v>669036.26649401663</v>
      </c>
      <c r="N119" s="420">
        <v>467775.77337300003</v>
      </c>
      <c r="O119" s="420">
        <v>278535.91630561667</v>
      </c>
      <c r="P119" s="33">
        <v>36660184.507873565</v>
      </c>
      <c r="Q119" s="231">
        <v>809</v>
      </c>
    </row>
    <row r="120" spans="1:17" x14ac:dyDescent="0.25">
      <c r="A120" s="231">
        <v>810</v>
      </c>
      <c r="B120" s="276" t="s">
        <v>518</v>
      </c>
      <c r="C120" s="275">
        <v>2022</v>
      </c>
      <c r="D120" s="420">
        <v>0</v>
      </c>
      <c r="E120" s="420">
        <v>322668.37319725001</v>
      </c>
      <c r="F120" s="420">
        <v>494515.2690730833</v>
      </c>
      <c r="G120" s="420">
        <v>173541.62580286668</v>
      </c>
      <c r="H120" s="420">
        <v>20018196.160882264</v>
      </c>
      <c r="I120" s="420">
        <v>49815.548261874996</v>
      </c>
      <c r="J120" s="420">
        <v>2009907.2457478663</v>
      </c>
      <c r="K120" s="420">
        <v>6248985.0649757991</v>
      </c>
      <c r="L120" s="420">
        <v>6087062.9152364014</v>
      </c>
      <c r="M120" s="420">
        <v>669032.8671829917</v>
      </c>
      <c r="N120" s="420">
        <v>467685.43238116667</v>
      </c>
      <c r="O120" s="420">
        <v>279043.18853775004</v>
      </c>
      <c r="P120" s="33">
        <v>36820453.691279314</v>
      </c>
      <c r="Q120" s="231">
        <v>810</v>
      </c>
    </row>
    <row r="121" spans="1:17" x14ac:dyDescent="0.25">
      <c r="A121" s="231">
        <v>811</v>
      </c>
      <c r="B121" s="273" t="s">
        <v>517</v>
      </c>
      <c r="C121" s="272">
        <v>2022</v>
      </c>
      <c r="D121" s="292">
        <v>0</v>
      </c>
      <c r="E121" s="292">
        <v>321881.68004493142</v>
      </c>
      <c r="F121" s="292">
        <v>493345.7189914757</v>
      </c>
      <c r="G121" s="292">
        <v>179072.31504462054</v>
      </c>
      <c r="H121" s="292">
        <v>20108258.538154226</v>
      </c>
      <c r="I121" s="292">
        <v>49815.551495720698</v>
      </c>
      <c r="J121" s="292">
        <v>2035079.4092805774</v>
      </c>
      <c r="K121" s="292">
        <v>6264254.5417079581</v>
      </c>
      <c r="L121" s="292">
        <v>6097510.5002394812</v>
      </c>
      <c r="M121" s="292">
        <v>667275.32570903283</v>
      </c>
      <c r="N121" s="292">
        <v>467475.83414159605</v>
      </c>
      <c r="O121" s="292">
        <v>288826.55309254042</v>
      </c>
      <c r="P121" s="292">
        <v>36972795.967902154</v>
      </c>
      <c r="Q121" s="231">
        <v>811</v>
      </c>
    </row>
    <row r="122" spans="1:17" x14ac:dyDescent="0.25">
      <c r="A122" s="231">
        <v>812</v>
      </c>
      <c r="B122" s="266" t="s">
        <v>515</v>
      </c>
      <c r="C122" s="266"/>
      <c r="D122" s="418">
        <v>0</v>
      </c>
      <c r="E122" s="418">
        <v>3862489.4137731814</v>
      </c>
      <c r="F122" s="418">
        <v>5928404.9889903087</v>
      </c>
      <c r="G122" s="418">
        <v>1967760.4794136372</v>
      </c>
      <c r="H122" s="418">
        <v>238639281.58669934</v>
      </c>
      <c r="I122" s="418">
        <v>597730.80818332906</v>
      </c>
      <c r="J122" s="418">
        <v>23771591.170733437</v>
      </c>
      <c r="K122" s="418">
        <v>72474314.084734961</v>
      </c>
      <c r="L122" s="418">
        <v>69265316.322372884</v>
      </c>
      <c r="M122" s="418">
        <v>8001196.807949774</v>
      </c>
      <c r="N122" s="418">
        <v>5623419.381633847</v>
      </c>
      <c r="O122" s="418">
        <v>3220651.9627926731</v>
      </c>
      <c r="P122" s="418">
        <v>433352157.00727737</v>
      </c>
      <c r="Q122" s="231">
        <v>812</v>
      </c>
    </row>
    <row r="123" spans="1:17" x14ac:dyDescent="0.25">
      <c r="A123" s="137"/>
      <c r="B123" s="43"/>
      <c r="C123" s="43"/>
      <c r="D123" s="43"/>
      <c r="E123" s="43"/>
      <c r="F123" s="43"/>
      <c r="G123" s="43"/>
      <c r="H123" s="43"/>
      <c r="I123" s="43"/>
      <c r="J123" s="43"/>
      <c r="K123" s="43"/>
      <c r="L123" s="43"/>
    </row>
    <row r="124" spans="1:17" x14ac:dyDescent="0.25">
      <c r="A124" s="137"/>
      <c r="B124" s="43"/>
      <c r="C124" s="43"/>
      <c r="D124" s="43"/>
      <c r="E124" s="43"/>
      <c r="F124" s="43"/>
      <c r="G124" s="43"/>
      <c r="H124" s="43"/>
      <c r="I124" s="43"/>
      <c r="J124" s="43"/>
      <c r="K124" s="43"/>
      <c r="L124" s="43"/>
    </row>
    <row r="125" spans="1:17" x14ac:dyDescent="0.25">
      <c r="B125" s="243" t="s">
        <v>1068</v>
      </c>
      <c r="C125" s="40"/>
      <c r="D125" s="40"/>
      <c r="E125" s="40"/>
      <c r="F125" s="40"/>
      <c r="G125" s="40"/>
      <c r="H125" s="40"/>
      <c r="I125" s="40"/>
      <c r="J125" s="40"/>
      <c r="K125" s="40"/>
      <c r="L125" s="40"/>
      <c r="M125" s="41"/>
      <c r="N125" s="41"/>
      <c r="O125" s="41"/>
      <c r="P125" s="41"/>
    </row>
    <row r="126" spans="1:17" x14ac:dyDescent="0.25">
      <c r="B126" t="s">
        <v>1067</v>
      </c>
    </row>
    <row r="128" spans="1:17" x14ac:dyDescent="0.25">
      <c r="A128" s="39" t="s">
        <v>100</v>
      </c>
      <c r="B128" s="43"/>
      <c r="C128" s="43"/>
      <c r="D128" s="43"/>
      <c r="E128" s="43"/>
      <c r="F128" s="43"/>
      <c r="G128" s="43"/>
      <c r="H128" s="43"/>
      <c r="I128" s="43"/>
      <c r="J128" s="43"/>
      <c r="K128" s="43"/>
      <c r="L128" s="43"/>
      <c r="Q128" s="39" t="s">
        <v>100</v>
      </c>
    </row>
    <row r="129" spans="1:17" x14ac:dyDescent="0.25">
      <c r="A129" s="231">
        <v>900</v>
      </c>
      <c r="B129" s="256" t="s">
        <v>1066</v>
      </c>
      <c r="C129" s="43"/>
      <c r="D129" s="43"/>
      <c r="F129" s="452">
        <v>433352157.00727737</v>
      </c>
      <c r="G129" s="43" t="s">
        <v>1065</v>
      </c>
      <c r="H129" s="43"/>
      <c r="I129" s="43"/>
      <c r="J129" s="43"/>
      <c r="K129" s="43"/>
      <c r="L129" s="43"/>
      <c r="Q129" s="231">
        <v>900</v>
      </c>
    </row>
    <row r="130" spans="1:17" x14ac:dyDescent="0.25">
      <c r="A130" s="231">
        <v>901</v>
      </c>
      <c r="B130" s="416" t="s">
        <v>1064</v>
      </c>
      <c r="C130" s="415"/>
      <c r="D130" s="415"/>
      <c r="E130" s="10"/>
      <c r="F130" s="414">
        <v>432288531.10536373</v>
      </c>
      <c r="G130" s="43" t="s">
        <v>1063</v>
      </c>
      <c r="H130" s="43"/>
      <c r="I130" s="43"/>
      <c r="J130" s="43"/>
      <c r="K130" s="43"/>
      <c r="L130" s="43"/>
      <c r="Q130" s="231">
        <v>901</v>
      </c>
    </row>
    <row r="131" spans="1:17" x14ac:dyDescent="0.25">
      <c r="A131" s="231">
        <v>902</v>
      </c>
      <c r="B131" s="17" t="s">
        <v>1062</v>
      </c>
      <c r="E131" s="43"/>
      <c r="F131" s="103">
        <v>1063625.9019136429</v>
      </c>
      <c r="G131" s="43" t="s">
        <v>1061</v>
      </c>
      <c r="H131" s="17"/>
      <c r="I131" s="17"/>
      <c r="J131" s="17"/>
      <c r="K131" s="17"/>
      <c r="L131" s="263"/>
      <c r="M131" s="6"/>
      <c r="N131" s="263"/>
      <c r="O131" s="263"/>
      <c r="P131" s="263"/>
      <c r="Q131" s="231">
        <v>902</v>
      </c>
    </row>
    <row r="132" spans="1:17" x14ac:dyDescent="0.25">
      <c r="B132" s="231"/>
      <c r="C132" s="104"/>
      <c r="D132" s="104"/>
    </row>
    <row r="133" spans="1:17" x14ac:dyDescent="0.25">
      <c r="B133" s="231"/>
      <c r="C133" s="104"/>
      <c r="D133" s="104"/>
    </row>
    <row r="134" spans="1:17" x14ac:dyDescent="0.25">
      <c r="B134" s="28" t="s">
        <v>142</v>
      </c>
      <c r="C134" s="28"/>
      <c r="D134" s="28"/>
      <c r="E134" s="28"/>
      <c r="F134" s="28"/>
      <c r="G134" s="28"/>
      <c r="H134" s="28"/>
      <c r="I134" s="28"/>
      <c r="J134" s="28"/>
      <c r="K134" s="28"/>
      <c r="L134" s="28"/>
      <c r="M134" s="28"/>
      <c r="N134" s="28"/>
      <c r="O134" s="28"/>
      <c r="P134" s="28"/>
    </row>
    <row r="135" spans="1:17" x14ac:dyDescent="0.25">
      <c r="B135" s="370" t="s">
        <v>1060</v>
      </c>
      <c r="C135" s="370"/>
      <c r="D135" s="370"/>
      <c r="E135" s="370"/>
      <c r="F135" s="370"/>
      <c r="G135" s="370"/>
      <c r="H135" s="370"/>
      <c r="I135" s="370"/>
      <c r="J135" s="370"/>
      <c r="K135" s="370"/>
      <c r="L135" s="370"/>
      <c r="M135" s="370"/>
      <c r="N135" s="370"/>
      <c r="O135" s="370"/>
      <c r="P135" s="370"/>
    </row>
    <row r="136" spans="1:17" x14ac:dyDescent="0.25">
      <c r="B136" s="370" t="s">
        <v>1059</v>
      </c>
      <c r="C136" s="370"/>
      <c r="D136" s="370"/>
      <c r="E136" s="370"/>
      <c r="F136" s="370"/>
      <c r="G136" s="370"/>
      <c r="H136" s="370"/>
      <c r="I136" s="370"/>
      <c r="J136" s="370"/>
      <c r="K136" s="370"/>
      <c r="L136" s="370"/>
      <c r="M136" s="370"/>
      <c r="N136" s="370"/>
      <c r="O136" s="370"/>
      <c r="P136" s="370"/>
    </row>
    <row r="137" spans="1:17" x14ac:dyDescent="0.25">
      <c r="B137" s="370" t="s">
        <v>1058</v>
      </c>
      <c r="C137" s="370"/>
      <c r="D137" s="370"/>
      <c r="E137" s="370"/>
      <c r="F137" s="370"/>
      <c r="G137" s="370"/>
      <c r="H137" s="370"/>
      <c r="I137" s="370"/>
      <c r="J137" s="370"/>
      <c r="K137" s="370"/>
      <c r="L137" s="370"/>
      <c r="M137" s="370"/>
      <c r="N137" s="370"/>
      <c r="O137" s="370"/>
      <c r="P137" s="370"/>
    </row>
    <row r="138" spans="1:17" x14ac:dyDescent="0.25">
      <c r="B138" s="370" t="s">
        <v>1057</v>
      </c>
      <c r="C138" s="370"/>
      <c r="D138" s="370"/>
      <c r="E138" s="370"/>
      <c r="F138" s="370"/>
      <c r="G138" s="370"/>
      <c r="H138" s="370"/>
      <c r="I138" s="370"/>
      <c r="J138" s="370"/>
      <c r="K138" s="370"/>
      <c r="L138" s="370"/>
      <c r="M138" s="370"/>
      <c r="N138" s="370"/>
      <c r="O138" s="370"/>
      <c r="P138" s="370"/>
    </row>
    <row r="139" spans="1:17" x14ac:dyDescent="0.25">
      <c r="B139" s="370" t="s">
        <v>1056</v>
      </c>
      <c r="C139" s="370"/>
      <c r="D139" s="370"/>
      <c r="E139" s="370"/>
      <c r="F139" s="370"/>
      <c r="G139" s="370"/>
      <c r="H139" s="370"/>
      <c r="I139" s="370"/>
      <c r="J139" s="370"/>
      <c r="K139" s="370"/>
      <c r="L139" s="370"/>
      <c r="M139" s="370"/>
      <c r="N139" s="370"/>
      <c r="O139" s="370"/>
      <c r="P139" s="370"/>
    </row>
    <row r="140" spans="1:17" x14ac:dyDescent="0.25">
      <c r="B140" s="370" t="s">
        <v>814</v>
      </c>
      <c r="C140" s="370"/>
      <c r="D140" s="370"/>
      <c r="E140" s="370"/>
      <c r="F140" s="370"/>
      <c r="G140" s="370"/>
      <c r="H140" s="370"/>
      <c r="I140" s="370"/>
      <c r="J140" s="370"/>
      <c r="K140" s="370"/>
      <c r="L140" s="370"/>
      <c r="M140" s="370"/>
      <c r="N140" s="370"/>
      <c r="O140" s="370"/>
      <c r="P140" s="370"/>
    </row>
  </sheetData>
  <mergeCells count="8">
    <mergeCell ref="B140:P140"/>
    <mergeCell ref="B64:P64"/>
    <mergeCell ref="B135:P135"/>
    <mergeCell ref="B136:P136"/>
    <mergeCell ref="B137:P137"/>
    <mergeCell ref="B138:P138"/>
    <mergeCell ref="B139:P139"/>
    <mergeCell ref="B134:P134"/>
  </mergeCells>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983F2-C5BE-4D92-8D31-B85911C3691C}">
  <sheetPr>
    <pageSetUpPr fitToPage="1"/>
  </sheetPr>
  <dimension ref="A1:Q82"/>
  <sheetViews>
    <sheetView workbookViewId="0">
      <selection sqref="A1:B1"/>
    </sheetView>
  </sheetViews>
  <sheetFormatPr defaultColWidth="8.7109375" defaultRowHeight="15" x14ac:dyDescent="0.25"/>
  <cols>
    <col min="1" max="1" width="6.7109375" style="6" bestFit="1" customWidth="1"/>
    <col min="2" max="2" width="8.7109375" customWidth="1"/>
    <col min="3" max="3" width="13" style="66" customWidth="1"/>
    <col min="4" max="4" width="13" customWidth="1"/>
    <col min="5" max="5" width="66.28515625" bestFit="1" customWidth="1"/>
    <col min="6" max="6" width="18.28515625" customWidth="1"/>
    <col min="7" max="7" width="7.7109375" customWidth="1"/>
    <col min="8" max="8" width="21.5703125" bestFit="1" customWidth="1"/>
    <col min="9" max="9" width="17.28515625" customWidth="1"/>
    <col min="10" max="10" width="21.7109375" bestFit="1" customWidth="1"/>
    <col min="11" max="11" width="10" customWidth="1"/>
    <col min="12" max="12" width="13" customWidth="1"/>
    <col min="13" max="14" width="16.7109375" customWidth="1"/>
    <col min="15" max="15" width="10.5703125" customWidth="1"/>
    <col min="16" max="16" width="11" customWidth="1"/>
    <col min="17" max="17" width="6.7109375" bestFit="1" customWidth="1"/>
    <col min="18" max="18" width="14.42578125" customWidth="1"/>
  </cols>
  <sheetData>
    <row r="1" spans="1:17" x14ac:dyDescent="0.25">
      <c r="B1" s="263" t="s">
        <v>1252</v>
      </c>
      <c r="P1" s="79" t="str">
        <f>CONCATENATE("Rate Year: ",'1-BaseTRR_RY27'!$F$1)</f>
        <v>Rate Year: 2024</v>
      </c>
    </row>
    <row r="2" spans="1:17" x14ac:dyDescent="0.25">
      <c r="B2" s="263"/>
    </row>
    <row r="3" spans="1:17" x14ac:dyDescent="0.25">
      <c r="B3" s="90" t="s">
        <v>1251</v>
      </c>
      <c r="C3" s="105"/>
      <c r="D3" s="90"/>
      <c r="E3" s="41"/>
      <c r="F3" s="41"/>
      <c r="G3" s="41"/>
      <c r="H3" s="41"/>
      <c r="I3" s="41"/>
      <c r="J3" s="41"/>
      <c r="K3" s="41"/>
      <c r="L3" s="41"/>
      <c r="M3" s="41"/>
      <c r="N3" s="41"/>
      <c r="O3" s="41"/>
      <c r="P3" s="41"/>
    </row>
    <row r="4" spans="1:17" x14ac:dyDescent="0.25">
      <c r="B4" s="17"/>
      <c r="D4" s="17"/>
    </row>
    <row r="5" spans="1:17" x14ac:dyDescent="0.25">
      <c r="B5" s="6"/>
      <c r="C5" s="6"/>
      <c r="D5" s="6"/>
      <c r="E5" s="119"/>
      <c r="F5" s="475" t="s">
        <v>542</v>
      </c>
      <c r="G5" s="475" t="s">
        <v>541</v>
      </c>
      <c r="H5" s="475" t="s">
        <v>540</v>
      </c>
      <c r="I5" s="475" t="s">
        <v>539</v>
      </c>
      <c r="J5" s="475" t="s">
        <v>564</v>
      </c>
      <c r="K5" s="475" t="s">
        <v>563</v>
      </c>
      <c r="L5" s="475" t="s">
        <v>562</v>
      </c>
      <c r="M5" s="475" t="s">
        <v>592</v>
      </c>
      <c r="N5" s="475" t="s">
        <v>591</v>
      </c>
      <c r="O5" s="475" t="s">
        <v>735</v>
      </c>
      <c r="P5" s="475" t="s">
        <v>734</v>
      </c>
      <c r="Q5" s="119"/>
    </row>
    <row r="6" spans="1:17" s="434" customFormat="1" ht="30" x14ac:dyDescent="0.25">
      <c r="A6" s="474"/>
      <c r="B6" s="474"/>
      <c r="C6" s="299"/>
      <c r="D6" s="474"/>
      <c r="E6" s="299"/>
      <c r="F6" s="278" t="s">
        <v>1250</v>
      </c>
      <c r="G6" s="299"/>
      <c r="H6" s="299" t="s">
        <v>1249</v>
      </c>
      <c r="I6" s="278" t="s">
        <v>1248</v>
      </c>
      <c r="J6" s="299" t="s">
        <v>1247</v>
      </c>
      <c r="K6" s="299"/>
      <c r="L6" s="299"/>
      <c r="M6" s="299" t="s">
        <v>1246</v>
      </c>
      <c r="N6" s="299"/>
      <c r="O6" s="299"/>
      <c r="P6" s="299"/>
      <c r="Q6" s="299"/>
    </row>
    <row r="7" spans="1:17" x14ac:dyDescent="0.25">
      <c r="B7" s="17"/>
      <c r="D7" s="17"/>
    </row>
    <row r="8" spans="1:17" x14ac:dyDescent="0.25">
      <c r="F8" s="6" t="s">
        <v>1245</v>
      </c>
      <c r="G8" s="473" t="s">
        <v>1244</v>
      </c>
      <c r="H8" s="473"/>
      <c r="I8" s="6" t="s">
        <v>1243</v>
      </c>
      <c r="J8" s="6" t="s">
        <v>1242</v>
      </c>
      <c r="K8" s="472" t="s">
        <v>1241</v>
      </c>
      <c r="L8" s="6" t="s">
        <v>1240</v>
      </c>
      <c r="M8" s="471" t="s">
        <v>1239</v>
      </c>
      <c r="N8" s="471"/>
    </row>
    <row r="9" spans="1:17" x14ac:dyDescent="0.25">
      <c r="A9" s="37" t="s">
        <v>100</v>
      </c>
      <c r="B9" s="37" t="s">
        <v>1206</v>
      </c>
      <c r="C9" s="37" t="s">
        <v>851</v>
      </c>
      <c r="D9" s="37" t="s">
        <v>1045</v>
      </c>
      <c r="E9" s="37" t="s">
        <v>1205</v>
      </c>
      <c r="F9" s="468" t="s">
        <v>1238</v>
      </c>
      <c r="G9" s="468" t="s">
        <v>1237</v>
      </c>
      <c r="H9" s="470" t="s">
        <v>1232</v>
      </c>
      <c r="I9" s="468" t="s">
        <v>1236</v>
      </c>
      <c r="J9" s="468" t="s">
        <v>1235</v>
      </c>
      <c r="K9" s="469" t="s">
        <v>1234</v>
      </c>
      <c r="L9" s="468" t="s">
        <v>1233</v>
      </c>
      <c r="M9" s="468" t="s">
        <v>1232</v>
      </c>
      <c r="N9" s="468" t="s">
        <v>1231</v>
      </c>
      <c r="O9" s="468" t="s">
        <v>1230</v>
      </c>
      <c r="P9" s="468" t="s">
        <v>1229</v>
      </c>
      <c r="Q9" s="37" t="str">
        <f>A9</f>
        <v>Line</v>
      </c>
    </row>
    <row r="10" spans="1:17" x14ac:dyDescent="0.25">
      <c r="A10" s="6">
        <v>100</v>
      </c>
      <c r="B10" t="str">
        <f>IF(RIGHT(E10,4)="CPUC","ETC","ETP")</f>
        <v>ETP</v>
      </c>
      <c r="C10" s="66">
        <v>352.01</v>
      </c>
      <c r="D10" t="str">
        <f>IF(LEN(C10)&gt;=6,"ETP"&amp;LEFT(C10,3)&amp;RIGHT(C10,2),"ETP"&amp;LEFT(C10,3)&amp;"00")</f>
        <v>ETP35201</v>
      </c>
      <c r="E10" t="s">
        <v>1133</v>
      </c>
      <c r="F10" s="467">
        <f>'7-PlantInService_RY26'!F$24</f>
        <v>358799132.98501235</v>
      </c>
      <c r="G10" s="462">
        <v>-20</v>
      </c>
      <c r="H10" s="280">
        <f>+F10*G10/100</f>
        <v>-71759826.597002462</v>
      </c>
      <c r="I10" s="467">
        <f>'10-AccDep_RY26'!F$26</f>
        <v>117490944.85978913</v>
      </c>
      <c r="J10" s="280">
        <f>+F10-H10-I10</f>
        <v>313068014.72222567</v>
      </c>
      <c r="K10" s="66" t="s">
        <v>1227</v>
      </c>
      <c r="L10" s="455">
        <v>57.45</v>
      </c>
      <c r="M10" s="280">
        <f>N10*F10</f>
        <v>5848425.867655701</v>
      </c>
      <c r="N10" s="71">
        <v>1.6299999999999999E-2</v>
      </c>
      <c r="O10" s="71">
        <v>1.325E-2</v>
      </c>
      <c r="P10" s="71">
        <v>3.0500000000000002E-3</v>
      </c>
      <c r="Q10" s="6">
        <f>A10</f>
        <v>100</v>
      </c>
    </row>
    <row r="11" spans="1:17" x14ac:dyDescent="0.25">
      <c r="A11" s="6">
        <f>+A10+1</f>
        <v>101</v>
      </c>
      <c r="B11" t="str">
        <f>IF(RIGHT(E11,4)="CPUC","ETC","ETP")</f>
        <v>ETP</v>
      </c>
      <c r="C11" s="66">
        <v>352.02</v>
      </c>
      <c r="D11" t="str">
        <f>IF(LEN(C11)&gt;=6,"ETP"&amp;LEFT(C11,3)&amp;RIGHT(C11,2),"ETP"&amp;LEFT(C11,3)&amp;"00")</f>
        <v>ETP35202</v>
      </c>
      <c r="E11" t="s">
        <v>1228</v>
      </c>
      <c r="F11" s="467">
        <f>'7-PlantInService_RY26'!G$24</f>
        <v>125371515.78386503</v>
      </c>
      <c r="G11" s="462">
        <v>-20</v>
      </c>
      <c r="H11" s="280">
        <f>+F11*G11/100</f>
        <v>-25074303.156773005</v>
      </c>
      <c r="I11" s="467">
        <f>'10-AccDep_RY26'!G$26</f>
        <v>21404561.380631234</v>
      </c>
      <c r="J11" s="280">
        <f>+F11-H11-I11</f>
        <v>129041257.5600068</v>
      </c>
      <c r="K11" s="66" t="s">
        <v>1227</v>
      </c>
      <c r="L11" s="455">
        <v>63.8</v>
      </c>
      <c r="M11" s="280">
        <f>N11*F11</f>
        <v>2148867.7805354465</v>
      </c>
      <c r="N11" s="71">
        <v>1.7139999999999999E-2</v>
      </c>
      <c r="O11" s="71">
        <v>1.414E-2</v>
      </c>
      <c r="P11" s="71">
        <v>3.0000000000000001E-3</v>
      </c>
      <c r="Q11" s="6">
        <f>A11</f>
        <v>101</v>
      </c>
    </row>
    <row r="12" spans="1:17" x14ac:dyDescent="0.25">
      <c r="A12" s="6">
        <f>+A11+1</f>
        <v>102</v>
      </c>
      <c r="B12" t="str">
        <f>IF(RIGHT(E12,4)="CPUC","ETC","ETP")</f>
        <v>ETP</v>
      </c>
      <c r="C12" s="66">
        <v>353.01</v>
      </c>
      <c r="D12" t="str">
        <f>IF(LEN(C12)&gt;=6,"ETP"&amp;LEFT(C12,3)&amp;RIGHT(C12,2),"ETP"&amp;LEFT(C12,3)&amp;"00")</f>
        <v>ETP35301</v>
      </c>
      <c r="E12" t="s">
        <v>1226</v>
      </c>
      <c r="F12" s="467">
        <f>'7-PlantInService_RY26'!H$24</f>
        <v>7656151084.4888897</v>
      </c>
      <c r="G12" s="462">
        <v>-60</v>
      </c>
      <c r="H12" s="280">
        <f>+F12*G12/100</f>
        <v>-4593690650.6933336</v>
      </c>
      <c r="I12" s="467">
        <f>'10-AccDep_RY26'!H$26</f>
        <v>1915486351.6479809</v>
      </c>
      <c r="J12" s="280">
        <f>+F12-H12-I12</f>
        <v>10334355383.534243</v>
      </c>
      <c r="K12" s="66" t="s">
        <v>1225</v>
      </c>
      <c r="L12" s="455">
        <v>37.869999999999997</v>
      </c>
      <c r="M12" s="280">
        <f>N12*F12</f>
        <v>239714090.45534712</v>
      </c>
      <c r="N12" s="71">
        <v>3.1309999999999998E-2</v>
      </c>
      <c r="O12" s="71">
        <v>2.128E-2</v>
      </c>
      <c r="P12" s="71">
        <v>1.0030000000000001E-2</v>
      </c>
      <c r="Q12" s="6">
        <f>A12</f>
        <v>102</v>
      </c>
    </row>
    <row r="13" spans="1:17" x14ac:dyDescent="0.25">
      <c r="A13" s="6">
        <f>+A12+1</f>
        <v>103</v>
      </c>
      <c r="B13" t="str">
        <f>IF(RIGHT(E13,4)="CPUC","ETC","ETP")</f>
        <v>ETP</v>
      </c>
      <c r="C13" s="66">
        <v>353.02</v>
      </c>
      <c r="D13" t="str">
        <f>IF(LEN(C13)&gt;=6,"ETP"&amp;LEFT(C13,3)&amp;RIGHT(C13,2),"ETP"&amp;LEFT(C13,3)&amp;"00")</f>
        <v>ETP35302</v>
      </c>
      <c r="E13" t="s">
        <v>1224</v>
      </c>
      <c r="F13" s="467">
        <f>'7-PlantInService_RY26'!I$24</f>
        <v>29969069.586312342</v>
      </c>
      <c r="G13" s="462">
        <v>-5</v>
      </c>
      <c r="H13" s="280">
        <f>+F13*G13/100</f>
        <v>-1498453.4793156171</v>
      </c>
      <c r="I13" s="467">
        <f>'10-AccDep_RY26'!I$26</f>
        <v>13622580.081928318</v>
      </c>
      <c r="J13" s="280">
        <f>+F13-H13-I13</f>
        <v>17844942.983699642</v>
      </c>
      <c r="K13" s="66" t="s">
        <v>1223</v>
      </c>
      <c r="L13" s="455">
        <v>34.299999999999997</v>
      </c>
      <c r="M13" s="280">
        <f>N13*F13</f>
        <v>497786.24582864798</v>
      </c>
      <c r="N13" s="71">
        <v>1.661E-2</v>
      </c>
      <c r="O13" s="71">
        <v>1.5440000000000001E-2</v>
      </c>
      <c r="P13" s="71">
        <v>1.17E-3</v>
      </c>
      <c r="Q13" s="6">
        <f>A13</f>
        <v>103</v>
      </c>
    </row>
    <row r="14" spans="1:17" x14ac:dyDescent="0.25">
      <c r="A14" s="6">
        <f>+A13+1</f>
        <v>104</v>
      </c>
      <c r="B14" t="str">
        <f>IF(RIGHT(E14,4)="CPUC","ETC","ETP")</f>
        <v>ETP</v>
      </c>
      <c r="C14" s="66">
        <v>354</v>
      </c>
      <c r="D14" t="str">
        <f>IF(LEN(C14)&gt;=6,"ETP"&amp;LEFT(C14,3)&amp;RIGHT(C14,2),"ETP"&amp;LEFT(C14,3)&amp;"00")</f>
        <v>ETP35400</v>
      </c>
      <c r="E14" t="s">
        <v>1222</v>
      </c>
      <c r="F14" s="467">
        <f>'7-PlantInService_RY26'!J$24</f>
        <v>1060779168.6174905</v>
      </c>
      <c r="G14" s="462">
        <v>-100</v>
      </c>
      <c r="H14" s="280">
        <f>+F14*G14/100</f>
        <v>-1060779168.6174905</v>
      </c>
      <c r="I14" s="467">
        <f>'10-AccDep_RY26'!J$26</f>
        <v>354926231.94207984</v>
      </c>
      <c r="J14" s="280">
        <f>+F14-H14-I14</f>
        <v>1766632105.2929013</v>
      </c>
      <c r="K14" s="66" t="s">
        <v>1221</v>
      </c>
      <c r="L14" s="455">
        <v>57.03</v>
      </c>
      <c r="M14" s="280">
        <f>N14*F14</f>
        <v>24387313.086516108</v>
      </c>
      <c r="N14" s="71">
        <v>2.299E-2</v>
      </c>
      <c r="O14" s="71">
        <v>1.188E-2</v>
      </c>
      <c r="P14" s="71">
        <v>1.111E-2</v>
      </c>
      <c r="Q14" s="6">
        <f>A14</f>
        <v>104</v>
      </c>
    </row>
    <row r="15" spans="1:17" x14ac:dyDescent="0.25">
      <c r="A15" s="6">
        <f>+A14+1</f>
        <v>105</v>
      </c>
      <c r="B15" t="str">
        <f>IF(RIGHT(E15,4)="CPUC","ETC","ETP")</f>
        <v>ETP</v>
      </c>
      <c r="C15" s="66">
        <v>355</v>
      </c>
      <c r="D15" t="str">
        <f>IF(LEN(C15)&gt;=6,"ETP"&amp;LEFT(C15,3)&amp;RIGHT(C15,2),"ETP"&amp;LEFT(C15,3)&amp;"00")</f>
        <v>ETP35500</v>
      </c>
      <c r="E15" t="s">
        <v>1220</v>
      </c>
      <c r="F15" s="467">
        <f>'7-PlantInService_RY26'!K$24</f>
        <v>2408053231.8091569</v>
      </c>
      <c r="G15" s="462">
        <v>-80</v>
      </c>
      <c r="H15" s="280">
        <f>+F15*G15/100</f>
        <v>-1926442585.4473255</v>
      </c>
      <c r="I15" s="467">
        <f>'10-AccDep_RY26'!K$26</f>
        <v>452480868.73771495</v>
      </c>
      <c r="J15" s="280">
        <f>+F15-H15-I15</f>
        <v>3882014948.5187674</v>
      </c>
      <c r="K15" s="66" t="s">
        <v>1219</v>
      </c>
      <c r="L15" s="455">
        <v>46.49</v>
      </c>
      <c r="M15" s="280">
        <f>N15*F15</f>
        <v>75998159.99589698</v>
      </c>
      <c r="N15" s="71">
        <v>3.1559999999999998E-2</v>
      </c>
      <c r="O15" s="71">
        <v>1.7139999999999999E-2</v>
      </c>
      <c r="P15" s="71">
        <v>1.4420000000000001E-2</v>
      </c>
      <c r="Q15" s="6">
        <f>A15</f>
        <v>105</v>
      </c>
    </row>
    <row r="16" spans="1:17" x14ac:dyDescent="0.25">
      <c r="A16" s="6">
        <f>+A15+1</f>
        <v>106</v>
      </c>
      <c r="B16" t="str">
        <f>IF(RIGHT(E16,4)="CPUC","ETC","ETP")</f>
        <v>ETP</v>
      </c>
      <c r="C16" s="66">
        <v>356</v>
      </c>
      <c r="D16" t="str">
        <f>IF(LEN(C16)&gt;=6,"ETP"&amp;LEFT(C16,3)&amp;RIGHT(C16,2),"ETP"&amp;LEFT(C16,3)&amp;"00")</f>
        <v>ETP35600</v>
      </c>
      <c r="E16" t="s">
        <v>1218</v>
      </c>
      <c r="F16" s="467">
        <f>'7-PlantInService_RY26'!L$24</f>
        <v>2503362695.3737841</v>
      </c>
      <c r="G16" s="462">
        <v>-110</v>
      </c>
      <c r="H16" s="280">
        <f>+F16*G16/100</f>
        <v>-2753698964.9111629</v>
      </c>
      <c r="I16" s="467">
        <f>'10-AccDep_RY26'!L$26</f>
        <v>477586323.88122833</v>
      </c>
      <c r="J16" s="280">
        <f>+F16-H16-I16</f>
        <v>4779475336.403718</v>
      </c>
      <c r="K16" s="66" t="s">
        <v>1217</v>
      </c>
      <c r="L16" s="455">
        <v>51.91</v>
      </c>
      <c r="M16" s="280">
        <f>N16*F16</f>
        <v>68191599.821981877</v>
      </c>
      <c r="N16" s="71">
        <v>2.724E-2</v>
      </c>
      <c r="O16" s="71">
        <v>1.3610000000000001E-2</v>
      </c>
      <c r="P16" s="71">
        <v>1.363E-2</v>
      </c>
      <c r="Q16" s="6">
        <f>A16</f>
        <v>106</v>
      </c>
    </row>
    <row r="17" spans="1:17" x14ac:dyDescent="0.25">
      <c r="A17" s="6">
        <f>+A16+1</f>
        <v>107</v>
      </c>
      <c r="B17" t="str">
        <f>IF(RIGHT(E17,4)="CPUC","ETC","ETP")</f>
        <v>ETP</v>
      </c>
      <c r="C17" s="66">
        <v>357</v>
      </c>
      <c r="D17" t="str">
        <f>IF(LEN(C17)&gt;=6,"ETP"&amp;LEFT(C17,3)&amp;RIGHT(C17,2),"ETP"&amp;LEFT(C17,3)&amp;"00")</f>
        <v>ETP35700</v>
      </c>
      <c r="E17" t="s">
        <v>1216</v>
      </c>
      <c r="F17" s="467">
        <f>'7-PlantInService_RY26'!M$24</f>
        <v>523695481.2628119</v>
      </c>
      <c r="G17" s="462">
        <v>0</v>
      </c>
      <c r="H17" s="280">
        <f>+F17*G17/100</f>
        <v>0</v>
      </c>
      <c r="I17" s="467">
        <f>'10-AccDep_RY26'!M$26</f>
        <v>118165189.37856817</v>
      </c>
      <c r="J17" s="280">
        <f>+F17-H17-I17</f>
        <v>405530291.88424373</v>
      </c>
      <c r="K17" s="66" t="s">
        <v>1215</v>
      </c>
      <c r="L17" s="455">
        <v>54.8</v>
      </c>
      <c r="M17" s="280">
        <f>N17*F17</f>
        <v>8007303.9085083939</v>
      </c>
      <c r="N17" s="71">
        <v>1.529E-2</v>
      </c>
      <c r="O17" s="71">
        <v>1.524E-2</v>
      </c>
      <c r="P17" s="71">
        <v>5.0000000000000002E-5</v>
      </c>
      <c r="Q17" s="6">
        <f>A17</f>
        <v>107</v>
      </c>
    </row>
    <row r="18" spans="1:17" x14ac:dyDescent="0.25">
      <c r="A18" s="6">
        <f>+A17+1</f>
        <v>108</v>
      </c>
      <c r="B18" t="str">
        <f>IF(RIGHT(E18,4)="CPUC","ETC","ETP")</f>
        <v>ETP</v>
      </c>
      <c r="C18" s="66">
        <v>358</v>
      </c>
      <c r="D18" t="str">
        <f>IF(LEN(C18)&gt;=6,"ETP"&amp;LEFT(C18,3)&amp;RIGHT(C18,2),"ETP"&amp;LEFT(C18,3)&amp;"00")</f>
        <v>ETP35800</v>
      </c>
      <c r="E18" t="s">
        <v>1214</v>
      </c>
      <c r="F18" s="467">
        <f>'7-PlantInService_RY26'!N$24</f>
        <v>281894975.36176646</v>
      </c>
      <c r="G18" s="462">
        <v>-10</v>
      </c>
      <c r="H18" s="280">
        <f>+F18*G18/100</f>
        <v>-28189497.536176644</v>
      </c>
      <c r="I18" s="467">
        <f>'10-AccDep_RY26'!N$26</f>
        <v>86487992.5917968</v>
      </c>
      <c r="J18" s="280">
        <f>+F18-H18-I18</f>
        <v>223596480.30614626</v>
      </c>
      <c r="K18" s="66" t="s">
        <v>1213</v>
      </c>
      <c r="L18" s="455">
        <v>43.69</v>
      </c>
      <c r="M18" s="280">
        <f>N18*F18</f>
        <v>5609710.0096991528</v>
      </c>
      <c r="N18" s="71">
        <v>1.9900000000000001E-2</v>
      </c>
      <c r="O18" s="71">
        <v>1.7639999999999999E-2</v>
      </c>
      <c r="P18" s="71">
        <v>2.2599999999999999E-3</v>
      </c>
      <c r="Q18" s="6">
        <f>A18</f>
        <v>108</v>
      </c>
    </row>
    <row r="19" spans="1:17" x14ac:dyDescent="0.25">
      <c r="A19" s="6">
        <f>+A18+1</f>
        <v>109</v>
      </c>
      <c r="B19" t="str">
        <f>IF(RIGHT(E19,4)="CPUC","ETC","ETP")</f>
        <v>ETP</v>
      </c>
      <c r="C19" s="66">
        <v>359</v>
      </c>
      <c r="D19" t="str">
        <f>IF(LEN(C19)&gt;=6,"ETP"&amp;LEFT(C19,3)&amp;RIGHT(C19,2),"ETP"&amp;LEFT(C19,3)&amp;"00")</f>
        <v>ETP35900</v>
      </c>
      <c r="E19" t="s">
        <v>1212</v>
      </c>
      <c r="F19" s="465">
        <f>'7-PlantInService_RY26'!O$24</f>
        <v>184370600.2663635</v>
      </c>
      <c r="G19" s="466">
        <v>-10</v>
      </c>
      <c r="H19" s="292">
        <f>+F19*G19/100</f>
        <v>-18437060.026636351</v>
      </c>
      <c r="I19" s="465">
        <f>'10-AccDep_RY26'!O$26</f>
        <v>12996051.103969246</v>
      </c>
      <c r="J19" s="292">
        <f>+F19-H19-I19</f>
        <v>189811609.18903062</v>
      </c>
      <c r="K19" s="464" t="s">
        <v>1211</v>
      </c>
      <c r="L19" s="463">
        <v>52.76</v>
      </c>
      <c r="M19" s="292">
        <f>N19*F19</f>
        <v>3432980.5769596887</v>
      </c>
      <c r="N19" s="74">
        <v>1.8620000000000001E-2</v>
      </c>
      <c r="O19" s="74">
        <v>1.6459999999999999E-2</v>
      </c>
      <c r="P19" s="74">
        <v>2.16E-3</v>
      </c>
      <c r="Q19" s="6">
        <f>A19</f>
        <v>109</v>
      </c>
    </row>
    <row r="20" spans="1:17" x14ac:dyDescent="0.25">
      <c r="F20" s="420"/>
      <c r="G20" s="462"/>
      <c r="H20" s="461"/>
      <c r="I20" s="420"/>
      <c r="J20" s="461"/>
      <c r="L20" s="460"/>
      <c r="M20" s="461"/>
      <c r="N20" s="460"/>
    </row>
    <row r="21" spans="1:17" x14ac:dyDescent="0.25">
      <c r="A21" s="6">
        <f>+A19+1</f>
        <v>110</v>
      </c>
      <c r="C21" s="76" t="s">
        <v>1210</v>
      </c>
      <c r="D21" s="17"/>
      <c r="F21" s="268">
        <f>SUM(F10:F19)</f>
        <v>15132446955.53545</v>
      </c>
      <c r="G21" s="400"/>
      <c r="H21" s="268">
        <f>SUM(H10:H19)</f>
        <v>-10479570510.465218</v>
      </c>
      <c r="I21" s="268">
        <f>SUM(I10:I19)</f>
        <v>3570647095.6056867</v>
      </c>
      <c r="J21" s="268">
        <f>SUM(J10:J19)</f>
        <v>22041370370.394978</v>
      </c>
      <c r="K21" s="400"/>
      <c r="L21" s="400"/>
      <c r="M21" s="268">
        <f>SUM(M10:M19)</f>
        <v>433836237.74892914</v>
      </c>
      <c r="N21" s="459">
        <f>+M21/F21</f>
        <v>2.8669271997033622E-2</v>
      </c>
      <c r="O21" s="31">
        <v>1.83E-2</v>
      </c>
      <c r="P21" s="31">
        <f>N21-O21</f>
        <v>1.0369271997033622E-2</v>
      </c>
      <c r="Q21" s="6">
        <f>A21</f>
        <v>110</v>
      </c>
    </row>
    <row r="22" spans="1:17" x14ac:dyDescent="0.25">
      <c r="C22" s="76"/>
      <c r="D22" s="17"/>
      <c r="F22" s="458"/>
      <c r="H22" s="456"/>
      <c r="I22" s="458"/>
      <c r="J22" s="456"/>
      <c r="L22" s="457"/>
      <c r="M22" s="456"/>
      <c r="O22" s="242" t="s">
        <v>1209</v>
      </c>
      <c r="Q22" s="6"/>
    </row>
    <row r="24" spans="1:17" x14ac:dyDescent="0.25">
      <c r="B24" s="90" t="s">
        <v>1208</v>
      </c>
      <c r="C24" s="105"/>
      <c r="D24" s="41"/>
      <c r="E24" s="41"/>
      <c r="F24" s="41"/>
      <c r="G24" s="41"/>
      <c r="H24" s="41"/>
      <c r="I24" s="41"/>
      <c r="J24" s="41"/>
      <c r="K24" s="41"/>
      <c r="L24" s="41"/>
      <c r="M24" s="41"/>
      <c r="N24" s="41"/>
      <c r="O24" s="41"/>
      <c r="P24" s="41"/>
    </row>
    <row r="26" spans="1:17" x14ac:dyDescent="0.25">
      <c r="D26" s="6"/>
      <c r="F26" s="6" t="s">
        <v>1207</v>
      </c>
    </row>
    <row r="27" spans="1:17" x14ac:dyDescent="0.25">
      <c r="A27" s="37" t="s">
        <v>100</v>
      </c>
      <c r="B27" s="37" t="s">
        <v>1206</v>
      </c>
      <c r="C27" s="37" t="s">
        <v>851</v>
      </c>
      <c r="D27" s="37" t="s">
        <v>1045</v>
      </c>
      <c r="E27" s="37" t="s">
        <v>1205</v>
      </c>
      <c r="F27" s="282" t="s">
        <v>1204</v>
      </c>
      <c r="Q27" s="37" t="str">
        <f>A27</f>
        <v>Line</v>
      </c>
    </row>
    <row r="28" spans="1:17" x14ac:dyDescent="0.25">
      <c r="A28" s="6">
        <v>200</v>
      </c>
      <c r="D28" t="s">
        <v>1203</v>
      </c>
      <c r="E28" t="s">
        <v>1202</v>
      </c>
      <c r="F28" s="455">
        <v>0</v>
      </c>
      <c r="Q28" s="6">
        <f>A28</f>
        <v>200</v>
      </c>
    </row>
    <row r="29" spans="1:17" x14ac:dyDescent="0.25">
      <c r="A29" s="6">
        <f>A28+1</f>
        <v>201</v>
      </c>
      <c r="D29" t="s">
        <v>1201</v>
      </c>
      <c r="E29" t="s">
        <v>1200</v>
      </c>
      <c r="F29" s="455">
        <v>0</v>
      </c>
      <c r="Q29" s="6">
        <f>A29</f>
        <v>201</v>
      </c>
    </row>
    <row r="30" spans="1:17" x14ac:dyDescent="0.25">
      <c r="A30" s="6">
        <f>A29+1</f>
        <v>202</v>
      </c>
      <c r="D30" t="s">
        <v>1199</v>
      </c>
      <c r="E30" t="s">
        <v>1198</v>
      </c>
      <c r="F30" s="455">
        <v>3.39</v>
      </c>
      <c r="Q30" s="6">
        <f>A30</f>
        <v>202</v>
      </c>
    </row>
    <row r="31" spans="1:17" x14ac:dyDescent="0.25">
      <c r="A31" s="6">
        <f>A30+1</f>
        <v>203</v>
      </c>
      <c r="D31" t="s">
        <v>1197</v>
      </c>
      <c r="E31" t="s">
        <v>1196</v>
      </c>
      <c r="F31" s="455">
        <v>17.36</v>
      </c>
      <c r="Q31" s="6">
        <f>A31</f>
        <v>203</v>
      </c>
    </row>
    <row r="32" spans="1:17" x14ac:dyDescent="0.25">
      <c r="A32" s="6">
        <f>A31+1</f>
        <v>204</v>
      </c>
      <c r="D32" t="s">
        <v>1195</v>
      </c>
      <c r="E32" t="s">
        <v>1194</v>
      </c>
      <c r="F32" s="455">
        <v>9.01</v>
      </c>
      <c r="Q32" s="6">
        <f>A32</f>
        <v>204</v>
      </c>
    </row>
    <row r="33" spans="1:17" x14ac:dyDescent="0.25">
      <c r="A33" s="6">
        <f>A32+1</f>
        <v>205</v>
      </c>
      <c r="D33" t="s">
        <v>1193</v>
      </c>
      <c r="E33" t="s">
        <v>1192</v>
      </c>
      <c r="F33" s="455">
        <v>0</v>
      </c>
      <c r="Q33" s="6">
        <f>A33</f>
        <v>205</v>
      </c>
    </row>
    <row r="34" spans="1:17" x14ac:dyDescent="0.25">
      <c r="A34" s="6">
        <f>A33+1</f>
        <v>206</v>
      </c>
      <c r="D34" t="s">
        <v>1191</v>
      </c>
      <c r="E34" t="s">
        <v>1135</v>
      </c>
      <c r="F34" s="455">
        <v>2.58</v>
      </c>
      <c r="Q34" s="6">
        <f>A34</f>
        <v>206</v>
      </c>
    </row>
    <row r="35" spans="1:17" x14ac:dyDescent="0.25">
      <c r="A35" s="6">
        <f>A34+1</f>
        <v>207</v>
      </c>
      <c r="D35" t="s">
        <v>1190</v>
      </c>
      <c r="E35" t="s">
        <v>1133</v>
      </c>
      <c r="F35" s="455">
        <v>1.97</v>
      </c>
      <c r="Q35" s="6">
        <f>A35</f>
        <v>207</v>
      </c>
    </row>
    <row r="36" spans="1:17" x14ac:dyDescent="0.25">
      <c r="A36" s="6">
        <f>A35+1</f>
        <v>208</v>
      </c>
      <c r="D36" t="s">
        <v>1189</v>
      </c>
      <c r="E36" t="s">
        <v>1188</v>
      </c>
      <c r="F36" s="455">
        <v>20</v>
      </c>
      <c r="Q36" s="6">
        <f>A36</f>
        <v>208</v>
      </c>
    </row>
    <row r="37" spans="1:17" x14ac:dyDescent="0.25">
      <c r="A37" s="6">
        <f>A36+1</f>
        <v>209</v>
      </c>
      <c r="D37" t="s">
        <v>1187</v>
      </c>
      <c r="E37" t="s">
        <v>1186</v>
      </c>
      <c r="F37" s="455">
        <v>27.31</v>
      </c>
      <c r="Q37" s="6">
        <f>A37</f>
        <v>209</v>
      </c>
    </row>
    <row r="38" spans="1:17" x14ac:dyDescent="0.25">
      <c r="A38" s="6">
        <f>A37+1</f>
        <v>210</v>
      </c>
      <c r="D38" t="s">
        <v>1185</v>
      </c>
      <c r="E38" t="s">
        <v>1184</v>
      </c>
      <c r="F38" s="455">
        <v>14.17</v>
      </c>
      <c r="Q38" s="6">
        <f>A38</f>
        <v>210</v>
      </c>
    </row>
    <row r="39" spans="1:17" x14ac:dyDescent="0.25">
      <c r="A39" s="6">
        <f>A38+1</f>
        <v>211</v>
      </c>
      <c r="D39" t="s">
        <v>1183</v>
      </c>
      <c r="E39" t="s">
        <v>1131</v>
      </c>
      <c r="F39" s="455">
        <v>7.5</v>
      </c>
      <c r="Q39" s="6">
        <f>A39</f>
        <v>211</v>
      </c>
    </row>
    <row r="40" spans="1:17" x14ac:dyDescent="0.25">
      <c r="A40" s="6">
        <f>A39+1</f>
        <v>212</v>
      </c>
      <c r="D40" t="s">
        <v>1182</v>
      </c>
      <c r="E40" t="s">
        <v>1181</v>
      </c>
      <c r="F40" s="455">
        <v>27.31</v>
      </c>
      <c r="Q40" s="6">
        <f>A40</f>
        <v>212</v>
      </c>
    </row>
    <row r="41" spans="1:17" x14ac:dyDescent="0.25">
      <c r="A41" s="6">
        <f>A40+1</f>
        <v>213</v>
      </c>
      <c r="D41" t="s">
        <v>1180</v>
      </c>
      <c r="E41" t="s">
        <v>1179</v>
      </c>
      <c r="F41" s="455">
        <v>1.3599999999999999</v>
      </c>
      <c r="Q41" s="6">
        <f>A41</f>
        <v>213</v>
      </c>
    </row>
    <row r="42" spans="1:17" x14ac:dyDescent="0.25">
      <c r="A42" s="6">
        <f>A41+1</f>
        <v>214</v>
      </c>
      <c r="D42" t="s">
        <v>1178</v>
      </c>
      <c r="E42" t="s">
        <v>1177</v>
      </c>
      <c r="F42" s="455">
        <v>13.48</v>
      </c>
      <c r="Q42" s="6">
        <f>A42</f>
        <v>214</v>
      </c>
    </row>
    <row r="43" spans="1:17" x14ac:dyDescent="0.25">
      <c r="A43" s="6">
        <f>A42+1</f>
        <v>215</v>
      </c>
      <c r="D43" t="s">
        <v>1176</v>
      </c>
      <c r="E43" t="s">
        <v>1175</v>
      </c>
      <c r="F43" s="455">
        <v>9.92</v>
      </c>
      <c r="Q43" s="6">
        <f>A43</f>
        <v>215</v>
      </c>
    </row>
    <row r="44" spans="1:17" x14ac:dyDescent="0.25">
      <c r="A44" s="6">
        <f>A43+1</f>
        <v>216</v>
      </c>
      <c r="D44" t="s">
        <v>1174</v>
      </c>
      <c r="E44" t="s">
        <v>1173</v>
      </c>
      <c r="F44" s="455">
        <v>10.130000000000001</v>
      </c>
      <c r="Q44" s="6">
        <f>A44</f>
        <v>216</v>
      </c>
    </row>
    <row r="45" spans="1:17" x14ac:dyDescent="0.25">
      <c r="A45" s="6">
        <f>A44+1</f>
        <v>217</v>
      </c>
      <c r="D45" t="s">
        <v>1172</v>
      </c>
      <c r="E45" t="s">
        <v>1171</v>
      </c>
      <c r="F45" s="455">
        <v>10.11</v>
      </c>
      <c r="Q45" s="6">
        <f>A45</f>
        <v>217</v>
      </c>
    </row>
    <row r="46" spans="1:17" x14ac:dyDescent="0.25">
      <c r="A46" s="6">
        <f>A45+1</f>
        <v>218</v>
      </c>
      <c r="D46" t="s">
        <v>1170</v>
      </c>
      <c r="E46" t="s">
        <v>1169</v>
      </c>
      <c r="F46" s="455">
        <v>9.1</v>
      </c>
      <c r="Q46" s="6">
        <f>A46</f>
        <v>218</v>
      </c>
    </row>
    <row r="47" spans="1:17" x14ac:dyDescent="0.25">
      <c r="A47" s="6">
        <f>A46+1</f>
        <v>219</v>
      </c>
      <c r="D47" t="s">
        <v>1168</v>
      </c>
      <c r="E47" t="s">
        <v>1167</v>
      </c>
      <c r="F47" s="455">
        <v>6.8199999999999994</v>
      </c>
      <c r="Q47" s="6">
        <f>A47</f>
        <v>219</v>
      </c>
    </row>
    <row r="48" spans="1:17" x14ac:dyDescent="0.25">
      <c r="A48" s="6">
        <f>A47+1</f>
        <v>220</v>
      </c>
      <c r="D48" t="s">
        <v>1166</v>
      </c>
      <c r="E48" t="s">
        <v>1165</v>
      </c>
      <c r="F48" s="455">
        <v>4.1500000000000004</v>
      </c>
      <c r="Q48" s="6">
        <f>A48</f>
        <v>220</v>
      </c>
    </row>
    <row r="49" spans="1:17" x14ac:dyDescent="0.25">
      <c r="A49" s="6">
        <f>A48+1</f>
        <v>221</v>
      </c>
      <c r="D49" t="s">
        <v>1164</v>
      </c>
      <c r="E49" t="s">
        <v>1163</v>
      </c>
      <c r="F49" s="455">
        <v>3.07</v>
      </c>
      <c r="Q49" s="6">
        <f>A49</f>
        <v>221</v>
      </c>
    </row>
    <row r="50" spans="1:17" x14ac:dyDescent="0.25">
      <c r="A50" s="6">
        <f>A49+1</f>
        <v>222</v>
      </c>
      <c r="D50" t="s">
        <v>1162</v>
      </c>
      <c r="E50" t="s">
        <v>1161</v>
      </c>
      <c r="F50" s="455">
        <v>6.25</v>
      </c>
      <c r="Q50" s="6">
        <f>A50</f>
        <v>222</v>
      </c>
    </row>
    <row r="51" spans="1:17" x14ac:dyDescent="0.25">
      <c r="A51" s="6">
        <f>A50+1</f>
        <v>223</v>
      </c>
      <c r="D51" t="s">
        <v>1160</v>
      </c>
      <c r="E51" t="s">
        <v>1159</v>
      </c>
      <c r="F51" s="455">
        <v>3.34</v>
      </c>
      <c r="Q51" s="6">
        <f>A51</f>
        <v>223</v>
      </c>
    </row>
    <row r="52" spans="1:17" x14ac:dyDescent="0.25">
      <c r="A52" s="6">
        <f>A51+1</f>
        <v>224</v>
      </c>
      <c r="D52" t="s">
        <v>1158</v>
      </c>
      <c r="E52" t="s">
        <v>1127</v>
      </c>
      <c r="F52" s="455">
        <v>7.77</v>
      </c>
      <c r="Q52" s="6">
        <f>A52</f>
        <v>224</v>
      </c>
    </row>
    <row r="53" spans="1:17" x14ac:dyDescent="0.25">
      <c r="A53" s="6">
        <f>A52+1</f>
        <v>225</v>
      </c>
      <c r="D53" t="s">
        <v>1157</v>
      </c>
      <c r="E53" t="s">
        <v>1125</v>
      </c>
      <c r="F53" s="455">
        <v>6.45</v>
      </c>
      <c r="Q53" s="6">
        <f>A53</f>
        <v>225</v>
      </c>
    </row>
    <row r="54" spans="1:17" x14ac:dyDescent="0.25">
      <c r="A54" s="6">
        <f>A53+1</f>
        <v>226</v>
      </c>
      <c r="D54" t="s">
        <v>1156</v>
      </c>
      <c r="E54" t="s">
        <v>1155</v>
      </c>
      <c r="F54" s="455">
        <v>14.45</v>
      </c>
      <c r="Q54" s="6">
        <f>A54</f>
        <v>226</v>
      </c>
    </row>
    <row r="55" spans="1:17" x14ac:dyDescent="0.25">
      <c r="A55" s="6">
        <f>A54+1</f>
        <v>227</v>
      </c>
      <c r="D55" t="s">
        <v>1154</v>
      </c>
      <c r="E55" t="s">
        <v>1153</v>
      </c>
      <c r="F55" s="455">
        <v>20.47</v>
      </c>
      <c r="Q55" s="6">
        <f>A55</f>
        <v>227</v>
      </c>
    </row>
    <row r="56" spans="1:17" x14ac:dyDescent="0.25">
      <c r="A56" s="6">
        <f>A55+1</f>
        <v>228</v>
      </c>
      <c r="D56" t="s">
        <v>1152</v>
      </c>
      <c r="E56" t="s">
        <v>1151</v>
      </c>
      <c r="F56" s="455">
        <v>15.25</v>
      </c>
      <c r="Q56" s="6">
        <f>A56</f>
        <v>228</v>
      </c>
    </row>
    <row r="57" spans="1:17" x14ac:dyDescent="0.25">
      <c r="A57" s="6">
        <f>A56+1</f>
        <v>229</v>
      </c>
      <c r="D57" t="s">
        <v>1150</v>
      </c>
      <c r="E57" t="s">
        <v>1149</v>
      </c>
      <c r="F57" s="455">
        <v>14.61</v>
      </c>
      <c r="Q57" s="6">
        <f>A57</f>
        <v>229</v>
      </c>
    </row>
    <row r="58" spans="1:17" x14ac:dyDescent="0.25">
      <c r="A58" s="6">
        <f>A57+1</f>
        <v>230</v>
      </c>
      <c r="D58" t="s">
        <v>1148</v>
      </c>
      <c r="E58" t="s">
        <v>1147</v>
      </c>
      <c r="F58" s="455">
        <v>4.79</v>
      </c>
      <c r="Q58" s="6">
        <f>A58</f>
        <v>230</v>
      </c>
    </row>
    <row r="59" spans="1:17" x14ac:dyDescent="0.25">
      <c r="A59" s="6">
        <f>A58+1</f>
        <v>231</v>
      </c>
      <c r="D59" t="s">
        <v>1146</v>
      </c>
      <c r="E59" t="s">
        <v>1145</v>
      </c>
      <c r="F59" s="455">
        <v>5.14</v>
      </c>
      <c r="Q59" s="6">
        <f>A59</f>
        <v>231</v>
      </c>
    </row>
    <row r="60" spans="1:17" x14ac:dyDescent="0.25">
      <c r="A60" s="6">
        <f>A59+1</f>
        <v>232</v>
      </c>
      <c r="D60" t="s">
        <v>1144</v>
      </c>
      <c r="E60" t="s">
        <v>1143</v>
      </c>
      <c r="F60" s="455">
        <v>0.83</v>
      </c>
      <c r="Q60" s="6">
        <f>A60</f>
        <v>232</v>
      </c>
    </row>
    <row r="61" spans="1:17" x14ac:dyDescent="0.25">
      <c r="A61" s="6">
        <f>A60+1</f>
        <v>233</v>
      </c>
      <c r="D61" t="s">
        <v>1142</v>
      </c>
      <c r="E61" t="s">
        <v>1121</v>
      </c>
      <c r="F61" s="455">
        <v>4.87</v>
      </c>
      <c r="Q61" s="6">
        <f>A61</f>
        <v>233</v>
      </c>
    </row>
    <row r="62" spans="1:17" x14ac:dyDescent="0.25">
      <c r="A62" s="6">
        <f>A61+1</f>
        <v>234</v>
      </c>
      <c r="D62" t="s">
        <v>1141</v>
      </c>
      <c r="E62" t="s">
        <v>1119</v>
      </c>
      <c r="F62" s="455">
        <v>5.36</v>
      </c>
      <c r="Q62" s="6">
        <f>A62</f>
        <v>234</v>
      </c>
    </row>
    <row r="63" spans="1:17" x14ac:dyDescent="0.25">
      <c r="A63" s="6">
        <f>A62+1</f>
        <v>235</v>
      </c>
      <c r="D63" t="s">
        <v>1140</v>
      </c>
      <c r="E63" t="s">
        <v>1139</v>
      </c>
      <c r="F63" s="455">
        <v>0.21</v>
      </c>
      <c r="Q63" s="6">
        <f>A63</f>
        <v>235</v>
      </c>
    </row>
    <row r="64" spans="1:17" x14ac:dyDescent="0.25">
      <c r="A64" s="6">
        <f>A63+1</f>
        <v>236</v>
      </c>
      <c r="D64" t="s">
        <v>1138</v>
      </c>
      <c r="E64" t="s">
        <v>1137</v>
      </c>
      <c r="F64" s="455">
        <v>0</v>
      </c>
      <c r="Q64" s="6">
        <f>A64</f>
        <v>236</v>
      </c>
    </row>
    <row r="65" spans="1:17" x14ac:dyDescent="0.25">
      <c r="A65" s="6">
        <f>A64+1</f>
        <v>237</v>
      </c>
      <c r="D65" t="s">
        <v>1136</v>
      </c>
      <c r="E65" t="s">
        <v>1135</v>
      </c>
      <c r="F65" s="455">
        <v>2.99</v>
      </c>
      <c r="Q65" s="6">
        <f>A65</f>
        <v>237</v>
      </c>
    </row>
    <row r="66" spans="1:17" x14ac:dyDescent="0.25">
      <c r="A66" s="6">
        <f>A65+1</f>
        <v>238</v>
      </c>
      <c r="D66" t="s">
        <v>1134</v>
      </c>
      <c r="E66" t="s">
        <v>1133</v>
      </c>
      <c r="F66" s="455">
        <v>1.58</v>
      </c>
      <c r="Q66" s="6">
        <f>A66</f>
        <v>238</v>
      </c>
    </row>
    <row r="67" spans="1:17" x14ac:dyDescent="0.25">
      <c r="A67" s="6">
        <f>A66+1</f>
        <v>239</v>
      </c>
      <c r="D67" t="s">
        <v>1132</v>
      </c>
      <c r="E67" t="s">
        <v>1131</v>
      </c>
      <c r="F67" s="455">
        <v>5.93</v>
      </c>
      <c r="Q67" s="6">
        <f>A67</f>
        <v>239</v>
      </c>
    </row>
    <row r="68" spans="1:17" x14ac:dyDescent="0.25">
      <c r="A68" s="6">
        <f>A67+1</f>
        <v>240</v>
      </c>
      <c r="D68" t="s">
        <v>1130</v>
      </c>
      <c r="E68" t="s">
        <v>1129</v>
      </c>
      <c r="F68" s="455">
        <v>3.94</v>
      </c>
      <c r="Q68" s="6">
        <f>A68</f>
        <v>240</v>
      </c>
    </row>
    <row r="69" spans="1:17" x14ac:dyDescent="0.25">
      <c r="A69" s="6">
        <f>A68+1</f>
        <v>241</v>
      </c>
      <c r="D69" t="s">
        <v>1128</v>
      </c>
      <c r="E69" t="s">
        <v>1127</v>
      </c>
      <c r="F69" s="455">
        <v>4.74</v>
      </c>
      <c r="Q69" s="6">
        <f>A69</f>
        <v>241</v>
      </c>
    </row>
    <row r="70" spans="1:17" x14ac:dyDescent="0.25">
      <c r="A70" s="6">
        <f>A69+1</f>
        <v>242</v>
      </c>
      <c r="D70" t="s">
        <v>1126</v>
      </c>
      <c r="E70" t="s">
        <v>1125</v>
      </c>
      <c r="F70" s="455">
        <v>7.89</v>
      </c>
      <c r="Q70" s="6">
        <f>A70</f>
        <v>242</v>
      </c>
    </row>
    <row r="71" spans="1:17" x14ac:dyDescent="0.25">
      <c r="A71" s="6">
        <f>A70+1</f>
        <v>243</v>
      </c>
      <c r="D71" t="s">
        <v>1124</v>
      </c>
      <c r="E71" t="s">
        <v>1123</v>
      </c>
      <c r="F71" s="455">
        <v>6.92</v>
      </c>
      <c r="Q71" s="6">
        <f>A71</f>
        <v>243</v>
      </c>
    </row>
    <row r="72" spans="1:17" x14ac:dyDescent="0.25">
      <c r="A72" s="6">
        <f>A71+1</f>
        <v>244</v>
      </c>
      <c r="D72" t="s">
        <v>1122</v>
      </c>
      <c r="E72" t="s">
        <v>1121</v>
      </c>
      <c r="F72" s="455">
        <v>4.96</v>
      </c>
      <c r="Q72" s="6">
        <f>A72</f>
        <v>244</v>
      </c>
    </row>
    <row r="73" spans="1:17" x14ac:dyDescent="0.25">
      <c r="A73" s="6">
        <f>A72+1</f>
        <v>245</v>
      </c>
      <c r="D73" t="s">
        <v>1120</v>
      </c>
      <c r="E73" t="s">
        <v>1119</v>
      </c>
      <c r="F73" s="455">
        <v>6.8499999999999988</v>
      </c>
      <c r="Q73" s="6">
        <f>A73</f>
        <v>245</v>
      </c>
    </row>
    <row r="74" spans="1:17" x14ac:dyDescent="0.25">
      <c r="A74" s="6">
        <f>A73+1</f>
        <v>246</v>
      </c>
      <c r="D74" t="s">
        <v>1118</v>
      </c>
      <c r="E74" t="s">
        <v>1117</v>
      </c>
      <c r="F74" s="455">
        <v>2.4</v>
      </c>
      <c r="Q74" s="6">
        <f>A74</f>
        <v>246</v>
      </c>
    </row>
    <row r="75" spans="1:17" x14ac:dyDescent="0.25">
      <c r="A75" s="6">
        <f>A74+1</f>
        <v>247</v>
      </c>
      <c r="D75" t="s">
        <v>1116</v>
      </c>
      <c r="E75" t="s">
        <v>1115</v>
      </c>
      <c r="F75" s="455">
        <v>0</v>
      </c>
      <c r="Q75" s="6"/>
    </row>
    <row r="76" spans="1:17" x14ac:dyDescent="0.25">
      <c r="A76" s="6">
        <f>A75+1</f>
        <v>248</v>
      </c>
      <c r="D76" t="s">
        <v>1114</v>
      </c>
      <c r="E76" t="s">
        <v>1113</v>
      </c>
      <c r="F76" s="455">
        <v>20.420000000000002</v>
      </c>
      <c r="Q76" s="6"/>
    </row>
    <row r="78" spans="1:17" x14ac:dyDescent="0.25">
      <c r="B78" s="454" t="s">
        <v>142</v>
      </c>
      <c r="C78"/>
    </row>
    <row r="79" spans="1:17" x14ac:dyDescent="0.25">
      <c r="B79" s="66" t="s">
        <v>1112</v>
      </c>
      <c r="C79"/>
    </row>
    <row r="80" spans="1:17" x14ac:dyDescent="0.25">
      <c r="B80" s="43" t="s">
        <v>1111</v>
      </c>
      <c r="C80" s="43"/>
      <c r="D80" s="43"/>
      <c r="E80" s="43"/>
      <c r="F80" s="43"/>
      <c r="G80" s="43"/>
      <c r="H80" s="43"/>
      <c r="I80" s="43"/>
      <c r="J80" s="43"/>
      <c r="K80" s="43"/>
      <c r="L80" s="43"/>
      <c r="M80" s="43"/>
      <c r="N80" s="43"/>
      <c r="O80" s="43"/>
      <c r="P80" s="43"/>
    </row>
    <row r="81" spans="2:16" ht="15" customHeight="1" x14ac:dyDescent="0.25">
      <c r="B81" s="43" t="s">
        <v>1110</v>
      </c>
      <c r="C81" s="43"/>
      <c r="D81" s="43"/>
      <c r="E81" s="43"/>
      <c r="F81" s="43"/>
      <c r="G81" s="43"/>
      <c r="H81" s="43"/>
      <c r="I81" s="43"/>
      <c r="J81" s="43"/>
      <c r="K81" s="43"/>
      <c r="L81" s="43"/>
      <c r="M81" s="43"/>
      <c r="N81" s="43"/>
      <c r="O81" s="43"/>
      <c r="P81" s="43"/>
    </row>
    <row r="82" spans="2:16" x14ac:dyDescent="0.25">
      <c r="B82" s="43" t="s">
        <v>1109</v>
      </c>
      <c r="C82" s="43"/>
      <c r="D82" s="43"/>
      <c r="E82" s="43"/>
      <c r="F82" s="43"/>
      <c r="G82" s="43"/>
      <c r="H82" s="43"/>
      <c r="I82" s="43"/>
      <c r="J82" s="43"/>
      <c r="K82" s="43"/>
      <c r="L82" s="43"/>
      <c r="M82" s="43"/>
      <c r="N82" s="43"/>
      <c r="O82" s="43"/>
      <c r="P82" s="43"/>
    </row>
  </sheetData>
  <mergeCells count="2">
    <mergeCell ref="G8:H8"/>
    <mergeCell ref="M8:N8"/>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CDE15-8B62-4BA0-A6F5-82184D7BC433}">
  <sheetPr>
    <pageSetUpPr fitToPage="1"/>
  </sheetPr>
  <dimension ref="A1:R74"/>
  <sheetViews>
    <sheetView workbookViewId="0">
      <selection sqref="A1:B1"/>
    </sheetView>
  </sheetViews>
  <sheetFormatPr defaultColWidth="9.28515625" defaultRowHeight="15" x14ac:dyDescent="0.25"/>
  <cols>
    <col min="1" max="1" width="5.42578125" customWidth="1"/>
    <col min="2" max="2" width="27.42578125" customWidth="1"/>
    <col min="3" max="3" width="18.7109375" customWidth="1"/>
    <col min="4" max="4" width="25.5703125" customWidth="1"/>
    <col min="5" max="5" width="19.28515625" customWidth="1"/>
    <col min="6" max="6" width="20" customWidth="1"/>
    <col min="7" max="7" width="20.42578125" customWidth="1"/>
    <col min="8" max="9" width="17.7109375" customWidth="1"/>
    <col min="10" max="10" width="8.28515625" customWidth="1"/>
    <col min="11" max="11" width="4.5703125" bestFit="1" customWidth="1"/>
    <col min="12" max="14" width="12.7109375" customWidth="1"/>
    <col min="15" max="15" width="2.42578125" customWidth="1"/>
    <col min="16" max="18" width="12.7109375" customWidth="1"/>
  </cols>
  <sheetData>
    <row r="1" spans="1:12" x14ac:dyDescent="0.25">
      <c r="B1" s="263" t="s">
        <v>41</v>
      </c>
      <c r="I1" s="79" t="str">
        <f>CONCATENATE("Prior Year: ",'1-BaseTRR_RY27'!$F$2)</f>
        <v>Prior Year: 2022</v>
      </c>
    </row>
    <row r="2" spans="1:12" x14ac:dyDescent="0.25">
      <c r="B2" s="244" t="s">
        <v>370</v>
      </c>
      <c r="C2" s="98"/>
      <c r="I2" s="79"/>
    </row>
    <row r="4" spans="1:12" x14ac:dyDescent="0.25">
      <c r="B4" s="243" t="s">
        <v>1290</v>
      </c>
      <c r="C4" s="41"/>
      <c r="D4" s="41"/>
      <c r="E4" s="41"/>
      <c r="F4" s="41"/>
      <c r="G4" s="41"/>
      <c r="H4" s="41"/>
      <c r="I4" s="41"/>
    </row>
    <row r="5" spans="1:12" x14ac:dyDescent="0.25">
      <c r="B5" s="43" t="s">
        <v>1289</v>
      </c>
      <c r="D5" s="512"/>
      <c r="E5" s="508"/>
    </row>
    <row r="6" spans="1:12" x14ac:dyDescent="0.25">
      <c r="D6" s="512"/>
      <c r="E6" s="508"/>
    </row>
    <row r="7" spans="1:12" x14ac:dyDescent="0.25">
      <c r="D7" s="104" t="s">
        <v>542</v>
      </c>
      <c r="E7" s="104" t="s">
        <v>541</v>
      </c>
      <c r="F7" s="104" t="s">
        <v>540</v>
      </c>
      <c r="G7" s="104" t="s">
        <v>539</v>
      </c>
      <c r="H7" s="104"/>
    </row>
    <row r="8" spans="1:12" ht="30" x14ac:dyDescent="0.25">
      <c r="B8" s="509"/>
      <c r="C8" s="278"/>
      <c r="D8" s="511" t="s">
        <v>93</v>
      </c>
      <c r="E8" s="510" t="s">
        <v>285</v>
      </c>
      <c r="F8" s="509" t="s">
        <v>1288</v>
      </c>
      <c r="G8" s="509" t="s">
        <v>1287</v>
      </c>
    </row>
    <row r="9" spans="1:12" x14ac:dyDescent="0.25">
      <c r="D9" s="481"/>
      <c r="E9" s="508"/>
      <c r="F9" s="507"/>
      <c r="G9" s="507"/>
    </row>
    <row r="10" spans="1:12" x14ac:dyDescent="0.25">
      <c r="D10" s="336" t="s">
        <v>1286</v>
      </c>
      <c r="E10" s="336" t="s">
        <v>515</v>
      </c>
      <c r="F10" s="507"/>
      <c r="G10" s="507"/>
    </row>
    <row r="11" spans="1:12" x14ac:dyDescent="0.25">
      <c r="B11" s="347"/>
      <c r="C11" s="334"/>
      <c r="D11" s="336" t="s">
        <v>1285</v>
      </c>
      <c r="E11" s="336" t="s">
        <v>885</v>
      </c>
      <c r="F11" s="336" t="s">
        <v>871</v>
      </c>
      <c r="G11" s="336" t="s">
        <v>870</v>
      </c>
    </row>
    <row r="12" spans="1:12" x14ac:dyDescent="0.25">
      <c r="A12" s="321" t="s">
        <v>1284</v>
      </c>
      <c r="B12" s="506" t="s">
        <v>533</v>
      </c>
      <c r="C12" s="506" t="s">
        <v>555</v>
      </c>
      <c r="D12" s="506" t="s">
        <v>1283</v>
      </c>
      <c r="E12" s="506" t="s">
        <v>1282</v>
      </c>
      <c r="F12" s="506" t="s">
        <v>962</v>
      </c>
      <c r="G12" s="506" t="s">
        <v>962</v>
      </c>
      <c r="J12" s="321" t="str">
        <f>A12</f>
        <v xml:space="preserve">Line </v>
      </c>
    </row>
    <row r="13" spans="1:12" x14ac:dyDescent="0.25">
      <c r="A13" s="231">
        <v>100</v>
      </c>
      <c r="B13" s="334" t="s">
        <v>517</v>
      </c>
      <c r="C13" s="478">
        <f>'1-BaseTRR_RY27'!$F$2-1</f>
        <v>2021</v>
      </c>
      <c r="D13" s="505">
        <v>552298301.95000005</v>
      </c>
      <c r="E13" s="505">
        <v>90974457</v>
      </c>
      <c r="F13" s="504">
        <f>+E13*'24-Allocators_RY26'!$C$43</f>
        <v>30723630.268944975</v>
      </c>
      <c r="G13" s="504">
        <f>+E13*'24-Allocators_RY26'!$C$44</f>
        <v>60250826.731055029</v>
      </c>
      <c r="I13" s="33"/>
      <c r="J13" s="231">
        <f>A13</f>
        <v>100</v>
      </c>
      <c r="L13" s="33"/>
    </row>
    <row r="14" spans="1:12" x14ac:dyDescent="0.25">
      <c r="A14" s="231">
        <f>A13+1</f>
        <v>101</v>
      </c>
      <c r="B14" s="334" t="s">
        <v>528</v>
      </c>
      <c r="C14" s="478">
        <f>'1-BaseTRR_RY27'!$F$2</f>
        <v>2022</v>
      </c>
      <c r="D14" s="234">
        <v>564783471.21000004</v>
      </c>
      <c r="E14" s="234">
        <v>91924105.826703519</v>
      </c>
      <c r="F14" s="504">
        <f>+E14*'24-Allocators_RY26'!$C$43</f>
        <v>31044342.921695143</v>
      </c>
      <c r="G14" s="504">
        <f>+E14*'24-Allocators_RY26'!$C$44</f>
        <v>60879762.905008376</v>
      </c>
      <c r="I14" s="33"/>
      <c r="J14" s="231">
        <f>A14</f>
        <v>101</v>
      </c>
      <c r="L14" s="33"/>
    </row>
    <row r="15" spans="1:12" x14ac:dyDescent="0.25">
      <c r="A15" s="231">
        <f>A14+1</f>
        <v>102</v>
      </c>
      <c r="B15" s="334" t="s">
        <v>527</v>
      </c>
      <c r="C15" s="478">
        <f>'1-BaseTRR_RY27'!$F$2</f>
        <v>2022</v>
      </c>
      <c r="D15" s="234">
        <v>574682220.38</v>
      </c>
      <c r="E15" s="234">
        <v>91973233.488113105</v>
      </c>
      <c r="F15" s="504">
        <f>+E15*'24-Allocators_RY26'!$C$43</f>
        <v>31060934.173293669</v>
      </c>
      <c r="G15" s="504">
        <f>+E15*'24-Allocators_RY26'!$C$44</f>
        <v>60912299.31481944</v>
      </c>
      <c r="I15" s="33"/>
      <c r="J15" s="231">
        <f>A15</f>
        <v>102</v>
      </c>
      <c r="L15" s="33"/>
    </row>
    <row r="16" spans="1:12" x14ac:dyDescent="0.25">
      <c r="A16" s="231">
        <f>A15+1</f>
        <v>103</v>
      </c>
      <c r="B16" s="334" t="s">
        <v>526</v>
      </c>
      <c r="C16" s="478">
        <f>'1-BaseTRR_RY27'!$F$2</f>
        <v>2022</v>
      </c>
      <c r="D16" s="234">
        <v>588948416.83000004</v>
      </c>
      <c r="E16" s="234">
        <v>91947227.717747748</v>
      </c>
      <c r="F16" s="504">
        <f>+E16*'24-Allocators_RY26'!$C$43</f>
        <v>31052151.579806309</v>
      </c>
      <c r="G16" s="504">
        <f>+E16*'24-Allocators_RY26'!$C$44</f>
        <v>60895076.137941442</v>
      </c>
      <c r="I16" s="33"/>
      <c r="J16" s="231">
        <f>A16</f>
        <v>103</v>
      </c>
      <c r="L16" s="33"/>
    </row>
    <row r="17" spans="1:12" x14ac:dyDescent="0.25">
      <c r="A17" s="231">
        <f>A16+1</f>
        <v>104</v>
      </c>
      <c r="B17" s="334" t="s">
        <v>525</v>
      </c>
      <c r="C17" s="478">
        <f>'1-BaseTRR_RY27'!$F$2</f>
        <v>2022</v>
      </c>
      <c r="D17" s="234">
        <v>604137329.42999995</v>
      </c>
      <c r="E17" s="234">
        <v>92350284.12729232</v>
      </c>
      <c r="F17" s="504">
        <f>+E17*'24-Allocators_RY26'!$C$43</f>
        <v>31188270.623686679</v>
      </c>
      <c r="G17" s="504">
        <f>+E17*'24-Allocators_RY26'!$C$44</f>
        <v>61162013.503605641</v>
      </c>
      <c r="I17" s="33"/>
      <c r="J17" s="231">
        <f>A17</f>
        <v>104</v>
      </c>
      <c r="L17" s="33"/>
    </row>
    <row r="18" spans="1:12" x14ac:dyDescent="0.25">
      <c r="A18" s="231">
        <f>A17+1</f>
        <v>105</v>
      </c>
      <c r="B18" s="334" t="s">
        <v>524</v>
      </c>
      <c r="C18" s="478">
        <f>'1-BaseTRR_RY27'!$F$2</f>
        <v>2022</v>
      </c>
      <c r="D18" s="234">
        <v>615409861.60000002</v>
      </c>
      <c r="E18" s="234">
        <v>89109405.309533373</v>
      </c>
      <c r="F18" s="504">
        <f>+E18*'24-Allocators_RY26'!$C$43</f>
        <v>30093770.410915073</v>
      </c>
      <c r="G18" s="504">
        <f>+E18*'24-Allocators_RY26'!$C$44</f>
        <v>59015634.898618303</v>
      </c>
      <c r="I18" s="33"/>
      <c r="J18" s="231">
        <f>A18</f>
        <v>105</v>
      </c>
      <c r="L18" s="33"/>
    </row>
    <row r="19" spans="1:12" x14ac:dyDescent="0.25">
      <c r="A19" s="231">
        <f>A18+1</f>
        <v>106</v>
      </c>
      <c r="B19" s="334" t="s">
        <v>729</v>
      </c>
      <c r="C19" s="478">
        <f>'1-BaseTRR_RY27'!$F$2</f>
        <v>2022</v>
      </c>
      <c r="D19" s="234">
        <v>614743669.75</v>
      </c>
      <c r="E19" s="234">
        <v>88120388.332757458</v>
      </c>
      <c r="F19" s="504">
        <f>+E19*'24-Allocators_RY26'!$C$43</f>
        <v>29759762.460483745</v>
      </c>
      <c r="G19" s="504">
        <f>+E19*'24-Allocators_RY26'!$C$44</f>
        <v>58360625.872273713</v>
      </c>
      <c r="I19" s="33"/>
      <c r="J19" s="231">
        <f>A19</f>
        <v>106</v>
      </c>
      <c r="L19" s="33"/>
    </row>
    <row r="20" spans="1:12" x14ac:dyDescent="0.25">
      <c r="A20" s="231">
        <f>A19+1</f>
        <v>107</v>
      </c>
      <c r="B20" s="334" t="s">
        <v>522</v>
      </c>
      <c r="C20" s="478">
        <f>'1-BaseTRR_RY27'!$F$2</f>
        <v>2022</v>
      </c>
      <c r="D20" s="234">
        <v>626365737.22000003</v>
      </c>
      <c r="E20" s="234">
        <v>90877743.007042557</v>
      </c>
      <c r="F20" s="504">
        <f>+E20*'24-Allocators_RY26'!$C$43</f>
        <v>30690968.299207054</v>
      </c>
      <c r="G20" s="504">
        <f>+E20*'24-Allocators_RY26'!$C$44</f>
        <v>60186774.707835503</v>
      </c>
      <c r="I20" s="33"/>
      <c r="J20" s="231">
        <f>A20</f>
        <v>107</v>
      </c>
      <c r="L20" s="33"/>
    </row>
    <row r="21" spans="1:12" x14ac:dyDescent="0.25">
      <c r="A21" s="231">
        <f>A20+1</f>
        <v>108</v>
      </c>
      <c r="B21" s="334" t="s">
        <v>521</v>
      </c>
      <c r="C21" s="478">
        <f>'1-BaseTRR_RY27'!$F$2</f>
        <v>2022</v>
      </c>
      <c r="D21" s="234">
        <v>654666817.51999998</v>
      </c>
      <c r="E21" s="234">
        <v>96836444.267532155</v>
      </c>
      <c r="F21" s="504">
        <f>+E21*'24-Allocators_RY26'!$C$43</f>
        <v>32703323.639897671</v>
      </c>
      <c r="G21" s="504">
        <f>+E21*'24-Allocators_RY26'!$C$44</f>
        <v>64133120.627634488</v>
      </c>
      <c r="I21" s="33"/>
      <c r="J21" s="231">
        <f>A21</f>
        <v>108</v>
      </c>
      <c r="L21" s="33"/>
    </row>
    <row r="22" spans="1:12" x14ac:dyDescent="0.25">
      <c r="A22" s="231">
        <f>A21+1</f>
        <v>109</v>
      </c>
      <c r="B22" s="334" t="s">
        <v>520</v>
      </c>
      <c r="C22" s="478">
        <f>'1-BaseTRR_RY27'!$F$2</f>
        <v>2022</v>
      </c>
      <c r="D22" s="234">
        <v>666037933.67999995</v>
      </c>
      <c r="E22" s="234">
        <v>95538068.619820923</v>
      </c>
      <c r="F22" s="504">
        <f>+E22*'24-Allocators_RY26'!$C$43</f>
        <v>32264839.974636748</v>
      </c>
      <c r="G22" s="504">
        <f>+E22*'24-Allocators_RY26'!$C$44</f>
        <v>63273228.645184174</v>
      </c>
      <c r="I22" s="33"/>
      <c r="J22" s="231">
        <f>A22</f>
        <v>109</v>
      </c>
      <c r="L22" s="33"/>
    </row>
    <row r="23" spans="1:12" x14ac:dyDescent="0.25">
      <c r="A23" s="231">
        <f>A22+1</f>
        <v>110</v>
      </c>
      <c r="B23" s="334" t="s">
        <v>519</v>
      </c>
      <c r="C23" s="478">
        <f>'1-BaseTRR_RY27'!$F$2</f>
        <v>2022</v>
      </c>
      <c r="D23" s="234">
        <v>682317106.79999995</v>
      </c>
      <c r="E23" s="234">
        <v>97328713.598736972</v>
      </c>
      <c r="F23" s="504">
        <f>+E23*'24-Allocators_RY26'!$C$43</f>
        <v>32869571.413431261</v>
      </c>
      <c r="G23" s="504">
        <f>+E23*'24-Allocators_RY26'!$C$44</f>
        <v>64459142.185305707</v>
      </c>
      <c r="I23" s="33"/>
      <c r="J23" s="231">
        <f>A23</f>
        <v>110</v>
      </c>
      <c r="L23" s="33"/>
    </row>
    <row r="24" spans="1:12" x14ac:dyDescent="0.25">
      <c r="A24" s="231">
        <f>A23+1</f>
        <v>111</v>
      </c>
      <c r="B24" s="334" t="s">
        <v>518</v>
      </c>
      <c r="C24" s="478">
        <f>'1-BaseTRR_RY27'!$F$2</f>
        <v>2022</v>
      </c>
      <c r="D24" s="234">
        <v>720967137.90999997</v>
      </c>
      <c r="E24" s="318">
        <v>103100374.97713721</v>
      </c>
      <c r="F24" s="504">
        <f>+E24*'24-Allocators_RY26'!$C$43</f>
        <v>34818760.186577976</v>
      </c>
      <c r="G24" s="504">
        <f>+E24*'24-Allocators_RY26'!$C$44</f>
        <v>68281614.790559232</v>
      </c>
      <c r="I24" s="33"/>
      <c r="J24" s="231">
        <f>A24</f>
        <v>111</v>
      </c>
      <c r="L24" s="33"/>
    </row>
    <row r="25" spans="1:12" x14ac:dyDescent="0.25">
      <c r="A25" s="231">
        <f>A24+1</f>
        <v>112</v>
      </c>
      <c r="B25" s="345" t="s">
        <v>517</v>
      </c>
      <c r="C25" s="503">
        <f>'1-BaseTRR_RY27'!$F$2</f>
        <v>2022</v>
      </c>
      <c r="D25" s="502">
        <v>751427248.86000001</v>
      </c>
      <c r="E25" s="501">
        <v>107423252.17511886</v>
      </c>
      <c r="F25" s="500">
        <f>+E25*'24-Allocators_RY26'!$C$43</f>
        <v>36278669.760194235</v>
      </c>
      <c r="G25" s="500">
        <f>+E25*'24-Allocators_RY26'!$C$44</f>
        <v>71144582.414924622</v>
      </c>
      <c r="I25" s="33"/>
      <c r="J25" s="231">
        <f>A25</f>
        <v>112</v>
      </c>
      <c r="L25" s="33"/>
    </row>
    <row r="26" spans="1:12" x14ac:dyDescent="0.25">
      <c r="A26" s="231">
        <f>A25+1</f>
        <v>113</v>
      </c>
      <c r="B26" s="290" t="s">
        <v>907</v>
      </c>
      <c r="C26" s="290"/>
      <c r="D26" s="103">
        <f>SUM(D13:D25)/13</f>
        <v>632060404.08769226</v>
      </c>
      <c r="E26" s="499">
        <f>SUM(E13:E25)/13</f>
        <v>94423361.419041246</v>
      </c>
      <c r="F26" s="499">
        <f>SUM(F13:F25)/13</f>
        <v>31888384.285597738</v>
      </c>
      <c r="G26" s="499">
        <f>SUM(G13:G25)/13</f>
        <v>62534977.133443505</v>
      </c>
      <c r="J26" s="231">
        <f>A26</f>
        <v>113</v>
      </c>
    </row>
    <row r="27" spans="1:12" x14ac:dyDescent="0.25">
      <c r="C27" s="43"/>
    </row>
    <row r="28" spans="1:12" x14ac:dyDescent="0.25">
      <c r="C28" s="43"/>
    </row>
    <row r="29" spans="1:12" x14ac:dyDescent="0.25">
      <c r="B29" s="498" t="s">
        <v>1281</v>
      </c>
      <c r="C29" s="498"/>
      <c r="D29" s="498"/>
      <c r="E29" s="498"/>
      <c r="F29" s="498"/>
      <c r="G29" s="498"/>
      <c r="H29" s="498"/>
      <c r="I29" s="498"/>
    </row>
    <row r="30" spans="1:12" ht="15" customHeight="1" x14ac:dyDescent="0.25">
      <c r="B30" s="497" t="s">
        <v>1280</v>
      </c>
      <c r="C30" s="497"/>
      <c r="D30" s="497"/>
      <c r="E30" s="497"/>
      <c r="F30" s="497"/>
      <c r="G30" s="497"/>
      <c r="H30" s="497"/>
      <c r="I30" s="497"/>
      <c r="J30" s="496"/>
    </row>
    <row r="31" spans="1:12" x14ac:dyDescent="0.25">
      <c r="B31" s="497"/>
      <c r="C31" s="497"/>
      <c r="D31" s="497"/>
      <c r="E31" s="497"/>
      <c r="F31" s="497"/>
      <c r="G31" s="497"/>
      <c r="H31" s="497"/>
      <c r="I31" s="497"/>
      <c r="J31" s="496"/>
    </row>
    <row r="32" spans="1:12" x14ac:dyDescent="0.25">
      <c r="B32" s="496"/>
      <c r="C32" s="496"/>
      <c r="D32" s="496"/>
      <c r="E32" s="496"/>
      <c r="F32" s="496"/>
      <c r="G32" s="495"/>
      <c r="H32" s="495"/>
      <c r="I32" s="495"/>
    </row>
    <row r="33" spans="1:18" x14ac:dyDescent="0.25">
      <c r="B33" s="104" t="s">
        <v>542</v>
      </c>
      <c r="C33" s="104" t="s">
        <v>541</v>
      </c>
      <c r="D33" s="104" t="s">
        <v>540</v>
      </c>
      <c r="E33" s="104" t="s">
        <v>539</v>
      </c>
      <c r="F33" s="104" t="s">
        <v>564</v>
      </c>
      <c r="G33" s="104" t="s">
        <v>563</v>
      </c>
      <c r="H33" s="104" t="s">
        <v>562</v>
      </c>
      <c r="I33" s="104" t="s">
        <v>592</v>
      </c>
      <c r="J33" s="104"/>
    </row>
    <row r="34" spans="1:18" x14ac:dyDescent="0.25">
      <c r="B34" s="217" t="s">
        <v>1279</v>
      </c>
      <c r="C34" s="104"/>
      <c r="D34" s="494" t="s">
        <v>1278</v>
      </c>
      <c r="E34" s="217" t="s">
        <v>222</v>
      </c>
      <c r="F34" s="217" t="s">
        <v>1277</v>
      </c>
      <c r="G34" s="217" t="s">
        <v>175</v>
      </c>
      <c r="H34" s="217" t="s">
        <v>590</v>
      </c>
      <c r="I34" s="217" t="s">
        <v>589</v>
      </c>
    </row>
    <row r="35" spans="1:18" ht="15" customHeight="1" x14ac:dyDescent="0.25">
      <c r="E35" s="493" t="s">
        <v>1276</v>
      </c>
      <c r="G35" s="492" t="s">
        <v>1275</v>
      </c>
      <c r="H35" s="492"/>
      <c r="I35" s="492"/>
    </row>
    <row r="36" spans="1:18" ht="27.75" customHeight="1" x14ac:dyDescent="0.25">
      <c r="A36" s="321" t="s">
        <v>100</v>
      </c>
      <c r="B36" s="321" t="s">
        <v>533</v>
      </c>
      <c r="C36" s="321" t="s">
        <v>555</v>
      </c>
      <c r="D36" s="321" t="s">
        <v>1274</v>
      </c>
      <c r="E36" s="321" t="s">
        <v>1273</v>
      </c>
      <c r="F36" s="321" t="s">
        <v>1272</v>
      </c>
      <c r="G36" s="321" t="s">
        <v>1271</v>
      </c>
      <c r="H36" s="321" t="s">
        <v>1270</v>
      </c>
      <c r="I36" s="321" t="s">
        <v>1269</v>
      </c>
      <c r="J36" s="491" t="str">
        <f>A36</f>
        <v>Line</v>
      </c>
    </row>
    <row r="37" spans="1:18" x14ac:dyDescent="0.25">
      <c r="A37" s="231">
        <v>200</v>
      </c>
      <c r="B37" s="334" t="s">
        <v>517</v>
      </c>
      <c r="C37" s="478">
        <f>'1-BaseTRR_RY27'!$F$2-1</f>
        <v>2021</v>
      </c>
      <c r="D37" s="234">
        <v>520256194.68000007</v>
      </c>
      <c r="E37" s="234">
        <v>36907971.290000007</v>
      </c>
      <c r="F37" s="33">
        <f>+D37-E37</f>
        <v>483348223.39000005</v>
      </c>
      <c r="G37" s="490">
        <v>5341192.0999999996</v>
      </c>
      <c r="H37" s="490">
        <v>329276041.40999997</v>
      </c>
      <c r="I37" s="490">
        <v>148730989.88</v>
      </c>
      <c r="J37" s="231">
        <f>A37</f>
        <v>200</v>
      </c>
      <c r="L37" s="488"/>
      <c r="M37" s="488"/>
      <c r="N37" s="488"/>
      <c r="O37" s="488"/>
      <c r="P37" s="487"/>
      <c r="Q37" s="486"/>
      <c r="R37" s="486"/>
    </row>
    <row r="38" spans="1:18" x14ac:dyDescent="0.25">
      <c r="A38" s="231">
        <f>A37+1</f>
        <v>201</v>
      </c>
      <c r="B38" s="334" t="s">
        <v>528</v>
      </c>
      <c r="C38" s="478">
        <f>'1-BaseTRR_RY27'!$F$2</f>
        <v>2022</v>
      </c>
      <c r="D38" s="234">
        <v>503762533.92999995</v>
      </c>
      <c r="E38" s="234">
        <v>38798087.750000007</v>
      </c>
      <c r="F38" s="33">
        <f>+D38-E38</f>
        <v>464964446.17999995</v>
      </c>
      <c r="G38" s="490">
        <v>2786956.73</v>
      </c>
      <c r="H38" s="490">
        <v>275211805.38</v>
      </c>
      <c r="I38" s="490">
        <v>186965684.06999999</v>
      </c>
      <c r="J38" s="231">
        <f>A38</f>
        <v>201</v>
      </c>
      <c r="L38" s="488"/>
      <c r="M38" s="488"/>
      <c r="N38" s="488"/>
      <c r="O38" s="488"/>
      <c r="P38" s="487"/>
      <c r="Q38" s="486"/>
      <c r="R38" s="486"/>
    </row>
    <row r="39" spans="1:18" x14ac:dyDescent="0.25">
      <c r="A39" s="231">
        <f>A38+1</f>
        <v>202</v>
      </c>
      <c r="B39" s="334" t="s">
        <v>527</v>
      </c>
      <c r="C39" s="478">
        <f>'1-BaseTRR_RY27'!$F$2</f>
        <v>2022</v>
      </c>
      <c r="D39" s="234">
        <v>423722926.08000004</v>
      </c>
      <c r="E39" s="234">
        <v>13382736.170000006</v>
      </c>
      <c r="F39" s="33">
        <f>+D39-E39</f>
        <v>410340189.91000003</v>
      </c>
      <c r="G39" s="490">
        <v>573395.49</v>
      </c>
      <c r="H39" s="490">
        <v>221147569.35000002</v>
      </c>
      <c r="I39" s="490">
        <v>188619225.07000002</v>
      </c>
      <c r="J39" s="231">
        <f>A39</f>
        <v>202</v>
      </c>
      <c r="L39" s="488"/>
      <c r="M39" s="488"/>
      <c r="N39" s="488"/>
      <c r="O39" s="488"/>
      <c r="P39" s="487"/>
      <c r="Q39" s="486"/>
      <c r="R39" s="486"/>
    </row>
    <row r="40" spans="1:18" x14ac:dyDescent="0.25">
      <c r="A40" s="231">
        <f>A39+1</f>
        <v>203</v>
      </c>
      <c r="B40" s="334" t="s">
        <v>526</v>
      </c>
      <c r="C40" s="478">
        <f>'1-BaseTRR_RY27'!$F$2</f>
        <v>2022</v>
      </c>
      <c r="D40" s="234">
        <v>370427559.17999995</v>
      </c>
      <c r="E40" s="234">
        <v>5552604.5500000054</v>
      </c>
      <c r="F40" s="33">
        <f>+D40-E40</f>
        <v>364874954.62999994</v>
      </c>
      <c r="G40" s="490">
        <v>22333895.199999999</v>
      </c>
      <c r="H40" s="490">
        <v>167083333.31999999</v>
      </c>
      <c r="I40" s="490">
        <v>175457726.10999998</v>
      </c>
      <c r="J40" s="231">
        <f>A40</f>
        <v>203</v>
      </c>
      <c r="L40" s="488"/>
      <c r="M40" s="488"/>
      <c r="N40" s="488"/>
      <c r="O40" s="488"/>
      <c r="P40" s="487"/>
      <c r="Q40" s="486"/>
      <c r="R40" s="486"/>
    </row>
    <row r="41" spans="1:18" x14ac:dyDescent="0.25">
      <c r="A41" s="231">
        <f>A40+1</f>
        <v>204</v>
      </c>
      <c r="B41" s="334" t="s">
        <v>525</v>
      </c>
      <c r="C41" s="478">
        <f>'1-BaseTRR_RY27'!$F$2</f>
        <v>2022</v>
      </c>
      <c r="D41" s="234">
        <v>801359203.52999997</v>
      </c>
      <c r="E41" s="234">
        <v>5299740.7500000056</v>
      </c>
      <c r="F41" s="33">
        <f>+D41-E41</f>
        <v>796059462.77999997</v>
      </c>
      <c r="G41" s="490">
        <v>26738852.169999998</v>
      </c>
      <c r="H41" s="490">
        <v>489152894.16000003</v>
      </c>
      <c r="I41" s="490">
        <v>280167716.44999999</v>
      </c>
      <c r="J41" s="231">
        <f>A41</f>
        <v>204</v>
      </c>
      <c r="L41" s="488"/>
      <c r="M41" s="488"/>
      <c r="N41" s="488"/>
      <c r="O41" s="488"/>
      <c r="P41" s="487"/>
      <c r="Q41" s="486"/>
      <c r="R41" s="486"/>
    </row>
    <row r="42" spans="1:18" x14ac:dyDescent="0.25">
      <c r="A42" s="231">
        <f>A41+1</f>
        <v>205</v>
      </c>
      <c r="B42" s="334" t="s">
        <v>524</v>
      </c>
      <c r="C42" s="478">
        <f>'1-BaseTRR_RY27'!$F$2</f>
        <v>2022</v>
      </c>
      <c r="D42" s="234">
        <v>671198935.00999987</v>
      </c>
      <c r="E42" s="234">
        <v>5046876.9500000058</v>
      </c>
      <c r="F42" s="33">
        <f>+D42-E42</f>
        <v>666152058.05999982</v>
      </c>
      <c r="G42" s="490">
        <v>26679849.780000001</v>
      </c>
      <c r="H42" s="490">
        <v>413909530.95999992</v>
      </c>
      <c r="I42" s="490">
        <v>225562677.31999996</v>
      </c>
      <c r="J42" s="231">
        <f>A42</f>
        <v>205</v>
      </c>
      <c r="L42" s="488"/>
      <c r="M42" s="488"/>
      <c r="N42" s="488"/>
      <c r="O42" s="488"/>
      <c r="P42" s="487"/>
      <c r="Q42" s="486"/>
      <c r="R42" s="486"/>
    </row>
    <row r="43" spans="1:18" x14ac:dyDescent="0.25">
      <c r="A43" s="231">
        <f>A42+1</f>
        <v>206</v>
      </c>
      <c r="B43" s="334" t="s">
        <v>729</v>
      </c>
      <c r="C43" s="478">
        <f>'1-BaseTRR_RY27'!$F$2</f>
        <v>2022</v>
      </c>
      <c r="D43" s="234">
        <v>559367164.83999991</v>
      </c>
      <c r="E43" s="234">
        <v>6571160.4900000058</v>
      </c>
      <c r="F43" s="33">
        <f>+D43-E43</f>
        <v>552796004.3499999</v>
      </c>
      <c r="G43" s="490">
        <v>23791903.09</v>
      </c>
      <c r="H43" s="490">
        <v>339101911.19999999</v>
      </c>
      <c r="I43" s="490">
        <v>189902190.06</v>
      </c>
      <c r="J43" s="231">
        <f>A43</f>
        <v>206</v>
      </c>
      <c r="L43" s="488"/>
      <c r="M43" s="488"/>
      <c r="N43" s="488"/>
      <c r="O43" s="488"/>
      <c r="P43" s="487"/>
      <c r="Q43" s="486"/>
      <c r="R43" s="486"/>
    </row>
    <row r="44" spans="1:18" x14ac:dyDescent="0.25">
      <c r="A44" s="231">
        <f>A43+1</f>
        <v>207</v>
      </c>
      <c r="B44" s="334" t="s">
        <v>522</v>
      </c>
      <c r="C44" s="478">
        <f>'1-BaseTRR_RY27'!$F$2</f>
        <v>2022</v>
      </c>
      <c r="D44" s="234">
        <v>1010206675.9399998</v>
      </c>
      <c r="E44" s="234">
        <v>6318296.6900000051</v>
      </c>
      <c r="F44" s="33">
        <f>+D44-E44</f>
        <v>1003888379.2499998</v>
      </c>
      <c r="G44" s="490">
        <v>20903956.399999999</v>
      </c>
      <c r="H44" s="490">
        <v>765544291.39999998</v>
      </c>
      <c r="I44" s="490">
        <v>217440131.44999996</v>
      </c>
      <c r="J44" s="231">
        <f>A44</f>
        <v>207</v>
      </c>
      <c r="L44" s="488"/>
      <c r="M44" s="488"/>
      <c r="N44" s="488"/>
      <c r="O44" s="488"/>
      <c r="P44" s="487"/>
      <c r="Q44" s="486"/>
      <c r="R44" s="486"/>
    </row>
    <row r="45" spans="1:18" x14ac:dyDescent="0.25">
      <c r="A45" s="231">
        <f>A44+1</f>
        <v>208</v>
      </c>
      <c r="B45" s="334" t="s">
        <v>521</v>
      </c>
      <c r="C45" s="478">
        <f>'1-BaseTRR_RY27'!$F$2</f>
        <v>2022</v>
      </c>
      <c r="D45" s="234">
        <v>930491659.18999994</v>
      </c>
      <c r="E45" s="234">
        <v>7871449.6000000052</v>
      </c>
      <c r="F45" s="33">
        <f>+D45-E45</f>
        <v>922620209.58999991</v>
      </c>
      <c r="G45" s="490">
        <v>18016009.710000001</v>
      </c>
      <c r="H45" s="490">
        <v>690736671.63999999</v>
      </c>
      <c r="I45" s="490">
        <v>213867528.24000001</v>
      </c>
      <c r="J45" s="231">
        <f>A45</f>
        <v>208</v>
      </c>
      <c r="L45" s="488"/>
      <c r="M45" s="488"/>
      <c r="N45" s="488"/>
      <c r="O45" s="488"/>
      <c r="P45" s="487"/>
      <c r="Q45" s="486"/>
      <c r="R45" s="486"/>
    </row>
    <row r="46" spans="1:18" x14ac:dyDescent="0.25">
      <c r="A46" s="231">
        <f>A45+1</f>
        <v>209</v>
      </c>
      <c r="B46" s="334" t="s">
        <v>520</v>
      </c>
      <c r="C46" s="478">
        <f>'1-BaseTRR_RY27'!$F$2</f>
        <v>2022</v>
      </c>
      <c r="D46" s="234">
        <v>834413543.45999992</v>
      </c>
      <c r="E46" s="234">
        <v>9623467.9700000044</v>
      </c>
      <c r="F46" s="33">
        <f>+D46-E46</f>
        <v>824790075.48999989</v>
      </c>
      <c r="G46" s="490">
        <v>15128063.020000001</v>
      </c>
      <c r="H46" s="490">
        <v>615929051.87999988</v>
      </c>
      <c r="I46" s="490">
        <v>193732960.59000003</v>
      </c>
      <c r="J46" s="231">
        <f>A46</f>
        <v>209</v>
      </c>
      <c r="L46" s="488"/>
      <c r="M46" s="488"/>
      <c r="N46" s="488"/>
      <c r="O46" s="488"/>
      <c r="P46" s="487"/>
      <c r="Q46" s="486"/>
      <c r="R46" s="486"/>
    </row>
    <row r="47" spans="1:18" x14ac:dyDescent="0.25">
      <c r="A47" s="231">
        <f>A46+1</f>
        <v>210</v>
      </c>
      <c r="B47" s="334" t="s">
        <v>519</v>
      </c>
      <c r="C47" s="478">
        <f>'1-BaseTRR_RY27'!$F$2</f>
        <v>2022</v>
      </c>
      <c r="D47" s="234">
        <v>743906227.23000014</v>
      </c>
      <c r="E47" s="234">
        <v>9370604.1700000055</v>
      </c>
      <c r="F47" s="33">
        <f>+D47-E47</f>
        <v>734535623.06000018</v>
      </c>
      <c r="G47" s="490">
        <v>12240116.329999998</v>
      </c>
      <c r="H47" s="490">
        <v>541121432.12</v>
      </c>
      <c r="I47" s="490">
        <v>181174074.61000007</v>
      </c>
      <c r="J47" s="231">
        <f>A47</f>
        <v>210</v>
      </c>
      <c r="L47" s="488"/>
      <c r="M47" s="488"/>
      <c r="N47" s="488"/>
      <c r="O47" s="488"/>
      <c r="P47" s="487"/>
      <c r="Q47" s="486"/>
      <c r="R47" s="486"/>
    </row>
    <row r="48" spans="1:18" x14ac:dyDescent="0.25">
      <c r="A48" s="231">
        <f>A47+1</f>
        <v>211</v>
      </c>
      <c r="B48" s="334" t="s">
        <v>518</v>
      </c>
      <c r="C48" s="478">
        <f>'1-BaseTRR_RY27'!$F$2</f>
        <v>2022</v>
      </c>
      <c r="D48" s="234">
        <v>673741745.99000001</v>
      </c>
      <c r="E48" s="234">
        <v>9117740.3700000048</v>
      </c>
      <c r="F48" s="33">
        <f>+D48-E48</f>
        <v>664624005.62</v>
      </c>
      <c r="G48" s="490">
        <v>9352169.6400000006</v>
      </c>
      <c r="H48" s="490">
        <v>466313812.36000001</v>
      </c>
      <c r="I48" s="490">
        <v>188958023.62</v>
      </c>
      <c r="J48" s="231">
        <f>A48</f>
        <v>211</v>
      </c>
      <c r="L48" s="488"/>
      <c r="M48" s="488"/>
      <c r="N48" s="488"/>
      <c r="O48" s="488"/>
      <c r="P48" s="487"/>
      <c r="Q48" s="486"/>
      <c r="R48" s="486"/>
    </row>
    <row r="49" spans="1:18" x14ac:dyDescent="0.25">
      <c r="A49" s="231">
        <f>A48+1</f>
        <v>212</v>
      </c>
      <c r="B49" s="347" t="s">
        <v>517</v>
      </c>
      <c r="C49" s="478">
        <f>'1-BaseTRR_RY27'!$F$2</f>
        <v>2022</v>
      </c>
      <c r="D49" s="234">
        <v>570965644.62</v>
      </c>
      <c r="E49" s="234">
        <v>10875252.010000005</v>
      </c>
      <c r="F49" s="33">
        <f>+D49-E49</f>
        <v>560090392.61000001</v>
      </c>
      <c r="G49" s="490">
        <v>6464222.9500000002</v>
      </c>
      <c r="H49" s="490">
        <v>391506192.60000002</v>
      </c>
      <c r="I49" s="490">
        <v>162119977.06</v>
      </c>
      <c r="J49" s="231">
        <f>A49</f>
        <v>212</v>
      </c>
      <c r="L49" s="488"/>
      <c r="M49" s="488"/>
      <c r="N49" s="488"/>
      <c r="O49" s="488"/>
      <c r="P49" s="487"/>
      <c r="Q49" s="486"/>
      <c r="R49" s="486"/>
    </row>
    <row r="50" spans="1:18" x14ac:dyDescent="0.25">
      <c r="A50" s="231"/>
      <c r="B50" s="347"/>
      <c r="C50" s="478"/>
      <c r="D50" s="55"/>
      <c r="E50" s="55"/>
      <c r="F50" s="55"/>
      <c r="G50" s="489"/>
      <c r="H50" s="489"/>
      <c r="I50" s="489"/>
      <c r="J50" s="231"/>
      <c r="L50" s="488"/>
      <c r="M50" s="488"/>
      <c r="N50" s="488"/>
      <c r="O50" s="488"/>
      <c r="P50" s="487"/>
      <c r="Q50" s="486"/>
      <c r="R50" s="486"/>
    </row>
    <row r="51" spans="1:18" x14ac:dyDescent="0.25">
      <c r="B51" s="347"/>
      <c r="C51" s="478"/>
      <c r="D51" s="477"/>
      <c r="E51" s="55"/>
      <c r="F51" s="477"/>
      <c r="G51" s="50"/>
      <c r="H51" s="119"/>
      <c r="J51" s="231"/>
    </row>
    <row r="52" spans="1:18" x14ac:dyDescent="0.25">
      <c r="A52" s="231"/>
      <c r="C52" s="478"/>
      <c r="D52" s="477"/>
      <c r="E52" s="55"/>
      <c r="F52" s="477"/>
      <c r="G52" s="6"/>
      <c r="H52" s="132" t="s">
        <v>1268</v>
      </c>
      <c r="I52" s="6"/>
      <c r="J52" s="231"/>
    </row>
    <row r="53" spans="1:18" x14ac:dyDescent="0.25">
      <c r="A53" s="231"/>
      <c r="B53" s="290" t="s">
        <v>1267</v>
      </c>
      <c r="C53" s="478"/>
      <c r="D53" s="477"/>
      <c r="E53" s="55"/>
      <c r="F53" s="477"/>
      <c r="G53" s="485" t="s">
        <v>1266</v>
      </c>
      <c r="H53" s="485" t="s">
        <v>1265</v>
      </c>
      <c r="I53" s="468" t="s">
        <v>1264</v>
      </c>
      <c r="J53" s="231"/>
    </row>
    <row r="54" spans="1:18" x14ac:dyDescent="0.25">
      <c r="A54" s="231">
        <f>A49+1</f>
        <v>213</v>
      </c>
      <c r="B54" s="347" t="s">
        <v>531</v>
      </c>
      <c r="C54" s="484" t="s">
        <v>1263</v>
      </c>
      <c r="D54" s="477"/>
      <c r="E54" s="55"/>
      <c r="F54" s="477"/>
      <c r="G54" s="483">
        <f>'24-Allocators_RY26'!C29</f>
        <v>0.15895100685663247</v>
      </c>
      <c r="H54" s="482">
        <f>'24-Allocators_RY26'!C56</f>
        <v>0.12088021955995569</v>
      </c>
      <c r="I54" s="121">
        <f>'24-Allocators_RY26'!C24</f>
        <v>9.5499694695504511E-2</v>
      </c>
      <c r="J54" s="231">
        <f>A54</f>
        <v>213</v>
      </c>
    </row>
    <row r="55" spans="1:18" x14ac:dyDescent="0.25">
      <c r="B55" s="347"/>
      <c r="C55" s="478"/>
      <c r="D55" s="477"/>
      <c r="E55" s="55"/>
      <c r="F55" s="477"/>
      <c r="G55" s="50"/>
      <c r="J55" s="231"/>
    </row>
    <row r="56" spans="1:18" ht="29.25" customHeight="1" x14ac:dyDescent="0.25">
      <c r="A56" s="231">
        <f>+A54+1</f>
        <v>214</v>
      </c>
      <c r="B56" s="290" t="s">
        <v>1262</v>
      </c>
      <c r="C56" s="283" t="str">
        <f>"(Sum Line "&amp;A37&amp;" to Line "&amp;A49&amp;") / 13"</f>
        <v>(Sum Line 200 to Line 212) / 13</v>
      </c>
      <c r="D56" s="479">
        <f>AVERAGE(D37:D49)</f>
        <v>662601539.51384604</v>
      </c>
      <c r="E56" s="479">
        <f>AVERAGE(E37:E49)</f>
        <v>12671999.135384623</v>
      </c>
      <c r="F56" s="479">
        <f>AVERAGE(F37:F49)</f>
        <v>649929540.37846148</v>
      </c>
      <c r="G56" s="479">
        <f>AVERAGE(G37:G49)</f>
        <v>14642352.508461539</v>
      </c>
      <c r="H56" s="479">
        <f>AVERAGE(H37:H49)</f>
        <v>438925733.67538458</v>
      </c>
      <c r="I56" s="479">
        <f>AVERAGE(I37:I49)</f>
        <v>196361454.19461536</v>
      </c>
      <c r="J56" s="231">
        <f>A56</f>
        <v>214</v>
      </c>
      <c r="L56" s="55"/>
    </row>
    <row r="57" spans="1:18" x14ac:dyDescent="0.25">
      <c r="A57" s="231">
        <f>A56+1</f>
        <v>215</v>
      </c>
      <c r="B57" s="347" t="s">
        <v>1260</v>
      </c>
      <c r="C57" s="137" t="str">
        <f>"Line "&amp;A54&amp;" * Line "&amp;A56&amp;""</f>
        <v>Line 213 * Line 214</v>
      </c>
      <c r="D57" s="480"/>
      <c r="E57" s="480"/>
      <c r="F57" s="480">
        <f>+G57+H57+I57</f>
        <v>74137315</v>
      </c>
      <c r="G57" s="479">
        <f>ROUND(G56*G54,0)</f>
        <v>2327417</v>
      </c>
      <c r="H57" s="479">
        <f>ROUND(H56*H54,0)</f>
        <v>53057439</v>
      </c>
      <c r="I57" s="479">
        <f>ROUND(I56*I54,0)</f>
        <v>18752459</v>
      </c>
      <c r="J57" s="231">
        <f>A57</f>
        <v>215</v>
      </c>
      <c r="L57" s="55"/>
    </row>
    <row r="58" spans="1:18" x14ac:dyDescent="0.25">
      <c r="B58" s="347"/>
      <c r="C58" s="481"/>
      <c r="D58" s="477"/>
      <c r="E58" s="477"/>
      <c r="F58" s="477"/>
      <c r="G58" s="477"/>
      <c r="H58" s="477"/>
      <c r="I58" s="477"/>
      <c r="J58" s="231"/>
    </row>
    <row r="59" spans="1:18" x14ac:dyDescent="0.25">
      <c r="A59" s="231">
        <f>A57+1</f>
        <v>216</v>
      </c>
      <c r="B59" s="290" t="s">
        <v>1261</v>
      </c>
      <c r="C59" s="481" t="str">
        <f>"Line "&amp;A49&amp;""</f>
        <v>Line 212</v>
      </c>
      <c r="D59" s="479">
        <f>+D49</f>
        <v>570965644.62</v>
      </c>
      <c r="E59" s="479">
        <f>+E49</f>
        <v>10875252.010000005</v>
      </c>
      <c r="F59" s="479">
        <f>+F49</f>
        <v>560090392.61000001</v>
      </c>
      <c r="G59" s="479">
        <f>+G49</f>
        <v>6464222.9500000002</v>
      </c>
      <c r="H59" s="479">
        <f>+H49</f>
        <v>391506192.60000002</v>
      </c>
      <c r="I59" s="479">
        <f>+I49</f>
        <v>162119977.06</v>
      </c>
      <c r="J59" s="231">
        <f>A59</f>
        <v>216</v>
      </c>
      <c r="L59" s="55"/>
    </row>
    <row r="60" spans="1:18" x14ac:dyDescent="0.25">
      <c r="A60" s="231">
        <f>A59+1</f>
        <v>217</v>
      </c>
      <c r="B60" s="347" t="s">
        <v>1260</v>
      </c>
      <c r="C60" s="137" t="str">
        <f>"Line "&amp;A54&amp;" * Line "&amp;A59&amp;""</f>
        <v>Line 213 * Line 216</v>
      </c>
      <c r="D60" s="479"/>
      <c r="E60" s="479"/>
      <c r="F60" s="480">
        <f>+G60+H60+I60</f>
        <v>63835258</v>
      </c>
      <c r="G60" s="479">
        <f>ROUND(G59*G54,0)</f>
        <v>1027495</v>
      </c>
      <c r="H60" s="479">
        <f>ROUND(H59*H54,0)</f>
        <v>47325355</v>
      </c>
      <c r="I60" s="479">
        <f>ROUND(I59*I54,0)</f>
        <v>15482408</v>
      </c>
      <c r="J60" s="231">
        <f>A60</f>
        <v>217</v>
      </c>
      <c r="L60" s="55"/>
    </row>
    <row r="61" spans="1:18" x14ac:dyDescent="0.25">
      <c r="A61" s="231"/>
      <c r="B61" s="290"/>
      <c r="C61" s="478"/>
      <c r="D61" s="477"/>
      <c r="E61" s="477"/>
      <c r="F61" s="477"/>
      <c r="G61" s="477"/>
      <c r="H61" s="477"/>
      <c r="I61" s="477"/>
      <c r="J61" s="231"/>
      <c r="L61" s="55"/>
    </row>
    <row r="62" spans="1:18" x14ac:dyDescent="0.25">
      <c r="A62" s="231"/>
      <c r="B62" s="290" t="s">
        <v>142</v>
      </c>
      <c r="C62" s="478"/>
      <c r="D62" s="477"/>
      <c r="E62" s="477"/>
      <c r="F62" s="477"/>
      <c r="G62" s="477"/>
      <c r="H62" s="477"/>
      <c r="I62" s="477"/>
      <c r="J62" s="231"/>
      <c r="L62" s="55"/>
    </row>
    <row r="63" spans="1:18" x14ac:dyDescent="0.25">
      <c r="A63" s="231"/>
      <c r="B63" s="347" t="s">
        <v>1259</v>
      </c>
      <c r="C63" s="478"/>
      <c r="D63" s="477"/>
      <c r="E63" s="477"/>
      <c r="F63" s="477"/>
      <c r="G63" s="477"/>
      <c r="H63" s="477"/>
      <c r="I63" s="477"/>
      <c r="J63" s="231"/>
      <c r="L63" s="55"/>
    </row>
    <row r="64" spans="1:18" x14ac:dyDescent="0.25">
      <c r="A64" s="231"/>
      <c r="B64" s="347" t="s">
        <v>1258</v>
      </c>
      <c r="C64" s="478"/>
      <c r="D64" s="477"/>
      <c r="E64" s="477"/>
      <c r="F64" s="477"/>
      <c r="G64" s="477"/>
      <c r="H64" s="477"/>
      <c r="I64" s="477"/>
      <c r="J64" s="231"/>
      <c r="L64" s="55"/>
    </row>
    <row r="65" spans="1:12" x14ac:dyDescent="0.25">
      <c r="A65" s="231"/>
      <c r="B65" s="347" t="s">
        <v>1257</v>
      </c>
      <c r="C65" s="478"/>
      <c r="D65" s="477"/>
      <c r="E65" s="477"/>
      <c r="F65" s="477"/>
      <c r="G65" s="477"/>
      <c r="H65" s="477"/>
      <c r="I65" s="477"/>
      <c r="J65" s="231"/>
      <c r="L65" s="55"/>
    </row>
    <row r="66" spans="1:12" x14ac:dyDescent="0.25">
      <c r="A66" s="231"/>
      <c r="B66" s="347" t="s">
        <v>1256</v>
      </c>
      <c r="C66" s="478"/>
      <c r="D66" s="477"/>
      <c r="E66" s="477"/>
      <c r="F66" s="477"/>
      <c r="G66" s="477"/>
      <c r="H66" s="477"/>
      <c r="I66" s="477"/>
      <c r="J66" s="231"/>
      <c r="L66" s="55"/>
    </row>
    <row r="67" spans="1:12" x14ac:dyDescent="0.25">
      <c r="A67" s="231"/>
      <c r="B67" s="347" t="s">
        <v>1255</v>
      </c>
      <c r="C67" s="478"/>
      <c r="D67" s="477"/>
      <c r="E67" s="477"/>
      <c r="F67" s="477"/>
      <c r="G67" s="477"/>
      <c r="H67" s="477"/>
      <c r="I67" s="477"/>
      <c r="J67" s="231"/>
      <c r="L67" s="55"/>
    </row>
    <row r="68" spans="1:12" x14ac:dyDescent="0.25">
      <c r="A68" s="231"/>
      <c r="B68" s="347" t="s">
        <v>1254</v>
      </c>
      <c r="C68" s="478"/>
      <c r="D68" s="477"/>
      <c r="E68" s="477"/>
      <c r="F68" s="477"/>
      <c r="G68" s="477"/>
      <c r="H68" s="477"/>
      <c r="I68" s="477"/>
      <c r="J68" s="231"/>
      <c r="L68" s="55"/>
    </row>
    <row r="69" spans="1:12" x14ac:dyDescent="0.25">
      <c r="B69" s="347" t="s">
        <v>1253</v>
      </c>
    </row>
    <row r="72" spans="1:12" x14ac:dyDescent="0.25">
      <c r="H72" s="53"/>
    </row>
    <row r="74" spans="1:12" x14ac:dyDescent="0.25">
      <c r="H74" s="476"/>
    </row>
  </sheetData>
  <mergeCells count="3">
    <mergeCell ref="B30:I31"/>
    <mergeCell ref="G32:I32"/>
    <mergeCell ref="B29:I29"/>
  </mergeCells>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EC6A-F65E-4C9E-93F0-E2A55F1C0CC6}">
  <sheetPr>
    <pageSetUpPr fitToPage="1"/>
  </sheetPr>
  <dimension ref="A1:P188"/>
  <sheetViews>
    <sheetView workbookViewId="0">
      <selection sqref="A1:B1"/>
    </sheetView>
  </sheetViews>
  <sheetFormatPr defaultColWidth="9.28515625" defaultRowHeight="15" x14ac:dyDescent="0.25"/>
  <cols>
    <col min="1" max="1" width="6.7109375" bestFit="1" customWidth="1"/>
    <col min="2" max="2" width="9.5703125" customWidth="1"/>
    <col min="3" max="3" width="54.42578125" customWidth="1"/>
    <col min="4" max="4" width="25.28515625" customWidth="1"/>
    <col min="5" max="5" width="28.28515625" customWidth="1"/>
    <col min="6" max="6" width="30.28515625" customWidth="1"/>
    <col min="7" max="7" width="25.28515625" customWidth="1"/>
    <col min="8" max="8" width="22.28515625"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7" t="s">
        <v>39</v>
      </c>
      <c r="I1" s="79"/>
      <c r="M1" s="79" t="s">
        <v>409</v>
      </c>
    </row>
    <row r="2" spans="1:14" x14ac:dyDescent="0.25">
      <c r="B2" s="244" t="s">
        <v>370</v>
      </c>
      <c r="C2" s="576"/>
      <c r="I2" s="79"/>
      <c r="J2" s="79"/>
    </row>
    <row r="3" spans="1:14" x14ac:dyDescent="0.25">
      <c r="B3" s="263"/>
      <c r="C3" s="334"/>
      <c r="D3" s="334"/>
    </row>
    <row r="4" spans="1:14" x14ac:dyDescent="0.25">
      <c r="B4" s="354" t="s">
        <v>1468</v>
      </c>
      <c r="C4" s="352"/>
      <c r="D4" s="352"/>
      <c r="E4" s="41"/>
      <c r="F4" s="41"/>
      <c r="G4" s="41"/>
      <c r="H4" s="41"/>
      <c r="I4" s="41"/>
      <c r="J4" s="41"/>
      <c r="K4" s="41"/>
      <c r="L4" s="41"/>
      <c r="M4" s="41"/>
    </row>
    <row r="5" spans="1:14" x14ac:dyDescent="0.25">
      <c r="B5" s="594" t="s">
        <v>1467</v>
      </c>
      <c r="C5" s="334"/>
      <c r="D5" s="334"/>
    </row>
    <row r="6" spans="1:14" x14ac:dyDescent="0.25">
      <c r="B6" s="341"/>
      <c r="C6" s="104" t="s">
        <v>542</v>
      </c>
      <c r="D6" s="104" t="s">
        <v>541</v>
      </c>
      <c r="E6" s="104" t="s">
        <v>540</v>
      </c>
    </row>
    <row r="7" spans="1:14" x14ac:dyDescent="0.25">
      <c r="C7" s="334"/>
    </row>
    <row r="8" spans="1:14" x14ac:dyDescent="0.25">
      <c r="A8" s="39" t="s">
        <v>100</v>
      </c>
      <c r="B8" s="341"/>
      <c r="C8" s="85" t="s">
        <v>1466</v>
      </c>
      <c r="D8" s="39" t="s">
        <v>1465</v>
      </c>
      <c r="E8" s="37" t="s">
        <v>155</v>
      </c>
      <c r="N8" s="39" t="s">
        <v>100</v>
      </c>
    </row>
    <row r="9" spans="1:14" x14ac:dyDescent="0.25">
      <c r="A9" s="231">
        <v>100</v>
      </c>
      <c r="B9" s="341"/>
      <c r="C9" s="43" t="s">
        <v>1464</v>
      </c>
      <c r="D9" s="452">
        <v>512503867.28821051</v>
      </c>
      <c r="E9" s="52" t="s">
        <v>1463</v>
      </c>
      <c r="N9" s="6">
        <v>100</v>
      </c>
    </row>
    <row r="10" spans="1:14" x14ac:dyDescent="0.25">
      <c r="A10" s="231">
        <v>101</v>
      </c>
      <c r="B10" s="341"/>
      <c r="C10" s="43" t="s">
        <v>1462</v>
      </c>
      <c r="D10" s="452">
        <v>-2074332357.7727153</v>
      </c>
      <c r="E10" s="52" t="s">
        <v>1461</v>
      </c>
      <c r="N10" s="6">
        <v>101</v>
      </c>
    </row>
    <row r="11" spans="1:14" x14ac:dyDescent="0.25">
      <c r="A11" s="231">
        <v>102</v>
      </c>
      <c r="B11" s="341"/>
      <c r="C11" s="43" t="s">
        <v>1460</v>
      </c>
      <c r="D11" s="452">
        <v>0</v>
      </c>
      <c r="E11" s="52" t="s">
        <v>1459</v>
      </c>
      <c r="I11" s="113"/>
      <c r="N11" s="6">
        <v>102</v>
      </c>
    </row>
    <row r="12" spans="1:14" x14ac:dyDescent="0.25">
      <c r="A12" s="231">
        <v>103</v>
      </c>
      <c r="B12" s="341"/>
      <c r="C12" s="43" t="s">
        <v>1458</v>
      </c>
      <c r="D12" s="452">
        <v>-4007558.0750401057</v>
      </c>
      <c r="E12" s="52" t="s">
        <v>1457</v>
      </c>
      <c r="I12" s="113"/>
      <c r="N12" s="6">
        <v>103</v>
      </c>
    </row>
    <row r="13" spans="1:14" x14ac:dyDescent="0.25">
      <c r="A13" s="231">
        <v>104</v>
      </c>
      <c r="B13" s="341"/>
      <c r="C13" s="43" t="s">
        <v>1453</v>
      </c>
      <c r="D13" s="598">
        <v>-1565836048.5595448</v>
      </c>
      <c r="E13" s="597" t="s">
        <v>1456</v>
      </c>
      <c r="N13" s="6">
        <v>104</v>
      </c>
    </row>
    <row r="14" spans="1:14" x14ac:dyDescent="0.25">
      <c r="A14" s="231"/>
      <c r="B14" s="341"/>
      <c r="G14" s="108"/>
      <c r="H14" s="50"/>
      <c r="I14" s="113"/>
      <c r="N14" s="6"/>
    </row>
    <row r="15" spans="1:14" x14ac:dyDescent="0.25">
      <c r="A15" s="231"/>
      <c r="B15" s="594" t="s">
        <v>1455</v>
      </c>
      <c r="G15" s="113"/>
      <c r="H15" s="596"/>
      <c r="I15" s="113"/>
      <c r="N15" s="6"/>
    </row>
    <row r="16" spans="1:14" x14ac:dyDescent="0.25">
      <c r="A16" s="231"/>
      <c r="B16" s="341"/>
      <c r="D16" s="39" t="s">
        <v>1454</v>
      </c>
      <c r="E16" s="37" t="s">
        <v>155</v>
      </c>
      <c r="G16" s="593"/>
      <c r="H16" s="113"/>
      <c r="I16" s="113"/>
      <c r="N16" s="6"/>
    </row>
    <row r="17" spans="1:14" ht="15.75" thickBot="1" x14ac:dyDescent="0.3">
      <c r="A17" s="231">
        <v>105</v>
      </c>
      <c r="B17" s="341"/>
      <c r="C17" s="43" t="s">
        <v>1453</v>
      </c>
      <c r="D17" s="595">
        <v>-1508728940.0507171</v>
      </c>
      <c r="E17" s="50" t="s">
        <v>1452</v>
      </c>
      <c r="G17" s="113"/>
      <c r="H17" s="113"/>
      <c r="I17" s="113"/>
      <c r="N17" s="6">
        <v>105</v>
      </c>
    </row>
    <row r="18" spans="1:14" ht="15.75" thickTop="1" x14ac:dyDescent="0.25">
      <c r="A18" s="231"/>
      <c r="B18" s="341"/>
      <c r="F18" s="113"/>
      <c r="G18" s="113"/>
      <c r="H18" s="113"/>
      <c r="I18" s="113"/>
      <c r="N18" s="6"/>
    </row>
    <row r="19" spans="1:14" x14ac:dyDescent="0.25">
      <c r="A19" s="231"/>
      <c r="B19" s="594" t="s">
        <v>1451</v>
      </c>
      <c r="F19" s="113"/>
      <c r="G19" s="113"/>
      <c r="H19" s="113"/>
      <c r="I19" s="113"/>
      <c r="N19" s="6"/>
    </row>
    <row r="20" spans="1:14" x14ac:dyDescent="0.25">
      <c r="A20" s="231"/>
      <c r="B20" s="334"/>
      <c r="D20" s="39" t="s">
        <v>1450</v>
      </c>
      <c r="E20" s="37" t="s">
        <v>155</v>
      </c>
      <c r="G20" s="593"/>
      <c r="N20" s="6"/>
    </row>
    <row r="21" spans="1:14" x14ac:dyDescent="0.25">
      <c r="A21" s="231">
        <v>106</v>
      </c>
      <c r="B21" s="334"/>
      <c r="C21" s="340" t="s">
        <v>1449</v>
      </c>
      <c r="D21" s="590">
        <v>-1535183351.7320898</v>
      </c>
      <c r="E21" s="52" t="s">
        <v>1448</v>
      </c>
      <c r="G21" s="113"/>
      <c r="N21" s="6">
        <v>106</v>
      </c>
    </row>
    <row r="22" spans="1:14" x14ac:dyDescent="0.25">
      <c r="A22" s="231">
        <v>107</v>
      </c>
      <c r="B22" s="334"/>
      <c r="C22" s="340" t="s">
        <v>1447</v>
      </c>
      <c r="D22" s="592">
        <v>0</v>
      </c>
      <c r="E22" s="52" t="s">
        <v>1446</v>
      </c>
      <c r="G22" s="113"/>
      <c r="N22" s="6">
        <v>107</v>
      </c>
    </row>
    <row r="23" spans="1:14" ht="15.75" thickBot="1" x14ac:dyDescent="0.3">
      <c r="A23" s="231">
        <v>108</v>
      </c>
      <c r="B23" s="334"/>
      <c r="C23" s="340" t="s">
        <v>1445</v>
      </c>
      <c r="D23" s="591">
        <v>-1535183351.7320898</v>
      </c>
      <c r="E23" s="52" t="s">
        <v>1444</v>
      </c>
      <c r="G23" s="113"/>
      <c r="N23" s="6">
        <v>108</v>
      </c>
    </row>
    <row r="24" spans="1:14" ht="15.75" thickTop="1" x14ac:dyDescent="0.25">
      <c r="A24" s="231"/>
      <c r="B24" s="334"/>
      <c r="C24" s="340"/>
      <c r="D24" s="590"/>
      <c r="E24" s="52"/>
      <c r="G24" s="113"/>
      <c r="N24" s="6"/>
    </row>
    <row r="25" spans="1:14" x14ac:dyDescent="0.25">
      <c r="A25" s="231"/>
      <c r="B25" s="334"/>
      <c r="C25" s="340"/>
      <c r="D25" s="590"/>
      <c r="E25" s="52"/>
      <c r="G25" s="113"/>
      <c r="N25" s="6"/>
    </row>
    <row r="26" spans="1:14" x14ac:dyDescent="0.25">
      <c r="A26" s="231"/>
      <c r="B26" s="334"/>
      <c r="C26" s="589"/>
      <c r="D26" s="588"/>
      <c r="N26" s="6"/>
    </row>
    <row r="27" spans="1:14" x14ac:dyDescent="0.25">
      <c r="A27" s="231"/>
      <c r="B27" s="354" t="s">
        <v>1443</v>
      </c>
      <c r="C27" s="587"/>
      <c r="D27" s="586"/>
      <c r="E27" s="41"/>
      <c r="F27" s="41"/>
      <c r="G27" s="41"/>
      <c r="H27" s="41"/>
      <c r="I27" s="41"/>
      <c r="J27" s="41"/>
      <c r="K27" s="41"/>
      <c r="L27" s="41"/>
      <c r="M27" s="41"/>
      <c r="N27" s="119"/>
    </row>
    <row r="28" spans="1:14" x14ac:dyDescent="0.25">
      <c r="A28" s="231"/>
      <c r="B28" s="341"/>
      <c r="C28" s="104" t="s">
        <v>542</v>
      </c>
      <c r="D28" s="104" t="s">
        <v>541</v>
      </c>
      <c r="E28" s="104" t="s">
        <v>540</v>
      </c>
      <c r="F28" s="104" t="s">
        <v>539</v>
      </c>
      <c r="G28" s="104" t="s">
        <v>564</v>
      </c>
      <c r="H28" s="104" t="s">
        <v>563</v>
      </c>
      <c r="I28" s="104" t="s">
        <v>562</v>
      </c>
      <c r="N28" s="119"/>
    </row>
    <row r="29" spans="1:14" x14ac:dyDescent="0.25">
      <c r="A29" s="137"/>
      <c r="B29" s="336"/>
      <c r="C29" s="336"/>
      <c r="D29" s="336" t="s">
        <v>1379</v>
      </c>
      <c r="E29" s="336" t="s">
        <v>1378</v>
      </c>
      <c r="F29" s="336"/>
      <c r="G29" s="336" t="s">
        <v>1097</v>
      </c>
      <c r="H29" s="336" t="s">
        <v>1442</v>
      </c>
      <c r="I29" s="566"/>
      <c r="N29" s="119"/>
    </row>
    <row r="30" spans="1:14" x14ac:dyDescent="0.25">
      <c r="A30" s="39" t="s">
        <v>100</v>
      </c>
      <c r="B30" s="564" t="s">
        <v>1441</v>
      </c>
      <c r="C30" s="564" t="s">
        <v>1374</v>
      </c>
      <c r="D30" s="564" t="s">
        <v>1373</v>
      </c>
      <c r="E30" s="564" t="s">
        <v>1372</v>
      </c>
      <c r="F30" s="564" t="s">
        <v>1371</v>
      </c>
      <c r="G30" s="564" t="s">
        <v>1370</v>
      </c>
      <c r="H30" s="564" t="s">
        <v>1369</v>
      </c>
      <c r="I30" s="564" t="s">
        <v>73</v>
      </c>
      <c r="J30" s="336" t="s">
        <v>811</v>
      </c>
      <c r="N30" s="39" t="s">
        <v>100</v>
      </c>
    </row>
    <row r="31" spans="1:14" x14ac:dyDescent="0.25">
      <c r="A31" s="231"/>
      <c r="B31" s="334" t="s">
        <v>1368</v>
      </c>
      <c r="C31" s="334"/>
      <c r="D31" s="334"/>
      <c r="N31" s="6"/>
    </row>
    <row r="32" spans="1:14" x14ac:dyDescent="0.25">
      <c r="A32" s="231">
        <v>200</v>
      </c>
      <c r="B32" s="577">
        <v>190</v>
      </c>
      <c r="C32" s="576" t="s">
        <v>1440</v>
      </c>
      <c r="D32" s="585">
        <v>-265747491</v>
      </c>
      <c r="E32" s="584">
        <v>-265747491</v>
      </c>
      <c r="F32" s="234"/>
      <c r="G32" s="578"/>
      <c r="H32" s="578"/>
      <c r="I32" s="561" t="s">
        <v>1360</v>
      </c>
      <c r="J32" s="50" t="s">
        <v>1439</v>
      </c>
      <c r="N32" s="6">
        <v>200</v>
      </c>
    </row>
    <row r="33" spans="1:14" x14ac:dyDescent="0.25">
      <c r="A33" s="231">
        <v>201</v>
      </c>
      <c r="B33" s="577">
        <v>190</v>
      </c>
      <c r="C33" s="576" t="s">
        <v>1438</v>
      </c>
      <c r="D33" s="585">
        <v>51907982</v>
      </c>
      <c r="E33" s="584">
        <v>51907982</v>
      </c>
      <c r="F33" s="234"/>
      <c r="G33" s="578"/>
      <c r="H33" s="578"/>
      <c r="I33" s="561" t="s">
        <v>1360</v>
      </c>
      <c r="J33" s="50" t="s">
        <v>1437</v>
      </c>
      <c r="N33" s="6">
        <v>201</v>
      </c>
    </row>
    <row r="34" spans="1:14" x14ac:dyDescent="0.25">
      <c r="A34" s="231">
        <v>202</v>
      </c>
      <c r="B34" s="577">
        <v>190</v>
      </c>
      <c r="C34" s="576" t="s">
        <v>1436</v>
      </c>
      <c r="D34" s="585">
        <v>38055369</v>
      </c>
      <c r="E34" s="584">
        <v>11199258</v>
      </c>
      <c r="F34" s="234"/>
      <c r="G34" s="578"/>
      <c r="H34" s="578">
        <v>26856111</v>
      </c>
      <c r="I34" s="561" t="s">
        <v>1422</v>
      </c>
      <c r="J34" s="50" t="s">
        <v>1435</v>
      </c>
      <c r="N34" s="6">
        <v>202</v>
      </c>
    </row>
    <row r="35" spans="1:14" x14ac:dyDescent="0.25">
      <c r="A35" s="231">
        <v>203</v>
      </c>
      <c r="B35" s="577">
        <v>190</v>
      </c>
      <c r="C35" s="576" t="s">
        <v>1434</v>
      </c>
      <c r="D35" s="585">
        <v>67177504</v>
      </c>
      <c r="E35" s="584">
        <v>67177504</v>
      </c>
      <c r="F35" s="578"/>
      <c r="G35" s="578"/>
      <c r="H35" s="578"/>
      <c r="I35" s="561" t="s">
        <v>1360</v>
      </c>
      <c r="J35" s="50" t="s">
        <v>1433</v>
      </c>
      <c r="N35" s="6">
        <v>203</v>
      </c>
    </row>
    <row r="36" spans="1:14" x14ac:dyDescent="0.25">
      <c r="A36" s="231">
        <v>204</v>
      </c>
      <c r="B36" s="577">
        <v>190</v>
      </c>
      <c r="C36" s="576" t="s">
        <v>1432</v>
      </c>
      <c r="D36" s="585">
        <v>1326120555</v>
      </c>
      <c r="E36" s="584">
        <v>1326120555</v>
      </c>
      <c r="F36" s="234"/>
      <c r="G36" s="578"/>
      <c r="H36" s="578"/>
      <c r="I36" s="561" t="s">
        <v>1360</v>
      </c>
      <c r="J36" s="50" t="s">
        <v>1431</v>
      </c>
      <c r="N36" s="6">
        <v>204</v>
      </c>
    </row>
    <row r="37" spans="1:14" ht="15.75" customHeight="1" x14ac:dyDescent="0.25">
      <c r="A37" s="231">
        <v>205</v>
      </c>
      <c r="B37" s="577">
        <v>190</v>
      </c>
      <c r="C37" s="576" t="s">
        <v>1430</v>
      </c>
      <c r="D37" s="585">
        <v>-352127944</v>
      </c>
      <c r="E37" s="584">
        <v>-351823303</v>
      </c>
      <c r="F37" s="234"/>
      <c r="G37" s="578">
        <v>-304641</v>
      </c>
      <c r="H37" s="578"/>
      <c r="I37" s="561" t="s">
        <v>1422</v>
      </c>
      <c r="J37" s="50" t="s">
        <v>1429</v>
      </c>
      <c r="N37" s="6">
        <v>205</v>
      </c>
    </row>
    <row r="38" spans="1:14" x14ac:dyDescent="0.25">
      <c r="A38" s="231">
        <v>206</v>
      </c>
      <c r="B38" s="577">
        <v>190</v>
      </c>
      <c r="C38" s="576" t="s">
        <v>1428</v>
      </c>
      <c r="D38" s="585">
        <v>7266371518</v>
      </c>
      <c r="E38" s="584">
        <v>6773217926.010767</v>
      </c>
      <c r="F38" s="318">
        <v>493153591.98923296</v>
      </c>
      <c r="G38" s="578"/>
      <c r="H38" s="578"/>
      <c r="I38" s="561" t="s">
        <v>1366</v>
      </c>
      <c r="J38" s="50" t="s">
        <v>1427</v>
      </c>
      <c r="N38" s="6">
        <v>206</v>
      </c>
    </row>
    <row r="39" spans="1:14" x14ac:dyDescent="0.25">
      <c r="A39" s="231">
        <v>207</v>
      </c>
      <c r="B39" s="577">
        <v>190</v>
      </c>
      <c r="C39" s="576" t="s">
        <v>1426</v>
      </c>
      <c r="D39" s="585">
        <v>0</v>
      </c>
      <c r="E39" s="584">
        <v>0</v>
      </c>
      <c r="F39" s="234"/>
      <c r="G39" s="578"/>
      <c r="H39" s="578"/>
      <c r="I39" s="561" t="s">
        <v>1360</v>
      </c>
      <c r="J39" s="50" t="s">
        <v>1425</v>
      </c>
      <c r="N39" s="6">
        <v>207</v>
      </c>
    </row>
    <row r="40" spans="1:14" x14ac:dyDescent="0.25">
      <c r="A40" s="231">
        <v>208</v>
      </c>
      <c r="B40" s="577">
        <v>190</v>
      </c>
      <c r="C40" s="576" t="s">
        <v>1424</v>
      </c>
      <c r="D40" s="585">
        <v>-80712788</v>
      </c>
      <c r="E40" s="584">
        <v>-20128773</v>
      </c>
      <c r="F40" s="234"/>
      <c r="G40" s="578">
        <v>-60584015</v>
      </c>
      <c r="H40" s="578"/>
      <c r="I40" s="561" t="s">
        <v>1422</v>
      </c>
      <c r="J40" s="50" t="s">
        <v>1423</v>
      </c>
      <c r="N40" s="6">
        <v>208</v>
      </c>
    </row>
    <row r="41" spans="1:14" x14ac:dyDescent="0.25">
      <c r="A41" s="231">
        <v>209</v>
      </c>
      <c r="B41" s="577">
        <v>190</v>
      </c>
      <c r="C41" s="576" t="s">
        <v>611</v>
      </c>
      <c r="D41" s="585">
        <v>2152134507</v>
      </c>
      <c r="E41" s="584">
        <v>2123212884.4353395</v>
      </c>
      <c r="F41" s="234">
        <v>28921622.564660646</v>
      </c>
      <c r="G41" s="578"/>
      <c r="H41" s="578"/>
      <c r="I41" s="561" t="s">
        <v>1422</v>
      </c>
      <c r="J41" s="50" t="s">
        <v>1421</v>
      </c>
      <c r="N41" s="6">
        <v>209</v>
      </c>
    </row>
    <row r="42" spans="1:14" x14ac:dyDescent="0.25">
      <c r="A42" s="231"/>
      <c r="B42" s="583"/>
      <c r="C42" s="334"/>
      <c r="D42" s="339"/>
      <c r="E42" s="55"/>
      <c r="F42" s="55"/>
      <c r="G42" s="55"/>
      <c r="H42" s="55"/>
      <c r="I42" s="37"/>
      <c r="N42" s="6"/>
    </row>
    <row r="43" spans="1:14" x14ac:dyDescent="0.25">
      <c r="A43" s="231">
        <v>210</v>
      </c>
      <c r="B43" s="334"/>
      <c r="C43" s="334" t="s">
        <v>1420</v>
      </c>
      <c r="D43" s="573">
        <v>10203179212</v>
      </c>
      <c r="E43" s="573">
        <v>9715136542.446106</v>
      </c>
      <c r="F43" s="556">
        <v>522075214.55389363</v>
      </c>
      <c r="G43" s="556">
        <v>-60888656</v>
      </c>
      <c r="H43" s="556">
        <v>26856111</v>
      </c>
      <c r="I43" s="50" t="s">
        <v>1419</v>
      </c>
      <c r="N43" s="6">
        <v>210</v>
      </c>
    </row>
    <row r="44" spans="1:14" x14ac:dyDescent="0.25">
      <c r="A44" s="231">
        <v>211</v>
      </c>
      <c r="B44" s="334"/>
      <c r="C44" s="334" t="s">
        <v>1357</v>
      </c>
      <c r="D44" s="536"/>
      <c r="E44" s="536">
        <v>0</v>
      </c>
      <c r="F44" s="536"/>
      <c r="G44" s="541">
        <v>0.21691306018708681</v>
      </c>
      <c r="H44" s="541">
        <v>0.13539553206179952</v>
      </c>
      <c r="I44" s="558" t="s">
        <v>1418</v>
      </c>
      <c r="N44" s="6">
        <v>211</v>
      </c>
    </row>
    <row r="45" spans="1:14" x14ac:dyDescent="0.25">
      <c r="A45" s="231">
        <v>212</v>
      </c>
      <c r="B45" s="334"/>
      <c r="C45" s="341" t="s">
        <v>1417</v>
      </c>
      <c r="D45" s="575">
        <v>512503867.28821051</v>
      </c>
      <c r="E45" s="556"/>
      <c r="F45" s="555">
        <v>522075214.55389363</v>
      </c>
      <c r="G45" s="555">
        <v>-13207544.703638824</v>
      </c>
      <c r="H45" s="555">
        <v>3636197.4379557469</v>
      </c>
      <c r="I45" s="552" t="s">
        <v>1416</v>
      </c>
      <c r="N45" s="6">
        <v>212</v>
      </c>
    </row>
    <row r="46" spans="1:14" x14ac:dyDescent="0.25">
      <c r="A46" s="231"/>
      <c r="B46" s="334"/>
      <c r="C46" s="553" t="s">
        <v>1353</v>
      </c>
      <c r="D46" s="536"/>
      <c r="E46" s="536"/>
      <c r="F46" s="536"/>
      <c r="G46" s="536"/>
      <c r="H46" s="536"/>
      <c r="I46" s="552"/>
      <c r="N46" s="6"/>
    </row>
    <row r="47" spans="1:14" x14ac:dyDescent="0.25">
      <c r="A47" s="231"/>
      <c r="B47" s="334"/>
      <c r="C47" s="334"/>
      <c r="D47" s="571"/>
      <c r="E47" s="536"/>
      <c r="F47" s="536"/>
      <c r="G47" s="536"/>
      <c r="H47" s="536"/>
      <c r="I47" s="552"/>
      <c r="N47" s="6"/>
    </row>
    <row r="48" spans="1:14" x14ac:dyDescent="0.25">
      <c r="A48" s="231">
        <v>213</v>
      </c>
      <c r="B48" s="334"/>
      <c r="C48" s="334" t="s">
        <v>1415</v>
      </c>
      <c r="D48" s="582">
        <v>10203179212</v>
      </c>
      <c r="E48" s="537" t="s">
        <v>1414</v>
      </c>
      <c r="G48" s="536"/>
      <c r="H48" s="536"/>
      <c r="J48" s="552" t="s">
        <v>1413</v>
      </c>
      <c r="N48" s="6">
        <v>213</v>
      </c>
    </row>
    <row r="49" spans="1:14" x14ac:dyDescent="0.25">
      <c r="A49" s="231"/>
      <c r="B49" s="334"/>
      <c r="C49" s="334"/>
      <c r="D49" s="581"/>
      <c r="E49" s="581"/>
      <c r="F49" s="581"/>
      <c r="G49" s="581"/>
      <c r="H49" s="581"/>
      <c r="I49" s="457"/>
      <c r="N49" s="6"/>
    </row>
    <row r="50" spans="1:14" x14ac:dyDescent="0.25">
      <c r="A50" s="137"/>
      <c r="B50" s="354" t="s">
        <v>1412</v>
      </c>
      <c r="C50" s="580"/>
      <c r="D50" s="579"/>
      <c r="E50" s="41"/>
      <c r="F50" s="41"/>
      <c r="G50" s="41"/>
      <c r="H50" s="41"/>
      <c r="I50" s="41"/>
      <c r="J50" s="41"/>
      <c r="K50" s="41"/>
      <c r="L50" s="41"/>
      <c r="M50" s="41"/>
      <c r="N50" s="6"/>
    </row>
    <row r="51" spans="1:14" x14ac:dyDescent="0.25">
      <c r="A51" s="137"/>
      <c r="C51" s="104" t="s">
        <v>542</v>
      </c>
      <c r="D51" s="104" t="s">
        <v>541</v>
      </c>
      <c r="E51" s="104" t="s">
        <v>540</v>
      </c>
      <c r="F51" s="104" t="s">
        <v>539</v>
      </c>
      <c r="G51" s="104" t="s">
        <v>564</v>
      </c>
      <c r="H51" s="104" t="s">
        <v>563</v>
      </c>
      <c r="I51" s="104" t="s">
        <v>562</v>
      </c>
      <c r="N51" s="6"/>
    </row>
    <row r="52" spans="1:14" x14ac:dyDescent="0.25">
      <c r="A52" s="137"/>
      <c r="B52" s="336"/>
      <c r="C52" s="336"/>
      <c r="D52" s="336" t="s">
        <v>1379</v>
      </c>
      <c r="E52" s="336" t="s">
        <v>1378</v>
      </c>
      <c r="F52" s="336"/>
      <c r="G52" s="336" t="s">
        <v>1377</v>
      </c>
      <c r="H52" s="336" t="s">
        <v>1376</v>
      </c>
      <c r="I52" s="566"/>
      <c r="N52" s="6"/>
    </row>
    <row r="53" spans="1:14" x14ac:dyDescent="0.25">
      <c r="A53" s="39" t="s">
        <v>100</v>
      </c>
      <c r="B53" s="564" t="s">
        <v>1411</v>
      </c>
      <c r="C53" s="564" t="s">
        <v>1374</v>
      </c>
      <c r="D53" s="564" t="s">
        <v>1373</v>
      </c>
      <c r="E53" s="564" t="s">
        <v>1372</v>
      </c>
      <c r="F53" s="564" t="s">
        <v>1371</v>
      </c>
      <c r="G53" s="564" t="s">
        <v>1370</v>
      </c>
      <c r="H53" s="564" t="s">
        <v>1369</v>
      </c>
      <c r="I53" s="564" t="s">
        <v>73</v>
      </c>
      <c r="N53" s="39" t="s">
        <v>100</v>
      </c>
    </row>
    <row r="54" spans="1:14" x14ac:dyDescent="0.25">
      <c r="A54" s="231">
        <v>300</v>
      </c>
      <c r="B54" s="563">
        <v>282</v>
      </c>
      <c r="C54" s="188" t="s">
        <v>1410</v>
      </c>
      <c r="D54" s="562">
        <v>-2095571016</v>
      </c>
      <c r="E54" s="578"/>
      <c r="F54" s="578">
        <v>-2095571016</v>
      </c>
      <c r="G54" s="578"/>
      <c r="H54" s="578"/>
      <c r="I54" s="561" t="s">
        <v>1366</v>
      </c>
      <c r="J54" s="50" t="s">
        <v>1409</v>
      </c>
      <c r="N54" s="6">
        <v>300</v>
      </c>
    </row>
    <row r="55" spans="1:14" x14ac:dyDescent="0.25">
      <c r="A55" s="231">
        <v>301</v>
      </c>
      <c r="B55" s="563">
        <v>282</v>
      </c>
      <c r="C55" s="188" t="s">
        <v>1408</v>
      </c>
      <c r="D55" s="562">
        <v>-8034316898</v>
      </c>
      <c r="E55" s="578">
        <v>-8034316898</v>
      </c>
      <c r="F55" s="578"/>
      <c r="G55" s="578"/>
      <c r="H55" s="578"/>
      <c r="I55" s="561" t="s">
        <v>1407</v>
      </c>
      <c r="J55" s="50"/>
      <c r="N55" s="6">
        <v>301</v>
      </c>
    </row>
    <row r="56" spans="1:14" x14ac:dyDescent="0.25">
      <c r="A56" s="231">
        <v>302</v>
      </c>
      <c r="B56" s="563">
        <v>282</v>
      </c>
      <c r="C56" s="188" t="s">
        <v>1406</v>
      </c>
      <c r="D56" s="562">
        <v>-497928581</v>
      </c>
      <c r="E56" s="578"/>
      <c r="F56" s="578"/>
      <c r="G56" s="578">
        <v>-497928581</v>
      </c>
      <c r="H56" s="578"/>
      <c r="I56" s="561" t="s">
        <v>1363</v>
      </c>
      <c r="J56" s="50" t="s">
        <v>1405</v>
      </c>
      <c r="N56" s="6">
        <v>302</v>
      </c>
    </row>
    <row r="57" spans="1:14" x14ac:dyDescent="0.25">
      <c r="A57" s="231">
        <v>303</v>
      </c>
      <c r="B57" s="563"/>
      <c r="C57" s="188"/>
      <c r="D57" s="562">
        <v>0</v>
      </c>
      <c r="E57" s="578"/>
      <c r="F57" s="578"/>
      <c r="G57" s="578"/>
      <c r="H57" s="578"/>
      <c r="I57" s="561"/>
      <c r="J57" s="50"/>
      <c r="N57" s="6">
        <v>303</v>
      </c>
    </row>
    <row r="58" spans="1:14" x14ac:dyDescent="0.25">
      <c r="A58" s="231">
        <v>304</v>
      </c>
      <c r="B58" s="563"/>
      <c r="C58" s="188"/>
      <c r="D58" s="562">
        <v>0</v>
      </c>
      <c r="E58" s="578"/>
      <c r="F58" s="578"/>
      <c r="G58" s="578"/>
      <c r="H58" s="578"/>
      <c r="I58" s="561"/>
      <c r="J58" s="50"/>
      <c r="N58" s="6">
        <v>304</v>
      </c>
    </row>
    <row r="59" spans="1:14" x14ac:dyDescent="0.25">
      <c r="A59" s="231">
        <v>305</v>
      </c>
      <c r="B59" s="563"/>
      <c r="C59" s="188"/>
      <c r="D59" s="562">
        <v>0</v>
      </c>
      <c r="E59" s="578"/>
      <c r="F59" s="578"/>
      <c r="G59" s="578"/>
      <c r="H59" s="578"/>
      <c r="I59" s="561"/>
      <c r="J59" s="50"/>
      <c r="N59" s="6">
        <v>305</v>
      </c>
    </row>
    <row r="60" spans="1:14" x14ac:dyDescent="0.25">
      <c r="A60" s="231">
        <v>306</v>
      </c>
      <c r="B60" s="577"/>
      <c r="C60" s="576"/>
      <c r="D60" s="562">
        <v>0</v>
      </c>
      <c r="E60" s="234"/>
      <c r="F60" s="234"/>
      <c r="G60" s="234"/>
      <c r="H60" s="234"/>
      <c r="I60" s="98"/>
      <c r="N60" s="6">
        <v>306</v>
      </c>
    </row>
    <row r="61" spans="1:14" x14ac:dyDescent="0.25">
      <c r="A61" s="231"/>
      <c r="B61" s="217"/>
      <c r="C61" s="43"/>
      <c r="D61" s="571"/>
      <c r="E61" s="55"/>
      <c r="F61" s="55"/>
      <c r="G61" s="55"/>
      <c r="H61" s="55"/>
      <c r="N61" s="6"/>
    </row>
    <row r="62" spans="1:14" x14ac:dyDescent="0.25">
      <c r="A62" s="231">
        <v>307</v>
      </c>
      <c r="B62" s="137"/>
      <c r="C62" s="43" t="s">
        <v>1404</v>
      </c>
      <c r="D62" s="556">
        <v>-10627816495</v>
      </c>
      <c r="E62" s="556">
        <v>-8034316898</v>
      </c>
      <c r="F62" s="556">
        <v>-2095571016</v>
      </c>
      <c r="G62" s="556">
        <v>-497928581</v>
      </c>
      <c r="H62" s="556">
        <v>0</v>
      </c>
      <c r="I62" s="50" t="s">
        <v>1403</v>
      </c>
      <c r="N62" s="6">
        <v>307</v>
      </c>
    </row>
    <row r="63" spans="1:14" x14ac:dyDescent="0.25">
      <c r="A63" s="231">
        <v>308</v>
      </c>
      <c r="B63" s="334"/>
      <c r="C63" s="334" t="s">
        <v>1357</v>
      </c>
      <c r="D63" s="536"/>
      <c r="E63" s="536"/>
      <c r="F63" s="425">
        <v>0.95164401749843386</v>
      </c>
      <c r="G63" s="541">
        <v>0.16085587413428787</v>
      </c>
      <c r="H63" s="541">
        <v>9.5754660785216397E-2</v>
      </c>
      <c r="I63" s="558" t="s">
        <v>1356</v>
      </c>
      <c r="J63" s="43"/>
      <c r="N63" s="6">
        <v>308</v>
      </c>
    </row>
    <row r="64" spans="1:14" x14ac:dyDescent="0.25">
      <c r="A64" s="231">
        <v>309</v>
      </c>
      <c r="B64" s="334"/>
      <c r="C64" s="341" t="s">
        <v>1402</v>
      </c>
      <c r="D64" s="575">
        <v>-2074332357.7727153</v>
      </c>
      <c r="E64" s="574"/>
      <c r="F64" s="554">
        <v>-1994237620.6195147</v>
      </c>
      <c r="G64" s="555">
        <v>-80094737.153200567</v>
      </c>
      <c r="H64" s="555">
        <v>0</v>
      </c>
      <c r="I64" s="552" t="s">
        <v>1401</v>
      </c>
      <c r="J64" s="43"/>
      <c r="N64" s="6">
        <v>309</v>
      </c>
    </row>
    <row r="65" spans="1:14" x14ac:dyDescent="0.25">
      <c r="A65" s="231"/>
      <c r="B65" s="334"/>
      <c r="C65" s="553" t="s">
        <v>1353</v>
      </c>
      <c r="E65" s="536"/>
      <c r="F65" s="536"/>
      <c r="G65" s="536"/>
      <c r="H65" s="536"/>
      <c r="I65" s="552"/>
      <c r="J65" s="43"/>
      <c r="N65" s="6"/>
    </row>
    <row r="66" spans="1:14" x14ac:dyDescent="0.25">
      <c r="A66" s="231"/>
      <c r="B66" s="334"/>
      <c r="D66" s="553"/>
      <c r="E66" s="536"/>
      <c r="F66" s="536"/>
      <c r="G66" s="536"/>
      <c r="H66" s="536"/>
      <c r="I66" s="552"/>
      <c r="J66" s="43"/>
      <c r="N66" s="6"/>
    </row>
    <row r="67" spans="1:14" x14ac:dyDescent="0.25">
      <c r="A67" s="231">
        <v>310</v>
      </c>
      <c r="B67" s="137"/>
      <c r="C67" s="334" t="s">
        <v>1398</v>
      </c>
      <c r="D67" s="410">
        <v>-10627816495</v>
      </c>
      <c r="E67" s="537"/>
      <c r="F67" s="536"/>
      <c r="G67" s="536"/>
      <c r="H67" s="536"/>
      <c r="J67" s="52" t="s">
        <v>1400</v>
      </c>
      <c r="N67" s="6">
        <v>310</v>
      </c>
    </row>
    <row r="68" spans="1:14" x14ac:dyDescent="0.25">
      <c r="A68" s="231">
        <v>311</v>
      </c>
      <c r="B68" s="137"/>
      <c r="C68" s="334" t="s">
        <v>1399</v>
      </c>
      <c r="D68" s="573"/>
      <c r="E68" s="537"/>
      <c r="F68" s="536"/>
      <c r="G68" s="536"/>
      <c r="H68" s="536"/>
      <c r="J68" s="52"/>
      <c r="N68" s="6">
        <v>311</v>
      </c>
    </row>
    <row r="69" spans="1:14" ht="15.75" thickBot="1" x14ac:dyDescent="0.3">
      <c r="A69" s="231">
        <v>312</v>
      </c>
      <c r="B69" s="137"/>
      <c r="C69" s="334" t="s">
        <v>1398</v>
      </c>
      <c r="D69" s="572">
        <v>-10627816495</v>
      </c>
      <c r="E69" s="537" t="s">
        <v>1397</v>
      </c>
      <c r="F69" s="536"/>
      <c r="G69" s="536"/>
      <c r="H69" s="536"/>
      <c r="I69" s="457"/>
      <c r="J69" s="43"/>
      <c r="N69" s="6">
        <v>312</v>
      </c>
    </row>
    <row r="70" spans="1:14" ht="15.75" thickTop="1" x14ac:dyDescent="0.25">
      <c r="A70" s="231"/>
      <c r="B70" s="137"/>
      <c r="C70" s="43"/>
      <c r="D70" s="571"/>
      <c r="E70" s="537"/>
      <c r="F70" s="536"/>
      <c r="G70" s="536"/>
      <c r="H70" s="536"/>
      <c r="I70" s="457"/>
      <c r="J70" s="43"/>
      <c r="N70" s="6"/>
    </row>
    <row r="71" spans="1:14" x14ac:dyDescent="0.25">
      <c r="A71" s="137"/>
      <c r="B71" s="354" t="s">
        <v>1396</v>
      </c>
      <c r="C71" s="352"/>
      <c r="D71" s="550"/>
      <c r="E71" s="285"/>
      <c r="F71" s="285"/>
      <c r="G71" s="285"/>
      <c r="H71" s="285"/>
      <c r="I71" s="41"/>
      <c r="J71" s="40"/>
      <c r="K71" s="41"/>
      <c r="L71" s="41"/>
      <c r="M71" s="41"/>
      <c r="N71" s="6"/>
    </row>
    <row r="72" spans="1:14" x14ac:dyDescent="0.25">
      <c r="A72" s="137"/>
      <c r="B72" s="341"/>
      <c r="C72" s="104" t="s">
        <v>542</v>
      </c>
      <c r="D72" s="104" t="s">
        <v>541</v>
      </c>
      <c r="E72" s="104" t="s">
        <v>540</v>
      </c>
      <c r="F72" s="104" t="s">
        <v>539</v>
      </c>
      <c r="G72" s="104" t="s">
        <v>564</v>
      </c>
      <c r="H72" s="104" t="s">
        <v>563</v>
      </c>
      <c r="I72" s="104" t="s">
        <v>562</v>
      </c>
      <c r="J72" s="43"/>
      <c r="N72" s="6"/>
    </row>
    <row r="73" spans="1:14" x14ac:dyDescent="0.25">
      <c r="A73" s="137"/>
      <c r="B73" s="336"/>
      <c r="C73" s="336"/>
      <c r="D73" s="336" t="s">
        <v>1379</v>
      </c>
      <c r="E73" s="336" t="s">
        <v>1378</v>
      </c>
      <c r="F73" s="567"/>
      <c r="G73" s="336" t="s">
        <v>1377</v>
      </c>
      <c r="H73" s="336" t="s">
        <v>1376</v>
      </c>
      <c r="I73" s="566"/>
      <c r="J73" s="43"/>
      <c r="N73" s="6"/>
    </row>
    <row r="74" spans="1:14" x14ac:dyDescent="0.25">
      <c r="A74" s="39" t="s">
        <v>100</v>
      </c>
      <c r="B74" s="564" t="s">
        <v>1395</v>
      </c>
      <c r="C74" s="564" t="s">
        <v>1374</v>
      </c>
      <c r="D74" s="564" t="s">
        <v>1373</v>
      </c>
      <c r="E74" s="564" t="s">
        <v>1372</v>
      </c>
      <c r="F74" s="565" t="s">
        <v>1371</v>
      </c>
      <c r="G74" s="565" t="s">
        <v>1370</v>
      </c>
      <c r="H74" s="565" t="s">
        <v>1369</v>
      </c>
      <c r="I74" s="564" t="s">
        <v>73</v>
      </c>
      <c r="J74" s="43"/>
      <c r="N74" s="39" t="s">
        <v>100</v>
      </c>
    </row>
    <row r="75" spans="1:14" x14ac:dyDescent="0.25">
      <c r="A75" s="231"/>
      <c r="B75" s="334" t="s">
        <v>1368</v>
      </c>
      <c r="D75" s="55"/>
      <c r="E75" s="55"/>
      <c r="F75" s="55"/>
      <c r="G75" s="55"/>
      <c r="H75" s="55"/>
      <c r="J75" s="43"/>
      <c r="N75" s="6"/>
    </row>
    <row r="76" spans="1:14" x14ac:dyDescent="0.25">
      <c r="A76" s="231">
        <v>400</v>
      </c>
      <c r="B76" s="563">
        <v>283</v>
      </c>
      <c r="C76" s="188" t="s">
        <v>1394</v>
      </c>
      <c r="D76" s="562">
        <v>-35791746</v>
      </c>
      <c r="E76" s="392">
        <v>-35791746</v>
      </c>
      <c r="F76" s="392"/>
      <c r="G76" s="392"/>
      <c r="H76" s="392"/>
      <c r="I76" s="561" t="s">
        <v>1360</v>
      </c>
      <c r="J76" s="52" t="s">
        <v>1393</v>
      </c>
      <c r="N76" s="6">
        <v>400</v>
      </c>
    </row>
    <row r="77" spans="1:14" x14ac:dyDescent="0.25">
      <c r="A77" s="231">
        <v>401</v>
      </c>
      <c r="B77" s="563">
        <v>283</v>
      </c>
      <c r="C77" s="188" t="s">
        <v>1392</v>
      </c>
      <c r="D77" s="562">
        <v>-2322462756</v>
      </c>
      <c r="E77" s="392">
        <v>-2322462756</v>
      </c>
      <c r="F77" s="392"/>
      <c r="G77" s="392"/>
      <c r="H77" s="392"/>
      <c r="I77" s="561" t="s">
        <v>1391</v>
      </c>
      <c r="J77" s="52" t="s">
        <v>1390</v>
      </c>
      <c r="N77" s="6">
        <v>401</v>
      </c>
    </row>
    <row r="78" spans="1:14" x14ac:dyDescent="0.25">
      <c r="A78" s="231">
        <v>402</v>
      </c>
      <c r="B78" s="563">
        <v>283</v>
      </c>
      <c r="C78" s="188" t="s">
        <v>611</v>
      </c>
      <c r="D78" s="562">
        <v>-421270881</v>
      </c>
      <c r="E78" s="392">
        <v>-421270881</v>
      </c>
      <c r="F78" s="392"/>
      <c r="G78" s="392"/>
      <c r="H78" s="392"/>
      <c r="I78" s="561" t="s">
        <v>1360</v>
      </c>
      <c r="J78" s="52" t="s">
        <v>1389</v>
      </c>
      <c r="N78" s="6">
        <v>402</v>
      </c>
    </row>
    <row r="79" spans="1:14" x14ac:dyDescent="0.25">
      <c r="A79" s="231">
        <v>403</v>
      </c>
      <c r="B79" s="563"/>
      <c r="C79" s="188"/>
      <c r="D79" s="562"/>
      <c r="E79" s="392"/>
      <c r="F79" s="392"/>
      <c r="G79" s="392"/>
      <c r="H79" s="392"/>
      <c r="I79" s="561"/>
      <c r="J79" s="52"/>
      <c r="N79" s="6">
        <v>403</v>
      </c>
    </row>
    <row r="80" spans="1:14" x14ac:dyDescent="0.25">
      <c r="A80" s="231"/>
      <c r="B80" s="193"/>
      <c r="C80" s="43"/>
      <c r="D80" s="270"/>
      <c r="E80" s="55"/>
      <c r="F80" s="55"/>
      <c r="G80" s="55"/>
      <c r="H80" s="55"/>
      <c r="J80" s="43"/>
      <c r="N80" s="6"/>
    </row>
    <row r="81" spans="1:14" x14ac:dyDescent="0.25">
      <c r="A81" s="231">
        <v>404</v>
      </c>
      <c r="B81" s="43"/>
      <c r="C81" s="43" t="s">
        <v>1388</v>
      </c>
      <c r="D81" s="556">
        <v>-2779525383</v>
      </c>
      <c r="E81" s="556">
        <v>-2779525383</v>
      </c>
      <c r="F81" s="556">
        <v>0</v>
      </c>
      <c r="G81" s="556">
        <v>0</v>
      </c>
      <c r="H81" s="556">
        <v>0</v>
      </c>
      <c r="I81" s="50" t="s">
        <v>1387</v>
      </c>
      <c r="J81" s="43"/>
      <c r="N81" s="6">
        <v>404</v>
      </c>
    </row>
    <row r="82" spans="1:14" x14ac:dyDescent="0.25">
      <c r="A82" s="231">
        <v>405</v>
      </c>
      <c r="B82" s="334"/>
      <c r="C82" s="334" t="s">
        <v>1357</v>
      </c>
      <c r="D82" s="560"/>
      <c r="E82" s="560"/>
      <c r="F82" s="536"/>
      <c r="G82" s="541">
        <v>0.16085587413428787</v>
      </c>
      <c r="H82" s="541">
        <v>9.5754660785216397E-2</v>
      </c>
      <c r="I82" s="558" t="s">
        <v>1386</v>
      </c>
      <c r="J82" s="43"/>
      <c r="N82" s="6">
        <v>405</v>
      </c>
    </row>
    <row r="83" spans="1:14" x14ac:dyDescent="0.25">
      <c r="A83" s="231">
        <v>406</v>
      </c>
      <c r="B83" s="334"/>
      <c r="C83" s="341" t="s">
        <v>1385</v>
      </c>
      <c r="D83" s="570">
        <v>0</v>
      </c>
      <c r="E83" s="536"/>
      <c r="F83" s="569">
        <v>0</v>
      </c>
      <c r="G83" s="569">
        <v>0</v>
      </c>
      <c r="H83" s="568">
        <v>0</v>
      </c>
      <c r="I83" s="552" t="s">
        <v>1384</v>
      </c>
      <c r="J83" s="43"/>
      <c r="N83" s="6">
        <v>406</v>
      </c>
    </row>
    <row r="84" spans="1:14" x14ac:dyDescent="0.25">
      <c r="A84" s="231"/>
      <c r="C84" s="553" t="s">
        <v>1353</v>
      </c>
      <c r="D84" s="270"/>
      <c r="E84" s="270"/>
      <c r="F84" s="270"/>
      <c r="G84" s="270"/>
      <c r="H84" s="270"/>
      <c r="I84" s="552"/>
      <c r="J84" s="270"/>
      <c r="N84" s="6"/>
    </row>
    <row r="85" spans="1:14" x14ac:dyDescent="0.25">
      <c r="A85" s="231"/>
      <c r="C85" s="43"/>
      <c r="D85" s="270"/>
      <c r="E85" s="270"/>
      <c r="F85" s="270"/>
      <c r="G85" s="270"/>
      <c r="H85" s="270"/>
      <c r="I85" s="552"/>
      <c r="J85" s="43"/>
      <c r="N85" s="6"/>
    </row>
    <row r="86" spans="1:14" x14ac:dyDescent="0.25">
      <c r="A86" s="231">
        <v>407</v>
      </c>
      <c r="C86" s="334" t="s">
        <v>1383</v>
      </c>
      <c r="D86" s="410">
        <v>-2779525383</v>
      </c>
      <c r="E86" s="537" t="s">
        <v>1382</v>
      </c>
      <c r="F86" s="536"/>
      <c r="G86" s="536"/>
      <c r="H86" s="536"/>
      <c r="J86" s="52" t="s">
        <v>1381</v>
      </c>
      <c r="N86" s="6">
        <v>407</v>
      </c>
    </row>
    <row r="87" spans="1:14" x14ac:dyDescent="0.25">
      <c r="A87" s="231"/>
      <c r="C87" s="334"/>
      <c r="D87" s="537"/>
      <c r="E87" s="537"/>
      <c r="F87" s="536"/>
      <c r="G87" s="536"/>
      <c r="H87" s="536"/>
      <c r="I87" s="50"/>
      <c r="N87" s="6"/>
    </row>
    <row r="88" spans="1:14" x14ac:dyDescent="0.25">
      <c r="A88" s="137"/>
      <c r="B88" s="354" t="s">
        <v>1380</v>
      </c>
      <c r="C88" s="352"/>
      <c r="D88" s="550"/>
      <c r="E88" s="285"/>
      <c r="F88" s="285"/>
      <c r="G88" s="285"/>
      <c r="H88" s="285"/>
      <c r="I88" s="41"/>
      <c r="J88" s="41"/>
      <c r="K88" s="41"/>
      <c r="L88" s="41"/>
      <c r="M88" s="41"/>
      <c r="N88" s="6"/>
    </row>
    <row r="89" spans="1:14" x14ac:dyDescent="0.25">
      <c r="A89" s="137"/>
      <c r="B89" s="341"/>
      <c r="C89" s="104" t="s">
        <v>542</v>
      </c>
      <c r="D89" s="104" t="s">
        <v>541</v>
      </c>
      <c r="E89" s="104" t="s">
        <v>540</v>
      </c>
      <c r="F89" s="104" t="s">
        <v>539</v>
      </c>
      <c r="G89" s="104" t="s">
        <v>564</v>
      </c>
      <c r="H89" s="104" t="s">
        <v>563</v>
      </c>
      <c r="I89" s="104" t="s">
        <v>562</v>
      </c>
      <c r="N89" s="6"/>
    </row>
    <row r="90" spans="1:14" x14ac:dyDescent="0.25">
      <c r="A90" s="137"/>
      <c r="B90" s="336"/>
      <c r="C90" s="336"/>
      <c r="D90" s="336" t="s">
        <v>1379</v>
      </c>
      <c r="E90" s="336" t="s">
        <v>1378</v>
      </c>
      <c r="F90" s="567"/>
      <c r="G90" s="336" t="s">
        <v>1377</v>
      </c>
      <c r="H90" s="336" t="s">
        <v>1376</v>
      </c>
      <c r="I90" s="566"/>
      <c r="N90" s="6"/>
    </row>
    <row r="91" spans="1:14" x14ac:dyDescent="0.25">
      <c r="A91" s="39" t="s">
        <v>100</v>
      </c>
      <c r="B91" s="564" t="s">
        <v>1375</v>
      </c>
      <c r="C91" s="564" t="s">
        <v>1374</v>
      </c>
      <c r="D91" s="564" t="s">
        <v>1373</v>
      </c>
      <c r="E91" s="564" t="s">
        <v>1372</v>
      </c>
      <c r="F91" s="565" t="s">
        <v>1371</v>
      </c>
      <c r="G91" s="565" t="s">
        <v>1370</v>
      </c>
      <c r="H91" s="565" t="s">
        <v>1369</v>
      </c>
      <c r="I91" s="564" t="s">
        <v>73</v>
      </c>
      <c r="N91" s="39" t="s">
        <v>100</v>
      </c>
    </row>
    <row r="92" spans="1:14" x14ac:dyDescent="0.25">
      <c r="A92" s="231"/>
      <c r="B92" s="334" t="s">
        <v>1368</v>
      </c>
      <c r="D92" s="55"/>
      <c r="E92" s="55"/>
      <c r="F92" s="55"/>
      <c r="G92" s="55"/>
      <c r="H92" s="55"/>
      <c r="N92" s="6"/>
    </row>
    <row r="93" spans="1:14" x14ac:dyDescent="0.25">
      <c r="A93" s="231">
        <v>500</v>
      </c>
      <c r="B93" s="563">
        <v>255</v>
      </c>
      <c r="C93" s="188" t="s">
        <v>1367</v>
      </c>
      <c r="D93" s="562">
        <v>-81897947.599999994</v>
      </c>
      <c r="E93" s="392">
        <v>-79290457.599999994</v>
      </c>
      <c r="F93" s="392">
        <v>-2607490</v>
      </c>
      <c r="G93" s="392"/>
      <c r="H93" s="392"/>
      <c r="I93" s="561" t="s">
        <v>1366</v>
      </c>
      <c r="J93" s="50" t="s">
        <v>1365</v>
      </c>
      <c r="N93" s="6">
        <v>500</v>
      </c>
    </row>
    <row r="94" spans="1:14" x14ac:dyDescent="0.25">
      <c r="A94" s="231">
        <v>501</v>
      </c>
      <c r="B94" s="563">
        <v>255</v>
      </c>
      <c r="C94" s="188" t="s">
        <v>1364</v>
      </c>
      <c r="D94" s="562">
        <v>-9487722</v>
      </c>
      <c r="E94" s="392"/>
      <c r="F94" s="392"/>
      <c r="G94" s="392">
        <v>-9487722</v>
      </c>
      <c r="H94" s="392"/>
      <c r="I94" s="561" t="s">
        <v>1363</v>
      </c>
      <c r="J94" s="50" t="s">
        <v>1362</v>
      </c>
      <c r="N94" s="6">
        <v>501</v>
      </c>
    </row>
    <row r="95" spans="1:14" x14ac:dyDescent="0.25">
      <c r="A95" s="231">
        <v>502</v>
      </c>
      <c r="B95" s="563">
        <v>255</v>
      </c>
      <c r="C95" s="188" t="s">
        <v>1361</v>
      </c>
      <c r="D95" s="562">
        <v>36395.59999999404</v>
      </c>
      <c r="E95" s="392">
        <v>36395.59999999404</v>
      </c>
      <c r="F95" s="392"/>
      <c r="G95" s="392"/>
      <c r="H95" s="392"/>
      <c r="I95" s="561" t="s">
        <v>1360</v>
      </c>
      <c r="N95" s="6">
        <v>502</v>
      </c>
    </row>
    <row r="96" spans="1:14" x14ac:dyDescent="0.25">
      <c r="A96" s="231"/>
      <c r="B96" s="193"/>
      <c r="C96" s="43"/>
      <c r="D96" s="270"/>
      <c r="E96" s="55"/>
      <c r="F96" s="55"/>
      <c r="G96" s="55"/>
      <c r="H96" s="55"/>
      <c r="N96" s="6"/>
    </row>
    <row r="97" spans="1:14" x14ac:dyDescent="0.25">
      <c r="A97" s="231">
        <v>503</v>
      </c>
      <c r="B97" s="43"/>
      <c r="C97" s="43" t="s">
        <v>1359</v>
      </c>
      <c r="D97" s="556">
        <v>-91349274</v>
      </c>
      <c r="E97" s="556">
        <v>-79254062</v>
      </c>
      <c r="F97" s="556">
        <v>-2607490</v>
      </c>
      <c r="G97" s="556">
        <v>-9487722</v>
      </c>
      <c r="H97" s="556">
        <v>0</v>
      </c>
      <c r="I97" s="50" t="s">
        <v>1358</v>
      </c>
      <c r="N97" s="6">
        <v>503</v>
      </c>
    </row>
    <row r="98" spans="1:14" x14ac:dyDescent="0.25">
      <c r="A98" s="231">
        <v>504</v>
      </c>
      <c r="B98" s="334"/>
      <c r="C98" s="334" t="s">
        <v>1357</v>
      </c>
      <c r="D98" s="560"/>
      <c r="E98" s="560"/>
      <c r="F98" s="559">
        <v>0.95164401749843386</v>
      </c>
      <c r="G98" s="541">
        <v>0.16085587413428787</v>
      </c>
      <c r="H98" s="541">
        <v>9.5754660785216397E-2</v>
      </c>
      <c r="I98" s="558" t="s">
        <v>1356</v>
      </c>
      <c r="N98" s="6">
        <v>504</v>
      </c>
    </row>
    <row r="99" spans="1:14" x14ac:dyDescent="0.25">
      <c r="A99" s="231">
        <v>505</v>
      </c>
      <c r="B99" s="334"/>
      <c r="C99" s="341" t="s">
        <v>1355</v>
      </c>
      <c r="D99" s="557">
        <v>-4007558.0750401057</v>
      </c>
      <c r="E99" s="556"/>
      <c r="F99" s="555">
        <v>-2481402.2591869915</v>
      </c>
      <c r="G99" s="555">
        <v>-1526155.815853114</v>
      </c>
      <c r="H99" s="554">
        <v>0</v>
      </c>
      <c r="I99" s="552" t="s">
        <v>1354</v>
      </c>
      <c r="N99" s="6">
        <v>505</v>
      </c>
    </row>
    <row r="100" spans="1:14" x14ac:dyDescent="0.25">
      <c r="A100" s="231"/>
      <c r="C100" s="553" t="s">
        <v>1353</v>
      </c>
      <c r="D100" s="270"/>
      <c r="E100" s="270"/>
      <c r="F100" s="270"/>
      <c r="G100" s="270"/>
      <c r="H100" s="270"/>
      <c r="I100" s="552"/>
      <c r="J100" s="270"/>
      <c r="N100" s="6"/>
    </row>
    <row r="101" spans="1:14" x14ac:dyDescent="0.25">
      <c r="A101" s="231"/>
      <c r="C101" s="43"/>
      <c r="D101" s="270"/>
      <c r="E101" s="270"/>
      <c r="F101" s="270"/>
      <c r="G101" s="270"/>
      <c r="H101" s="270"/>
      <c r="I101" s="552"/>
      <c r="J101" s="43"/>
      <c r="N101" s="6"/>
    </row>
    <row r="102" spans="1:14" x14ac:dyDescent="0.25">
      <c r="A102" s="231">
        <v>506</v>
      </c>
      <c r="C102" s="334" t="s">
        <v>1352</v>
      </c>
      <c r="D102" s="410">
        <v>-91349274</v>
      </c>
      <c r="E102" s="537" t="s">
        <v>1351</v>
      </c>
      <c r="F102" s="536"/>
      <c r="G102" s="536"/>
      <c r="H102" s="536"/>
      <c r="J102" s="52" t="s">
        <v>1350</v>
      </c>
      <c r="N102" s="6">
        <v>506</v>
      </c>
    </row>
    <row r="103" spans="1:14" x14ac:dyDescent="0.25">
      <c r="A103" s="231"/>
      <c r="C103" s="334"/>
      <c r="D103" s="537"/>
      <c r="E103" s="537"/>
      <c r="F103" s="536"/>
      <c r="G103" s="536"/>
      <c r="H103" s="536"/>
      <c r="I103" s="50"/>
      <c r="N103" s="6"/>
    </row>
    <row r="104" spans="1:14" x14ac:dyDescent="0.25">
      <c r="A104" s="231"/>
      <c r="B104" s="243" t="s">
        <v>1349</v>
      </c>
      <c r="C104" s="352"/>
      <c r="D104" s="551"/>
      <c r="E104" s="551"/>
      <c r="F104" s="550"/>
      <c r="G104" s="550"/>
      <c r="H104" s="550"/>
      <c r="I104" s="549"/>
      <c r="J104" s="40"/>
      <c r="K104" s="41"/>
      <c r="L104" s="41"/>
      <c r="M104" s="41"/>
      <c r="N104" s="6"/>
    </row>
    <row r="105" spans="1:14" x14ac:dyDescent="0.25">
      <c r="A105" s="231"/>
      <c r="B105" s="43"/>
      <c r="C105" s="104" t="s">
        <v>542</v>
      </c>
      <c r="D105" s="104" t="s">
        <v>541</v>
      </c>
      <c r="E105" s="104" t="s">
        <v>540</v>
      </c>
      <c r="F105" s="104" t="s">
        <v>539</v>
      </c>
      <c r="G105" s="104" t="s">
        <v>564</v>
      </c>
      <c r="H105" s="104" t="s">
        <v>563</v>
      </c>
      <c r="I105" s="104" t="s">
        <v>562</v>
      </c>
      <c r="J105" s="104" t="s">
        <v>592</v>
      </c>
      <c r="N105" s="6"/>
    </row>
    <row r="106" spans="1:14" x14ac:dyDescent="0.25">
      <c r="A106" s="231"/>
      <c r="B106" s="43"/>
      <c r="C106" s="334"/>
      <c r="D106" s="547" t="s">
        <v>1348</v>
      </c>
      <c r="E106" s="547" t="s">
        <v>1347</v>
      </c>
      <c r="F106" s="536"/>
      <c r="G106" s="536"/>
      <c r="H106" s="547" t="s">
        <v>1346</v>
      </c>
      <c r="I106" s="548" t="s">
        <v>1345</v>
      </c>
      <c r="J106" s="547" t="s">
        <v>1344</v>
      </c>
      <c r="N106" s="6"/>
    </row>
    <row r="107" spans="1:14" x14ac:dyDescent="0.25">
      <c r="A107" s="231"/>
      <c r="B107" s="43"/>
      <c r="C107" s="334"/>
      <c r="D107" s="537"/>
      <c r="E107" s="537"/>
      <c r="F107" s="536"/>
      <c r="G107" s="536"/>
      <c r="H107" s="536"/>
      <c r="I107" s="52"/>
      <c r="J107" s="43"/>
      <c r="N107" s="6"/>
    </row>
    <row r="108" spans="1:14" x14ac:dyDescent="0.25">
      <c r="A108" s="231"/>
      <c r="B108" s="43"/>
      <c r="C108" s="348"/>
      <c r="D108" s="547" t="s">
        <v>1343</v>
      </c>
      <c r="E108" s="547" t="s">
        <v>1342</v>
      </c>
      <c r="F108" s="547"/>
      <c r="G108" s="547" t="s">
        <v>1341</v>
      </c>
      <c r="H108" s="547" t="s">
        <v>1324</v>
      </c>
      <c r="I108" s="231" t="s">
        <v>1340</v>
      </c>
      <c r="J108" s="231" t="s">
        <v>1339</v>
      </c>
      <c r="N108" s="6"/>
    </row>
    <row r="109" spans="1:14" x14ac:dyDescent="0.25">
      <c r="A109" s="39" t="s">
        <v>100</v>
      </c>
      <c r="B109" s="39" t="s">
        <v>555</v>
      </c>
      <c r="C109" s="348" t="s">
        <v>1338</v>
      </c>
      <c r="D109" s="546" t="s">
        <v>1337</v>
      </c>
      <c r="E109" s="546" t="s">
        <v>1336</v>
      </c>
      <c r="F109" s="546" t="s">
        <v>1335</v>
      </c>
      <c r="G109" s="546" t="s">
        <v>1334</v>
      </c>
      <c r="H109" s="546" t="s">
        <v>1321</v>
      </c>
      <c r="I109" s="39" t="s">
        <v>1333</v>
      </c>
      <c r="J109" s="39" t="s">
        <v>1332</v>
      </c>
      <c r="N109" s="39" t="s">
        <v>100</v>
      </c>
    </row>
    <row r="110" spans="1:14" x14ac:dyDescent="0.25">
      <c r="A110" s="231">
        <v>600</v>
      </c>
      <c r="B110" s="43"/>
      <c r="C110" s="516" t="s">
        <v>1331</v>
      </c>
      <c r="D110" s="545"/>
      <c r="E110" s="326">
        <v>-1508728940.0507171</v>
      </c>
      <c r="F110" s="536"/>
      <c r="G110" s="18">
        <v>365</v>
      </c>
      <c r="H110" s="541">
        <v>1</v>
      </c>
      <c r="I110" s="544"/>
      <c r="J110" s="543">
        <v>-1508728940.0507171</v>
      </c>
      <c r="N110" s="6">
        <v>600</v>
      </c>
    </row>
    <row r="111" spans="1:14" x14ac:dyDescent="0.25">
      <c r="A111" s="231">
        <v>601</v>
      </c>
      <c r="B111" s="137">
        <v>2022</v>
      </c>
      <c r="C111" s="516" t="s">
        <v>528</v>
      </c>
      <c r="D111" s="326">
        <v>-4758925.7090689735</v>
      </c>
      <c r="E111" s="326">
        <v>-1513487865.7597861</v>
      </c>
      <c r="F111" s="18">
        <v>31</v>
      </c>
      <c r="G111" s="18">
        <v>335</v>
      </c>
      <c r="H111" s="541">
        <v>0.9178082191780822</v>
      </c>
      <c r="I111" s="540">
        <v>-4367781.1302413866</v>
      </c>
      <c r="J111" s="113">
        <v>-1513096721.1809585</v>
      </c>
      <c r="N111" s="6">
        <v>601</v>
      </c>
    </row>
    <row r="112" spans="1:14" x14ac:dyDescent="0.25">
      <c r="A112" s="231">
        <v>602</v>
      </c>
      <c r="B112" s="137">
        <v>2022</v>
      </c>
      <c r="C112" s="516" t="s">
        <v>527</v>
      </c>
      <c r="D112" s="326">
        <v>-4758925.7090689735</v>
      </c>
      <c r="E112" s="326">
        <v>-1518246791.4688551</v>
      </c>
      <c r="F112" s="542">
        <v>28</v>
      </c>
      <c r="G112" s="18">
        <v>307</v>
      </c>
      <c r="H112" s="541">
        <v>0.84109589041095889</v>
      </c>
      <c r="I112" s="540">
        <v>-4002712.8566689724</v>
      </c>
      <c r="J112" s="113">
        <v>-1517099434.0376275</v>
      </c>
      <c r="N112" s="6">
        <v>602</v>
      </c>
    </row>
    <row r="113" spans="1:14" x14ac:dyDescent="0.25">
      <c r="A113" s="231">
        <v>603</v>
      </c>
      <c r="B113" s="137">
        <v>2022</v>
      </c>
      <c r="C113" s="516" t="s">
        <v>526</v>
      </c>
      <c r="D113" s="326">
        <v>-4758925.7090689735</v>
      </c>
      <c r="E113" s="326">
        <v>-1523005717.1779242</v>
      </c>
      <c r="F113" s="18">
        <v>31</v>
      </c>
      <c r="G113" s="18">
        <v>276</v>
      </c>
      <c r="H113" s="541">
        <v>0.75616438356164384</v>
      </c>
      <c r="I113" s="540">
        <v>-3598530.1252137991</v>
      </c>
      <c r="J113" s="113">
        <v>-1520697964.1628413</v>
      </c>
      <c r="N113" s="6">
        <v>603</v>
      </c>
    </row>
    <row r="114" spans="1:14" x14ac:dyDescent="0.25">
      <c r="A114" s="231">
        <v>604</v>
      </c>
      <c r="B114" s="137">
        <v>2022</v>
      </c>
      <c r="C114" s="516" t="s">
        <v>525</v>
      </c>
      <c r="D114" s="326">
        <v>-4758925.7090689735</v>
      </c>
      <c r="E114" s="326">
        <v>-1527764642.8869932</v>
      </c>
      <c r="F114" s="18">
        <v>30</v>
      </c>
      <c r="G114" s="18">
        <v>246</v>
      </c>
      <c r="H114" s="541">
        <v>0.67397260273972603</v>
      </c>
      <c r="I114" s="540">
        <v>-3207385.5463862121</v>
      </c>
      <c r="J114" s="113">
        <v>-1523905349.7092276</v>
      </c>
      <c r="N114" s="6">
        <v>604</v>
      </c>
    </row>
    <row r="115" spans="1:14" x14ac:dyDescent="0.25">
      <c r="A115" s="231">
        <v>605</v>
      </c>
      <c r="B115" s="137">
        <v>2022</v>
      </c>
      <c r="C115" s="516" t="s">
        <v>524</v>
      </c>
      <c r="D115" s="326">
        <v>-4758925.7090689735</v>
      </c>
      <c r="E115" s="326">
        <v>-1532523568.5960622</v>
      </c>
      <c r="F115" s="18">
        <v>31</v>
      </c>
      <c r="G115" s="18">
        <v>215</v>
      </c>
      <c r="H115" s="541">
        <v>0.58904109589041098</v>
      </c>
      <c r="I115" s="540">
        <v>-2803202.8149310392</v>
      </c>
      <c r="J115" s="113">
        <v>-1526708552.5241587</v>
      </c>
      <c r="N115" s="6">
        <v>605</v>
      </c>
    </row>
    <row r="116" spans="1:14" x14ac:dyDescent="0.25">
      <c r="A116" s="231">
        <v>606</v>
      </c>
      <c r="B116" s="137">
        <v>2022</v>
      </c>
      <c r="C116" s="516" t="s">
        <v>729</v>
      </c>
      <c r="D116" s="326">
        <v>-4758925.7090689735</v>
      </c>
      <c r="E116" s="326">
        <v>-1537282494.3051312</v>
      </c>
      <c r="F116" s="18">
        <v>30</v>
      </c>
      <c r="G116" s="18">
        <v>185</v>
      </c>
      <c r="H116" s="541">
        <v>0.50684931506849318</v>
      </c>
      <c r="I116" s="540">
        <v>-2412058.2361034523</v>
      </c>
      <c r="J116" s="113">
        <v>-1529120610.7602623</v>
      </c>
      <c r="N116" s="6">
        <v>606</v>
      </c>
    </row>
    <row r="117" spans="1:14" x14ac:dyDescent="0.25">
      <c r="A117" s="231">
        <v>607</v>
      </c>
      <c r="B117" s="137">
        <v>2022</v>
      </c>
      <c r="C117" s="516" t="s">
        <v>522</v>
      </c>
      <c r="D117" s="326">
        <v>-4758925.7090689735</v>
      </c>
      <c r="E117" s="326">
        <v>-1542041420.0142002</v>
      </c>
      <c r="F117" s="18">
        <v>31</v>
      </c>
      <c r="G117" s="18">
        <v>154</v>
      </c>
      <c r="H117" s="541">
        <v>0.42191780821917807</v>
      </c>
      <c r="I117" s="540">
        <v>-2007875.5046482792</v>
      </c>
      <c r="J117" s="113">
        <v>-1531128486.2649105</v>
      </c>
      <c r="N117" s="6">
        <v>607</v>
      </c>
    </row>
    <row r="118" spans="1:14" x14ac:dyDescent="0.25">
      <c r="A118" s="231">
        <v>608</v>
      </c>
      <c r="B118" s="137">
        <v>2022</v>
      </c>
      <c r="C118" s="516" t="s">
        <v>521</v>
      </c>
      <c r="D118" s="326">
        <v>-4758925.7090689735</v>
      </c>
      <c r="E118" s="326">
        <v>-1546800345.7232692</v>
      </c>
      <c r="F118" s="18">
        <v>31</v>
      </c>
      <c r="G118" s="18">
        <v>123</v>
      </c>
      <c r="H118" s="541">
        <v>0.33698630136986302</v>
      </c>
      <c r="I118" s="540">
        <v>-1603692.7731931061</v>
      </c>
      <c r="J118" s="113">
        <v>-1532732179.0381036</v>
      </c>
      <c r="N118" s="6">
        <v>608</v>
      </c>
    </row>
    <row r="119" spans="1:14" x14ac:dyDescent="0.25">
      <c r="A119" s="231">
        <v>609</v>
      </c>
      <c r="B119" s="137">
        <v>2022</v>
      </c>
      <c r="C119" s="516" t="s">
        <v>520</v>
      </c>
      <c r="D119" s="326">
        <v>-4758925.7090689735</v>
      </c>
      <c r="E119" s="326">
        <v>-1551559271.4323382</v>
      </c>
      <c r="F119" s="18">
        <v>30</v>
      </c>
      <c r="G119" s="18">
        <v>93</v>
      </c>
      <c r="H119" s="541">
        <v>0.25479452054794521</v>
      </c>
      <c r="I119" s="540">
        <v>-1212548.1943655193</v>
      </c>
      <c r="J119" s="113">
        <v>-1533944727.2324691</v>
      </c>
      <c r="N119" s="6">
        <v>609</v>
      </c>
    </row>
    <row r="120" spans="1:14" x14ac:dyDescent="0.25">
      <c r="A120" s="231">
        <v>610</v>
      </c>
      <c r="B120" s="137">
        <v>2022</v>
      </c>
      <c r="C120" s="516" t="s">
        <v>519</v>
      </c>
      <c r="D120" s="326">
        <v>-4758925.7090689735</v>
      </c>
      <c r="E120" s="326">
        <v>-1556318197.1414073</v>
      </c>
      <c r="F120" s="18">
        <v>31</v>
      </c>
      <c r="G120" s="18">
        <v>62</v>
      </c>
      <c r="H120" s="541">
        <v>0.16986301369863013</v>
      </c>
      <c r="I120" s="540">
        <v>-808365.46291034622</v>
      </c>
      <c r="J120" s="113">
        <v>-1534753092.6953795</v>
      </c>
      <c r="N120" s="6">
        <v>610</v>
      </c>
    </row>
    <row r="121" spans="1:14" x14ac:dyDescent="0.25">
      <c r="A121" s="231">
        <v>611</v>
      </c>
      <c r="B121" s="137">
        <v>2022</v>
      </c>
      <c r="C121" s="516" t="s">
        <v>518</v>
      </c>
      <c r="D121" s="326">
        <v>-4758925.7090689735</v>
      </c>
      <c r="E121" s="326">
        <v>-1561077122.8504763</v>
      </c>
      <c r="F121" s="18">
        <v>30</v>
      </c>
      <c r="G121" s="18">
        <v>32</v>
      </c>
      <c r="H121" s="541">
        <v>8.7671232876712329E-2</v>
      </c>
      <c r="I121" s="540">
        <v>-417220.88408275932</v>
      </c>
      <c r="J121" s="113">
        <v>-1535170313.5794623</v>
      </c>
      <c r="N121" s="6">
        <v>611</v>
      </c>
    </row>
    <row r="122" spans="1:14" x14ac:dyDescent="0.25">
      <c r="A122" s="231">
        <v>612</v>
      </c>
      <c r="B122" s="137">
        <v>2022</v>
      </c>
      <c r="C122" s="516" t="s">
        <v>517</v>
      </c>
      <c r="D122" s="326">
        <v>-4758925.7090689735</v>
      </c>
      <c r="E122" s="326">
        <v>-1565836048.5595453</v>
      </c>
      <c r="F122" s="18">
        <v>31</v>
      </c>
      <c r="G122" s="542">
        <v>1</v>
      </c>
      <c r="H122" s="541">
        <v>2.7397260273972603E-3</v>
      </c>
      <c r="I122" s="540">
        <v>-13038.152627586229</v>
      </c>
      <c r="J122" s="539">
        <v>-1535183351.7320898</v>
      </c>
      <c r="N122" s="6">
        <v>612</v>
      </c>
    </row>
    <row r="123" spans="1:14" x14ac:dyDescent="0.25">
      <c r="A123" s="231">
        <v>613</v>
      </c>
      <c r="B123" s="43"/>
      <c r="C123" s="516" t="s">
        <v>549</v>
      </c>
      <c r="D123" s="326"/>
      <c r="E123" s="326">
        <v>-1565836048.5595448</v>
      </c>
      <c r="F123" s="536"/>
      <c r="G123" s="536"/>
      <c r="H123" s="536"/>
      <c r="I123" s="52"/>
      <c r="J123" s="538"/>
      <c r="N123" s="6">
        <v>613</v>
      </c>
    </row>
    <row r="124" spans="1:14" x14ac:dyDescent="0.25">
      <c r="A124" s="231">
        <v>614</v>
      </c>
      <c r="B124" s="43"/>
      <c r="C124" s="334"/>
      <c r="D124" s="537"/>
      <c r="E124" s="537"/>
      <c r="F124" s="536"/>
      <c r="G124" s="536"/>
      <c r="H124" s="536"/>
      <c r="I124" s="535" t="s">
        <v>1330</v>
      </c>
      <c r="J124" s="534">
        <v>-1535183351.7320898</v>
      </c>
      <c r="N124" s="6">
        <v>614</v>
      </c>
    </row>
    <row r="125" spans="1:14" x14ac:dyDescent="0.25">
      <c r="A125" s="119"/>
      <c r="C125" s="43"/>
      <c r="K125" s="6"/>
    </row>
    <row r="126" spans="1:14" x14ac:dyDescent="0.25">
      <c r="A126" s="119"/>
      <c r="B126" s="243" t="s">
        <v>1329</v>
      </c>
      <c r="C126" s="40"/>
      <c r="D126" s="41"/>
      <c r="E126" s="41"/>
      <c r="F126" s="41"/>
      <c r="G126" s="41"/>
      <c r="H126" s="41"/>
      <c r="I126" s="41"/>
      <c r="J126" s="41"/>
      <c r="K126" s="41"/>
      <c r="L126" s="41"/>
      <c r="M126" s="41"/>
      <c r="N126" s="6"/>
    </row>
    <row r="127" spans="1:14" x14ac:dyDescent="0.25">
      <c r="A127" s="119"/>
      <c r="C127" s="85" t="s">
        <v>1328</v>
      </c>
      <c r="E127" s="17"/>
      <c r="F127" s="132" t="s">
        <v>1327</v>
      </c>
      <c r="G127" s="132" t="s">
        <v>1326</v>
      </c>
      <c r="H127" s="17"/>
      <c r="N127" s="6"/>
    </row>
    <row r="128" spans="1:14" x14ac:dyDescent="0.25">
      <c r="A128" s="119"/>
      <c r="D128" s="336" t="s">
        <v>989</v>
      </c>
      <c r="E128" s="17"/>
      <c r="F128" s="533">
        <v>0.05</v>
      </c>
      <c r="G128" s="533">
        <v>9.5000000000000001E-2</v>
      </c>
      <c r="H128" s="533">
        <v>0.27983599999999997</v>
      </c>
      <c r="I128" s="6" t="s">
        <v>1325</v>
      </c>
      <c r="K128" s="532" t="s">
        <v>1324</v>
      </c>
      <c r="L128" s="6" t="s">
        <v>556</v>
      </c>
      <c r="M128" s="6" t="s">
        <v>581</v>
      </c>
      <c r="N128" s="119"/>
    </row>
    <row r="129" spans="1:14" x14ac:dyDescent="0.25">
      <c r="A129" s="119"/>
      <c r="D129" s="348" t="s">
        <v>1005</v>
      </c>
      <c r="E129" s="37" t="s">
        <v>1323</v>
      </c>
      <c r="F129" s="37" t="s">
        <v>1322</v>
      </c>
      <c r="G129" s="37" t="s">
        <v>1322</v>
      </c>
      <c r="H129" s="37" t="s">
        <v>1314</v>
      </c>
      <c r="I129" s="282" t="s">
        <v>1313</v>
      </c>
      <c r="J129" s="37" t="s">
        <v>1312</v>
      </c>
      <c r="K129" s="531" t="s">
        <v>1321</v>
      </c>
      <c r="L129" s="348" t="s">
        <v>958</v>
      </c>
      <c r="M129" s="37" t="s">
        <v>958</v>
      </c>
      <c r="N129" s="119"/>
    </row>
    <row r="130" spans="1:14" x14ac:dyDescent="0.25">
      <c r="A130" s="119"/>
      <c r="C130" s="104" t="s">
        <v>542</v>
      </c>
      <c r="D130" s="104" t="s">
        <v>541</v>
      </c>
      <c r="E130" s="104" t="s">
        <v>540</v>
      </c>
      <c r="F130" s="104" t="s">
        <v>539</v>
      </c>
      <c r="G130" s="104" t="s">
        <v>564</v>
      </c>
      <c r="H130" s="104" t="s">
        <v>563</v>
      </c>
      <c r="I130" s="104" t="s">
        <v>562</v>
      </c>
      <c r="J130" s="104" t="s">
        <v>592</v>
      </c>
      <c r="K130" s="104" t="s">
        <v>591</v>
      </c>
      <c r="L130" s="104" t="s">
        <v>735</v>
      </c>
      <c r="M130" s="104" t="s">
        <v>734</v>
      </c>
      <c r="N130" s="119"/>
    </row>
    <row r="131" spans="1:14" ht="45" x14ac:dyDescent="0.25">
      <c r="A131" s="39" t="s">
        <v>100</v>
      </c>
      <c r="B131" s="39" t="s">
        <v>555</v>
      </c>
      <c r="C131" s="48" t="s">
        <v>980</v>
      </c>
      <c r="D131" s="524" t="s">
        <v>1320</v>
      </c>
      <c r="E131" s="524" t="s">
        <v>1319</v>
      </c>
      <c r="F131" s="524" t="s">
        <v>1305</v>
      </c>
      <c r="G131" s="527"/>
      <c r="H131" s="524" t="s">
        <v>1318</v>
      </c>
      <c r="I131" s="119" t="s">
        <v>1302</v>
      </c>
      <c r="J131" s="119" t="s">
        <v>1301</v>
      </c>
      <c r="K131" s="524" t="s">
        <v>1300</v>
      </c>
      <c r="L131" s="119" t="s">
        <v>1299</v>
      </c>
      <c r="M131" s="523" t="s">
        <v>1298</v>
      </c>
      <c r="N131" s="119"/>
    </row>
    <row r="132" spans="1:14" x14ac:dyDescent="0.25">
      <c r="A132" s="231">
        <v>700</v>
      </c>
      <c r="B132" s="137">
        <v>2023</v>
      </c>
      <c r="C132" s="516" t="s">
        <v>528</v>
      </c>
      <c r="D132" s="339">
        <v>55340744.102750301</v>
      </c>
      <c r="E132" s="515">
        <v>1585294.1537703876</v>
      </c>
      <c r="F132" s="515">
        <v>2767037.2051375154</v>
      </c>
      <c r="G132" s="515"/>
      <c r="H132" s="515">
        <v>-330694.24852237152</v>
      </c>
      <c r="I132" s="33">
        <v>1767399.8999140516</v>
      </c>
      <c r="J132" s="33">
        <v>1436705.6513916801</v>
      </c>
      <c r="K132" s="530">
        <v>0.9178082191780822</v>
      </c>
      <c r="L132" s="515">
        <v>1318620.2553868846</v>
      </c>
      <c r="M132" s="288">
        <v>1318620.2553868846</v>
      </c>
      <c r="N132" s="6">
        <v>700</v>
      </c>
    </row>
    <row r="133" spans="1:14" x14ac:dyDescent="0.25">
      <c r="A133" s="231">
        <v>701</v>
      </c>
      <c r="B133" s="137">
        <v>2023</v>
      </c>
      <c r="C133" s="516" t="s">
        <v>527</v>
      </c>
      <c r="D133" s="339">
        <v>69352119.224187255</v>
      </c>
      <c r="E133" s="515">
        <v>1821109.4139626527</v>
      </c>
      <c r="F133" s="515">
        <v>3467605.9612093628</v>
      </c>
      <c r="G133" s="515"/>
      <c r="H133" s="515">
        <v>-460749.00779533037</v>
      </c>
      <c r="I133" s="33">
        <v>1767399.8999140516</v>
      </c>
      <c r="J133" s="33">
        <v>1306650.8921187213</v>
      </c>
      <c r="K133" s="530">
        <v>0.84109589041095889</v>
      </c>
      <c r="L133" s="515">
        <v>1099018.6955628695</v>
      </c>
      <c r="M133" s="288">
        <v>2417638.9509497541</v>
      </c>
      <c r="N133" s="6">
        <v>701</v>
      </c>
    </row>
    <row r="134" spans="1:14" x14ac:dyDescent="0.25">
      <c r="A134" s="231">
        <v>702</v>
      </c>
      <c r="B134" s="137">
        <v>2023</v>
      </c>
      <c r="C134" s="516" t="s">
        <v>526</v>
      </c>
      <c r="D134" s="339">
        <v>84168508.657962263</v>
      </c>
      <c r="E134" s="515">
        <v>2009246.6360062398</v>
      </c>
      <c r="F134" s="515">
        <v>4208425.4328981135</v>
      </c>
      <c r="G134" s="515"/>
      <c r="H134" s="515">
        <v>-615409.39780703431</v>
      </c>
      <c r="I134" s="33">
        <v>1767399.8999140516</v>
      </c>
      <c r="J134" s="33">
        <v>1151990.5021070172</v>
      </c>
      <c r="K134" s="530">
        <v>0.75616438356164384</v>
      </c>
      <c r="L134" s="515">
        <v>871094.18789462128</v>
      </c>
      <c r="M134" s="288">
        <v>3288733.1388443755</v>
      </c>
      <c r="N134" s="6">
        <v>702</v>
      </c>
    </row>
    <row r="135" spans="1:14" x14ac:dyDescent="0.25">
      <c r="A135" s="231">
        <v>703</v>
      </c>
      <c r="B135" s="137">
        <v>2023</v>
      </c>
      <c r="C135" s="516" t="s">
        <v>525</v>
      </c>
      <c r="D135" s="339">
        <v>195584190.89286771</v>
      </c>
      <c r="E135" s="515">
        <v>4202037.026508362</v>
      </c>
      <c r="F135" s="515">
        <v>9779209.5446433853</v>
      </c>
      <c r="G135" s="515"/>
      <c r="H135" s="515">
        <v>-1560693.6487848323</v>
      </c>
      <c r="I135" s="33">
        <v>1767399.8999140516</v>
      </c>
      <c r="J135" s="33">
        <v>206706.25112921931</v>
      </c>
      <c r="K135" s="530">
        <v>0.67397260273972603</v>
      </c>
      <c r="L135" s="515">
        <v>139314.35007613138</v>
      </c>
      <c r="M135" s="288">
        <v>3428047.488920507</v>
      </c>
      <c r="N135" s="6">
        <v>703</v>
      </c>
    </row>
    <row r="136" spans="1:14" x14ac:dyDescent="0.25">
      <c r="A136" s="231">
        <v>704</v>
      </c>
      <c r="B136" s="137">
        <v>2023</v>
      </c>
      <c r="C136" s="516" t="s">
        <v>524</v>
      </c>
      <c r="D136" s="339">
        <v>122601960.12913752</v>
      </c>
      <c r="E136" s="515">
        <v>2341375.2234417181</v>
      </c>
      <c r="F136" s="515">
        <v>6130098.0064568762</v>
      </c>
      <c r="G136" s="515"/>
      <c r="H136" s="515">
        <v>-1060221.0287078298</v>
      </c>
      <c r="I136" s="33">
        <v>1767399.8999140516</v>
      </c>
      <c r="J136" s="33">
        <v>707178.87120622187</v>
      </c>
      <c r="K136" s="530">
        <v>0.58904109589041098</v>
      </c>
      <c r="L136" s="515">
        <v>416557.41728585673</v>
      </c>
      <c r="M136" s="288">
        <v>3844604.9062063638</v>
      </c>
      <c r="N136" s="6">
        <v>704</v>
      </c>
    </row>
    <row r="137" spans="1:14" x14ac:dyDescent="0.25">
      <c r="A137" s="231">
        <v>705</v>
      </c>
      <c r="B137" s="137">
        <v>2023</v>
      </c>
      <c r="C137" s="516" t="s">
        <v>729</v>
      </c>
      <c r="D137" s="339">
        <v>246277910.87847403</v>
      </c>
      <c r="E137" s="515">
        <v>4115353.2394907828</v>
      </c>
      <c r="F137" s="515">
        <v>12313895.543923702</v>
      </c>
      <c r="G137" s="515"/>
      <c r="H137" s="515">
        <v>-2294247.2843032903</v>
      </c>
      <c r="I137" s="33">
        <v>1767399.8999140516</v>
      </c>
      <c r="J137" s="33">
        <v>-526847.38438923866</v>
      </c>
      <c r="K137" s="530">
        <v>0.50684931506849318</v>
      </c>
      <c r="L137" s="515">
        <v>-267032.23592331278</v>
      </c>
      <c r="M137" s="288">
        <v>3577572.6702830512</v>
      </c>
      <c r="N137" s="6">
        <v>705</v>
      </c>
    </row>
    <row r="138" spans="1:14" x14ac:dyDescent="0.25">
      <c r="A138" s="231">
        <v>706</v>
      </c>
      <c r="B138" s="137">
        <v>2023</v>
      </c>
      <c r="C138" s="516" t="s">
        <v>522</v>
      </c>
      <c r="D138" s="339">
        <v>41886224.018000633</v>
      </c>
      <c r="E138" s="515">
        <v>599937.5969355026</v>
      </c>
      <c r="F138" s="515">
        <v>2094311.2009000317</v>
      </c>
      <c r="G138" s="515"/>
      <c r="H138" s="515">
        <v>-418179.53183901787</v>
      </c>
      <c r="I138" s="33">
        <v>1767399.8999140516</v>
      </c>
      <c r="J138" s="33">
        <v>1349220.3680750336</v>
      </c>
      <c r="K138" s="530">
        <v>0.42191780821917807</v>
      </c>
      <c r="L138" s="515">
        <v>569260.10050289088</v>
      </c>
      <c r="M138" s="288">
        <v>4146832.7707859422</v>
      </c>
      <c r="N138" s="6">
        <v>706</v>
      </c>
    </row>
    <row r="139" spans="1:14" x14ac:dyDescent="0.25">
      <c r="A139" s="231">
        <v>707</v>
      </c>
      <c r="B139" s="137">
        <v>2023</v>
      </c>
      <c r="C139" s="516" t="s">
        <v>521</v>
      </c>
      <c r="D139" s="339">
        <v>64514102.755534619</v>
      </c>
      <c r="E139" s="515">
        <v>770031.1316152591</v>
      </c>
      <c r="F139" s="515">
        <v>3225705.137776731</v>
      </c>
      <c r="G139" s="515"/>
      <c r="H139" s="515">
        <v>-687185.99118820159</v>
      </c>
      <c r="I139" s="33">
        <v>1767399.8999140516</v>
      </c>
      <c r="J139" s="33">
        <v>1080213.9087258501</v>
      </c>
      <c r="K139" s="530">
        <v>0.33698630136986302</v>
      </c>
      <c r="L139" s="515">
        <v>364017.28978980699</v>
      </c>
      <c r="M139" s="288">
        <v>4510850.0605757488</v>
      </c>
      <c r="N139" s="6">
        <v>707</v>
      </c>
    </row>
    <row r="140" spans="1:14" x14ac:dyDescent="0.25">
      <c r="A140" s="231">
        <v>708</v>
      </c>
      <c r="B140" s="137">
        <v>2023</v>
      </c>
      <c r="C140" s="516" t="s">
        <v>520</v>
      </c>
      <c r="D140" s="339">
        <v>102755732.31802866</v>
      </c>
      <c r="E140" s="515">
        <v>981182.21545000933</v>
      </c>
      <c r="F140" s="515">
        <v>5137786.6159014329</v>
      </c>
      <c r="G140" s="515"/>
      <c r="H140" s="515">
        <v>-1163167.5490047245</v>
      </c>
      <c r="I140" s="33">
        <v>1767399.8999140516</v>
      </c>
      <c r="J140" s="33">
        <v>604232.35090932716</v>
      </c>
      <c r="K140" s="530">
        <v>0.25479452054794521</v>
      </c>
      <c r="L140" s="515">
        <v>153955.0921494998</v>
      </c>
      <c r="M140" s="288">
        <v>4664805.1527252486</v>
      </c>
      <c r="N140" s="6">
        <v>708</v>
      </c>
    </row>
    <row r="141" spans="1:14" x14ac:dyDescent="0.25">
      <c r="A141" s="231">
        <v>709</v>
      </c>
      <c r="B141" s="137">
        <v>2023</v>
      </c>
      <c r="C141" s="516" t="s">
        <v>519</v>
      </c>
      <c r="D141" s="339">
        <v>87574375.395581886</v>
      </c>
      <c r="E141" s="515">
        <v>627165.15465053939</v>
      </c>
      <c r="F141" s="515">
        <v>4378718.7697790945</v>
      </c>
      <c r="G141" s="515"/>
      <c r="H141" s="515">
        <v>-1049819.7574431144</v>
      </c>
      <c r="I141" s="33">
        <v>1767399.8999140516</v>
      </c>
      <c r="J141" s="33">
        <v>717580.14247093722</v>
      </c>
      <c r="K141" s="530">
        <v>0.16986301369863013</v>
      </c>
      <c r="L141" s="515">
        <v>121890.32557040577</v>
      </c>
      <c r="M141" s="288">
        <v>4786695.4782956541</v>
      </c>
      <c r="N141" s="6">
        <v>709</v>
      </c>
    </row>
    <row r="142" spans="1:14" x14ac:dyDescent="0.25">
      <c r="A142" s="231">
        <v>710</v>
      </c>
      <c r="B142" s="137">
        <v>2023</v>
      </c>
      <c r="C142" s="516" t="s">
        <v>518</v>
      </c>
      <c r="D142" s="339">
        <v>60098352.574760981</v>
      </c>
      <c r="E142" s="515">
        <v>286930.146834513</v>
      </c>
      <c r="F142" s="515">
        <v>3004917.6287380494</v>
      </c>
      <c r="G142" s="515"/>
      <c r="H142" s="515">
        <v>-760590.74498595786</v>
      </c>
      <c r="I142" s="33">
        <v>1767399.8999140516</v>
      </c>
      <c r="J142" s="33">
        <v>1006809.1549280938</v>
      </c>
      <c r="K142" s="530">
        <v>8.7671232876712329E-2</v>
      </c>
      <c r="L142" s="515">
        <v>88268.199884106856</v>
      </c>
      <c r="M142" s="288">
        <v>4874963.6781797605</v>
      </c>
      <c r="N142" s="6">
        <v>710</v>
      </c>
    </row>
    <row r="143" spans="1:14" x14ac:dyDescent="0.25">
      <c r="A143" s="231">
        <v>711</v>
      </c>
      <c r="B143" s="137">
        <v>2023</v>
      </c>
      <c r="C143" s="516" t="s">
        <v>517</v>
      </c>
      <c r="D143" s="522">
        <v>130277673.49302877</v>
      </c>
      <c r="E143" s="521">
        <v>310995.14698104985</v>
      </c>
      <c r="F143" s="521">
        <v>6513883.6746514393</v>
      </c>
      <c r="G143" s="521"/>
      <c r="H143" s="521">
        <v>-1735791.5140291709</v>
      </c>
      <c r="I143" s="520">
        <v>1767399.8999140516</v>
      </c>
      <c r="J143" s="520">
        <v>31608.385884880787</v>
      </c>
      <c r="K143" s="530">
        <v>2.7397260273972603E-3</v>
      </c>
      <c r="L143" s="515">
        <v>86.59831749282408</v>
      </c>
      <c r="M143" s="288">
        <v>4875050.2764972532</v>
      </c>
      <c r="N143" s="6">
        <v>711</v>
      </c>
    </row>
    <row r="144" spans="1:14" x14ac:dyDescent="0.25">
      <c r="A144" s="231">
        <v>712</v>
      </c>
      <c r="C144" s="516" t="s">
        <v>1297</v>
      </c>
      <c r="D144" s="529">
        <v>1260431894.4403148</v>
      </c>
      <c r="E144" s="519">
        <v>19650657.085647017</v>
      </c>
      <c r="F144" s="519">
        <v>63021594.722015731</v>
      </c>
      <c r="G144" s="519"/>
      <c r="H144" s="519">
        <v>-12136749.704410877</v>
      </c>
      <c r="I144" s="103">
        <v>21208798.798968624</v>
      </c>
      <c r="J144" s="103">
        <v>9072049.0945577435</v>
      </c>
      <c r="K144" s="528"/>
      <c r="N144" s="6">
        <v>712</v>
      </c>
    </row>
    <row r="145" spans="1:16" x14ac:dyDescent="0.25">
      <c r="A145" s="231"/>
      <c r="C145" s="516"/>
      <c r="D145" s="339"/>
      <c r="E145" s="288"/>
      <c r="F145" s="288"/>
      <c r="G145" s="288"/>
      <c r="H145" s="288"/>
      <c r="J145" s="33"/>
      <c r="K145" s="528"/>
      <c r="N145" s="17"/>
    </row>
    <row r="146" spans="1:16" x14ac:dyDescent="0.25">
      <c r="A146" s="231">
        <v>713</v>
      </c>
      <c r="C146" s="516" t="s">
        <v>554</v>
      </c>
      <c r="D146" s="339"/>
      <c r="H146" s="288">
        <v>-12136749.704410877</v>
      </c>
      <c r="I146" s="17"/>
      <c r="J146" s="288">
        <v>9072049.0945577435</v>
      </c>
      <c r="K146" s="527">
        <v>1</v>
      </c>
      <c r="L146" s="515">
        <v>9072049.0945577435</v>
      </c>
      <c r="M146" s="288">
        <v>9072049.0945577435</v>
      </c>
      <c r="N146" s="6">
        <v>713</v>
      </c>
    </row>
    <row r="147" spans="1:16" ht="30" x14ac:dyDescent="0.25">
      <c r="A147" s="231"/>
      <c r="C147" s="516"/>
      <c r="D147" s="348" t="s">
        <v>1005</v>
      </c>
      <c r="E147" s="282" t="s">
        <v>1317</v>
      </c>
      <c r="F147" s="282" t="s">
        <v>1316</v>
      </c>
      <c r="G147" s="282" t="s">
        <v>1315</v>
      </c>
      <c r="H147" s="37" t="s">
        <v>1314</v>
      </c>
      <c r="I147" s="282" t="s">
        <v>1313</v>
      </c>
      <c r="J147" s="526" t="s">
        <v>1312</v>
      </c>
      <c r="K147" s="525" t="s">
        <v>1311</v>
      </c>
      <c r="L147" s="506" t="s">
        <v>1310</v>
      </c>
      <c r="M147" s="282" t="s">
        <v>1309</v>
      </c>
      <c r="N147" s="6"/>
    </row>
    <row r="148" spans="1:16" ht="102.75" customHeight="1" x14ac:dyDescent="0.25">
      <c r="A148" s="39" t="s">
        <v>100</v>
      </c>
      <c r="B148" s="39"/>
      <c r="C148" s="48" t="s">
        <v>1308</v>
      </c>
      <c r="D148" s="524" t="s">
        <v>1307</v>
      </c>
      <c r="E148" s="524" t="s">
        <v>1306</v>
      </c>
      <c r="F148" s="524" t="s">
        <v>1305</v>
      </c>
      <c r="G148" s="524" t="s">
        <v>1304</v>
      </c>
      <c r="H148" s="524" t="s">
        <v>1303</v>
      </c>
      <c r="I148" s="119" t="s">
        <v>1302</v>
      </c>
      <c r="J148" s="119" t="s">
        <v>1301</v>
      </c>
      <c r="K148" s="524" t="s">
        <v>1300</v>
      </c>
      <c r="L148" s="119" t="s">
        <v>1299</v>
      </c>
      <c r="M148" s="523" t="s">
        <v>1298</v>
      </c>
      <c r="N148" s="17"/>
    </row>
    <row r="149" spans="1:16" x14ac:dyDescent="0.25">
      <c r="A149" s="231">
        <v>714</v>
      </c>
      <c r="B149" s="137">
        <v>2024</v>
      </c>
      <c r="C149" s="516" t="s">
        <v>528</v>
      </c>
      <c r="D149" s="339">
        <v>55109132.746046238</v>
      </c>
      <c r="E149" s="515">
        <v>4587526.475619074</v>
      </c>
      <c r="F149" s="515">
        <v>2755456.6373023121</v>
      </c>
      <c r="G149" s="515">
        <v>9978419.1643191595</v>
      </c>
      <c r="H149" s="515">
        <v>-2279641.8099912065</v>
      </c>
      <c r="I149" s="33">
        <v>1767399.8999140516</v>
      </c>
      <c r="J149" s="33">
        <v>-512241.91007715487</v>
      </c>
      <c r="K149" s="51">
        <v>0.9178082191780822</v>
      </c>
      <c r="L149" s="515">
        <v>-470139.83527629281</v>
      </c>
      <c r="M149" s="288">
        <v>8601909.2592814509</v>
      </c>
      <c r="N149" s="6">
        <v>714</v>
      </c>
      <c r="P149" s="119"/>
    </row>
    <row r="150" spans="1:16" x14ac:dyDescent="0.25">
      <c r="A150" s="231">
        <v>715</v>
      </c>
      <c r="B150" s="137">
        <v>2024</v>
      </c>
      <c r="C150" s="516" t="s">
        <v>527</v>
      </c>
      <c r="D150" s="339">
        <v>106226944.35288081</v>
      </c>
      <c r="E150" s="515">
        <v>5798268.3288213722</v>
      </c>
      <c r="F150" s="515">
        <v>5311347.2176440405</v>
      </c>
      <c r="G150" s="515">
        <v>9978419.1643191595</v>
      </c>
      <c r="H150" s="515">
        <v>-2656062.8491989966</v>
      </c>
      <c r="I150" s="33">
        <v>1767399.8999140516</v>
      </c>
      <c r="J150" s="33">
        <v>-888662.94928494492</v>
      </c>
      <c r="K150" s="51">
        <v>0.84109589041095889</v>
      </c>
      <c r="L150" s="515">
        <v>-747450.75460404949</v>
      </c>
      <c r="M150" s="288">
        <v>7854458.5046774019</v>
      </c>
      <c r="N150" s="6">
        <v>715</v>
      </c>
      <c r="P150" s="119"/>
    </row>
    <row r="151" spans="1:16" x14ac:dyDescent="0.25">
      <c r="A151" s="231">
        <v>716</v>
      </c>
      <c r="B151" s="137">
        <v>2024</v>
      </c>
      <c r="C151" s="516" t="s">
        <v>526</v>
      </c>
      <c r="D151" s="339">
        <v>88345572.166623652</v>
      </c>
      <c r="E151" s="515">
        <v>5117827.3790526893</v>
      </c>
      <c r="F151" s="515">
        <v>4417278.608331183</v>
      </c>
      <c r="G151" s="515">
        <v>9978419.1643191595</v>
      </c>
      <c r="H151" s="515">
        <v>-2596282.1394627928</v>
      </c>
      <c r="I151" s="33">
        <v>1767399.8999140516</v>
      </c>
      <c r="J151" s="33">
        <v>-828882.23954874114</v>
      </c>
      <c r="K151" s="51">
        <v>0.75616438356164384</v>
      </c>
      <c r="L151" s="515">
        <v>-626771.2277135686</v>
      </c>
      <c r="M151" s="288">
        <v>7227687.2769638337</v>
      </c>
      <c r="N151" s="6">
        <v>716</v>
      </c>
    </row>
    <row r="152" spans="1:16" x14ac:dyDescent="0.25">
      <c r="A152" s="231">
        <v>717</v>
      </c>
      <c r="B152" s="137">
        <v>2024</v>
      </c>
      <c r="C152" s="516" t="s">
        <v>525</v>
      </c>
      <c r="D152" s="339">
        <v>119667139.64027068</v>
      </c>
      <c r="E152" s="515">
        <v>5579860.9225318823</v>
      </c>
      <c r="F152" s="515">
        <v>5983356.9820135348</v>
      </c>
      <c r="G152" s="515">
        <v>9978419.1643191595</v>
      </c>
      <c r="H152" s="515">
        <v>-2905233.6285675238</v>
      </c>
      <c r="I152" s="33">
        <v>1767399.8999140516</v>
      </c>
      <c r="J152" s="33">
        <v>-1137833.7286534721</v>
      </c>
      <c r="K152" s="51">
        <v>0.67397260273972603</v>
      </c>
      <c r="L152" s="515">
        <v>-766868.75958562782</v>
      </c>
      <c r="M152" s="288">
        <v>6460818.5173782054</v>
      </c>
      <c r="N152" s="6">
        <v>717</v>
      </c>
    </row>
    <row r="153" spans="1:16" x14ac:dyDescent="0.25">
      <c r="A153" s="231">
        <v>718</v>
      </c>
      <c r="B153" s="137">
        <v>2024</v>
      </c>
      <c r="C153" s="516" t="s">
        <v>524</v>
      </c>
      <c r="D153" s="339">
        <v>116543495.15783252</v>
      </c>
      <c r="E153" s="515">
        <v>5234541.5391373495</v>
      </c>
      <c r="F153" s="515">
        <v>5827174.7578916261</v>
      </c>
      <c r="G153" s="515">
        <v>9978419.1643191595</v>
      </c>
      <c r="H153" s="515">
        <v>-2958161.0146697378</v>
      </c>
      <c r="I153" s="33">
        <v>1767399.8999140516</v>
      </c>
      <c r="J153" s="33">
        <v>-1190761.1147556861</v>
      </c>
      <c r="K153" s="51">
        <v>0.58904109589041098</v>
      </c>
      <c r="L153" s="515">
        <v>-701407.23197937675</v>
      </c>
      <c r="M153" s="288">
        <v>5759411.2853988288</v>
      </c>
      <c r="N153" s="6">
        <v>718</v>
      </c>
    </row>
    <row r="154" spans="1:16" x14ac:dyDescent="0.25">
      <c r="A154" s="231">
        <v>719</v>
      </c>
      <c r="B154" s="137">
        <v>2024</v>
      </c>
      <c r="C154" s="516" t="s">
        <v>729</v>
      </c>
      <c r="D154" s="339">
        <v>66454498.352867521</v>
      </c>
      <c r="E154" s="515">
        <v>4119335.0576635785</v>
      </c>
      <c r="F154" s="515">
        <v>3322724.9176433762</v>
      </c>
      <c r="G154" s="515">
        <v>9978419.1643191595</v>
      </c>
      <c r="H154" s="515">
        <v>-2569400.7101237224</v>
      </c>
      <c r="I154" s="33">
        <v>1767399.8999140516</v>
      </c>
      <c r="J154" s="33">
        <v>-802000.8102096708</v>
      </c>
      <c r="K154" s="51">
        <v>0.50684931506849318</v>
      </c>
      <c r="L154" s="515">
        <v>-406493.56133914826</v>
      </c>
      <c r="M154" s="288">
        <v>5352917.7240596805</v>
      </c>
      <c r="N154" s="6">
        <v>719</v>
      </c>
    </row>
    <row r="155" spans="1:16" x14ac:dyDescent="0.25">
      <c r="A155" s="231">
        <v>720</v>
      </c>
      <c r="B155" s="137">
        <v>2024</v>
      </c>
      <c r="C155" s="516" t="s">
        <v>522</v>
      </c>
      <c r="D155" s="339">
        <v>98550311.261942178</v>
      </c>
      <c r="E155" s="515">
        <v>4420406.0300286207</v>
      </c>
      <c r="F155" s="515">
        <v>4927515.5630971091</v>
      </c>
      <c r="G155" s="515">
        <v>9978419.1643191595</v>
      </c>
      <c r="H155" s="515">
        <v>-2934228.4085621694</v>
      </c>
      <c r="I155" s="33">
        <v>1767399.8999140516</v>
      </c>
      <c r="J155" s="33">
        <v>-1166828.5086481178</v>
      </c>
      <c r="K155" s="51">
        <v>0.42191780821917807</v>
      </c>
      <c r="L155" s="515">
        <v>-492305.72693646612</v>
      </c>
      <c r="M155" s="288">
        <v>4860611.9971232144</v>
      </c>
      <c r="N155" s="6">
        <v>720</v>
      </c>
    </row>
    <row r="156" spans="1:16" x14ac:dyDescent="0.25">
      <c r="A156" s="231">
        <v>721</v>
      </c>
      <c r="B156" s="137">
        <v>2024</v>
      </c>
      <c r="C156" s="516" t="s">
        <v>521</v>
      </c>
      <c r="D156" s="339">
        <v>140050138.26468539</v>
      </c>
      <c r="E156" s="515">
        <v>4680485.5551508479</v>
      </c>
      <c r="F156" s="515">
        <v>7002506.9132342702</v>
      </c>
      <c r="G156" s="515">
        <v>9978419.1643191595</v>
      </c>
      <c r="H156" s="515">
        <v>-3442106.0740270484</v>
      </c>
      <c r="I156" s="33">
        <v>1767399.8999140516</v>
      </c>
      <c r="J156" s="33">
        <v>-1674706.1741129968</v>
      </c>
      <c r="K156" s="51">
        <v>0.33698630136986302</v>
      </c>
      <c r="L156" s="515">
        <v>-564353.03949561261</v>
      </c>
      <c r="M156" s="288">
        <v>4296258.9576276019</v>
      </c>
      <c r="N156" s="6">
        <v>721</v>
      </c>
    </row>
    <row r="157" spans="1:16" x14ac:dyDescent="0.25">
      <c r="A157" s="231">
        <v>722</v>
      </c>
      <c r="B157" s="137">
        <v>2024</v>
      </c>
      <c r="C157" s="516" t="s">
        <v>520</v>
      </c>
      <c r="D157" s="339">
        <v>98701983.515771031</v>
      </c>
      <c r="E157" s="515">
        <v>3951341.3154545464</v>
      </c>
      <c r="F157" s="515">
        <v>4935099.1757885516</v>
      </c>
      <c r="G157" s="515">
        <v>9978419.1643191595</v>
      </c>
      <c r="H157" s="515">
        <v>-3067611.7698708428</v>
      </c>
      <c r="I157" s="33">
        <v>1767399.8999140516</v>
      </c>
      <c r="J157" s="33">
        <v>-1300211.8699567912</v>
      </c>
      <c r="K157" s="51">
        <v>0.25479452054794521</v>
      </c>
      <c r="L157" s="515">
        <v>-331286.86001638789</v>
      </c>
      <c r="M157" s="288">
        <v>3964972.097611214</v>
      </c>
      <c r="N157" s="6">
        <v>722</v>
      </c>
    </row>
    <row r="158" spans="1:16" x14ac:dyDescent="0.25">
      <c r="A158" s="231">
        <v>723</v>
      </c>
      <c r="B158" s="137">
        <v>2024</v>
      </c>
      <c r="C158" s="516" t="s">
        <v>519</v>
      </c>
      <c r="D158" s="339">
        <v>75330090.252181843</v>
      </c>
      <c r="E158" s="515">
        <v>3548344.603851282</v>
      </c>
      <c r="F158" s="515">
        <v>3766504.5126090925</v>
      </c>
      <c r="G158" s="515">
        <v>9978419.1643191595</v>
      </c>
      <c r="H158" s="515">
        <v>-2853369.901493567</v>
      </c>
      <c r="I158" s="33">
        <v>1767399.8999140516</v>
      </c>
      <c r="J158" s="33">
        <v>-1085970.0015795154</v>
      </c>
      <c r="K158" s="51">
        <v>0.16986301369863013</v>
      </c>
      <c r="L158" s="515">
        <v>-184466.13725460263</v>
      </c>
      <c r="M158" s="288">
        <v>3780505.9603566113</v>
      </c>
      <c r="N158" s="6">
        <v>723</v>
      </c>
    </row>
    <row r="159" spans="1:16" x14ac:dyDescent="0.25">
      <c r="A159" s="231">
        <v>724</v>
      </c>
      <c r="B159" s="137">
        <v>2024</v>
      </c>
      <c r="C159" s="516" t="s">
        <v>518</v>
      </c>
      <c r="D159" s="339">
        <v>125850537.83818357</v>
      </c>
      <c r="E159" s="515">
        <v>3609720.7041503782</v>
      </c>
      <c r="F159" s="515">
        <v>6292526.8919091783</v>
      </c>
      <c r="G159" s="515">
        <v>9978419.1643191595</v>
      </c>
      <c r="H159" s="515">
        <v>-3543066.6576240873</v>
      </c>
      <c r="I159" s="33">
        <v>1767399.8999140516</v>
      </c>
      <c r="J159" s="33">
        <v>-1775666.7577100357</v>
      </c>
      <c r="K159" s="51">
        <v>8.7671232876712329E-2</v>
      </c>
      <c r="L159" s="515">
        <v>-155674.89382663326</v>
      </c>
      <c r="M159" s="288">
        <v>3624831.0665299781</v>
      </c>
      <c r="N159" s="6">
        <v>724</v>
      </c>
    </row>
    <row r="160" spans="1:16" x14ac:dyDescent="0.25">
      <c r="A160" s="231">
        <v>725</v>
      </c>
      <c r="B160" s="137">
        <v>2024</v>
      </c>
      <c r="C160" s="516" t="s">
        <v>517</v>
      </c>
      <c r="D160" s="522">
        <v>377359225.8425191</v>
      </c>
      <c r="E160" s="521">
        <v>3909688.2567823371</v>
      </c>
      <c r="F160" s="521">
        <v>18867961.292125955</v>
      </c>
      <c r="G160" s="521">
        <v>9978419.1643191595</v>
      </c>
      <c r="H160" s="521">
        <v>-6978184.1983848317</v>
      </c>
      <c r="I160" s="520">
        <v>1767399.8999140516</v>
      </c>
      <c r="J160" s="520">
        <v>-5210784.2984707803</v>
      </c>
      <c r="K160" s="51">
        <v>2.7397260273972603E-3</v>
      </c>
      <c r="L160" s="515">
        <v>-14276.121365673371</v>
      </c>
      <c r="M160" s="288">
        <v>3610554.9451643047</v>
      </c>
      <c r="N160" s="6">
        <v>725</v>
      </c>
    </row>
    <row r="161" spans="1:14" x14ac:dyDescent="0.25">
      <c r="A161" s="231">
        <v>726</v>
      </c>
      <c r="C161" s="516" t="s">
        <v>1297</v>
      </c>
      <c r="D161" s="427">
        <v>1468189069.3918045</v>
      </c>
      <c r="E161" s="519">
        <v>54557346.168243952</v>
      </c>
      <c r="F161" s="519">
        <v>73409453.469590232</v>
      </c>
      <c r="G161" s="519">
        <v>119741029.97182991</v>
      </c>
      <c r="H161" s="519">
        <v>-38783349.161976524</v>
      </c>
      <c r="I161" s="103">
        <v>21208798.798968624</v>
      </c>
      <c r="J161" s="103">
        <v>-17574550.363007911</v>
      </c>
      <c r="K161" s="288"/>
      <c r="N161" s="6">
        <v>726</v>
      </c>
    </row>
    <row r="162" spans="1:14" x14ac:dyDescent="0.25">
      <c r="E162" s="515"/>
      <c r="N162" s="17"/>
    </row>
    <row r="163" spans="1:14" x14ac:dyDescent="0.25">
      <c r="A163" s="231">
        <v>727</v>
      </c>
      <c r="C163" s="518" t="s">
        <v>1296</v>
      </c>
      <c r="D163" s="427">
        <v>2728620963.832119</v>
      </c>
      <c r="E163" s="427">
        <v>74208003.253890961</v>
      </c>
      <c r="F163" s="427">
        <v>136431048.19160596</v>
      </c>
      <c r="G163" s="427">
        <v>119741029.97182991</v>
      </c>
      <c r="H163" s="517">
        <v>-50920098.866387397</v>
      </c>
      <c r="M163" s="288">
        <v>3610554.9451643047</v>
      </c>
      <c r="N163" s="6">
        <v>727</v>
      </c>
    </row>
    <row r="164" spans="1:14" ht="30" x14ac:dyDescent="0.25">
      <c r="A164" s="231">
        <v>728</v>
      </c>
      <c r="C164" s="516" t="s">
        <v>1295</v>
      </c>
      <c r="D164" s="55"/>
      <c r="G164" s="515"/>
      <c r="H164" s="515"/>
      <c r="M164" s="514">
        <v>332802.83134777792</v>
      </c>
      <c r="N164" s="6">
        <v>728</v>
      </c>
    </row>
    <row r="165" spans="1:14" x14ac:dyDescent="0.25">
      <c r="A165" s="231"/>
      <c r="M165" s="79" t="s">
        <v>222</v>
      </c>
      <c r="N165" s="6"/>
    </row>
    <row r="166" spans="1:14" x14ac:dyDescent="0.25">
      <c r="N166" s="6"/>
    </row>
    <row r="167" spans="1:14" x14ac:dyDescent="0.25">
      <c r="A167" s="39" t="s">
        <v>100</v>
      </c>
      <c r="B167" s="37" t="s">
        <v>555</v>
      </c>
      <c r="C167" s="37" t="s">
        <v>1294</v>
      </c>
      <c r="N167" s="37" t="s">
        <v>100</v>
      </c>
    </row>
    <row r="168" spans="1:14" x14ac:dyDescent="0.25">
      <c r="A168" s="231">
        <v>729</v>
      </c>
      <c r="B168" s="119">
        <v>1</v>
      </c>
      <c r="C168" s="51">
        <v>0.05</v>
      </c>
      <c r="N168" s="6">
        <v>729</v>
      </c>
    </row>
    <row r="169" spans="1:14" x14ac:dyDescent="0.25">
      <c r="A169" s="231">
        <v>730</v>
      </c>
      <c r="B169" s="119">
        <v>2</v>
      </c>
      <c r="C169" s="51">
        <v>9.5000000000000001E-2</v>
      </c>
      <c r="E169" s="513"/>
      <c r="F169" s="288"/>
      <c r="N169" s="6">
        <v>730</v>
      </c>
    </row>
    <row r="170" spans="1:14" x14ac:dyDescent="0.25">
      <c r="A170" s="231">
        <v>731</v>
      </c>
      <c r="B170" s="119">
        <v>3</v>
      </c>
      <c r="C170" s="51">
        <v>8.5500000000000007E-2</v>
      </c>
      <c r="E170" s="513"/>
      <c r="F170" s="288"/>
      <c r="N170" s="6">
        <v>731</v>
      </c>
    </row>
    <row r="171" spans="1:14" x14ac:dyDescent="0.25">
      <c r="A171" s="231">
        <v>732</v>
      </c>
      <c r="B171" s="119">
        <v>4</v>
      </c>
      <c r="C171" s="51">
        <v>7.6999999999999999E-2</v>
      </c>
      <c r="E171" s="513"/>
      <c r="F171" s="288"/>
      <c r="N171" s="6">
        <v>732</v>
      </c>
    </row>
    <row r="172" spans="1:14" x14ac:dyDescent="0.25">
      <c r="A172" s="231">
        <v>733</v>
      </c>
      <c r="B172" s="119">
        <v>5</v>
      </c>
      <c r="C172" s="51">
        <v>6.93E-2</v>
      </c>
      <c r="E172" s="513"/>
      <c r="F172" s="288"/>
      <c r="N172" s="6">
        <v>733</v>
      </c>
    </row>
    <row r="173" spans="1:14" x14ac:dyDescent="0.25">
      <c r="A173" s="231">
        <v>734</v>
      </c>
      <c r="B173" s="119">
        <v>6</v>
      </c>
      <c r="C173" s="51">
        <v>6.2300000000000001E-2</v>
      </c>
      <c r="E173" s="513"/>
      <c r="F173" s="288"/>
      <c r="N173" s="6">
        <v>734</v>
      </c>
    </row>
    <row r="174" spans="1:14" x14ac:dyDescent="0.25">
      <c r="A174" s="231">
        <v>735</v>
      </c>
      <c r="B174" s="119">
        <v>7</v>
      </c>
      <c r="C174" s="51">
        <v>5.8999999999999997E-2</v>
      </c>
      <c r="E174" s="513"/>
      <c r="F174" s="288"/>
      <c r="N174" s="6">
        <v>735</v>
      </c>
    </row>
    <row r="175" spans="1:14" x14ac:dyDescent="0.25">
      <c r="A175" s="231">
        <v>736</v>
      </c>
      <c r="B175" s="119">
        <v>8</v>
      </c>
      <c r="C175" s="51">
        <v>5.8999999999999997E-2</v>
      </c>
      <c r="E175" s="513"/>
      <c r="F175" s="288"/>
      <c r="N175" s="6">
        <v>736</v>
      </c>
    </row>
    <row r="176" spans="1:14" x14ac:dyDescent="0.25">
      <c r="A176" s="231">
        <v>737</v>
      </c>
      <c r="B176" s="119">
        <v>9</v>
      </c>
      <c r="C176" s="51">
        <v>5.91E-2</v>
      </c>
      <c r="E176" s="513"/>
      <c r="F176" s="288"/>
      <c r="N176" s="6">
        <v>737</v>
      </c>
    </row>
    <row r="177" spans="1:14" x14ac:dyDescent="0.25">
      <c r="A177" s="231">
        <v>738</v>
      </c>
      <c r="B177" s="119">
        <v>10</v>
      </c>
      <c r="C177" s="51">
        <v>5.8999999999999997E-2</v>
      </c>
      <c r="E177" s="513"/>
      <c r="F177" s="288"/>
      <c r="N177" s="6">
        <v>738</v>
      </c>
    </row>
    <row r="178" spans="1:14" x14ac:dyDescent="0.25">
      <c r="A178" s="231">
        <v>739</v>
      </c>
      <c r="B178" s="119">
        <v>11</v>
      </c>
      <c r="C178" s="51">
        <v>5.91E-2</v>
      </c>
      <c r="E178" s="513"/>
      <c r="F178" s="288"/>
      <c r="N178" s="6">
        <v>739</v>
      </c>
    </row>
    <row r="179" spans="1:14" x14ac:dyDescent="0.25">
      <c r="A179" s="231">
        <v>740</v>
      </c>
      <c r="B179" s="119">
        <v>12</v>
      </c>
      <c r="C179" s="51">
        <v>5.8999999999999997E-2</v>
      </c>
      <c r="E179" s="513"/>
      <c r="F179" s="288"/>
      <c r="N179" s="6">
        <v>740</v>
      </c>
    </row>
    <row r="180" spans="1:14" x14ac:dyDescent="0.25">
      <c r="A180" s="231">
        <v>741</v>
      </c>
      <c r="B180" s="119">
        <v>13</v>
      </c>
      <c r="C180" s="51">
        <v>5.91E-2</v>
      </c>
      <c r="E180" s="513"/>
      <c r="F180" s="288"/>
      <c r="N180" s="6">
        <v>741</v>
      </c>
    </row>
    <row r="181" spans="1:14" x14ac:dyDescent="0.25">
      <c r="A181" s="231">
        <v>742</v>
      </c>
      <c r="B181" s="119">
        <v>14</v>
      </c>
      <c r="C181" s="51">
        <v>5.8999999999999997E-2</v>
      </c>
      <c r="E181" s="513"/>
      <c r="N181" s="6">
        <v>742</v>
      </c>
    </row>
    <row r="182" spans="1:14" x14ac:dyDescent="0.25">
      <c r="A182" s="231">
        <v>743</v>
      </c>
      <c r="B182" s="119">
        <v>15</v>
      </c>
      <c r="C182" s="51">
        <v>5.91E-2</v>
      </c>
      <c r="E182" s="288"/>
      <c r="N182" s="6">
        <v>743</v>
      </c>
    </row>
    <row r="183" spans="1:14" x14ac:dyDescent="0.25">
      <c r="A183" s="231">
        <v>744</v>
      </c>
      <c r="B183" s="119">
        <v>16</v>
      </c>
      <c r="C183" s="51">
        <v>2.9499999999999998E-2</v>
      </c>
      <c r="N183" s="6">
        <v>744</v>
      </c>
    </row>
    <row r="184" spans="1:14" x14ac:dyDescent="0.25">
      <c r="A184" s="119"/>
      <c r="K184" s="6"/>
    </row>
    <row r="185" spans="1:14" x14ac:dyDescent="0.25">
      <c r="A185" s="119"/>
      <c r="B185" s="362" t="s">
        <v>142</v>
      </c>
      <c r="K185" s="6"/>
    </row>
    <row r="186" spans="1:14" x14ac:dyDescent="0.25">
      <c r="A186" s="119"/>
      <c r="B186" s="256" t="s">
        <v>1293</v>
      </c>
      <c r="C186" s="256"/>
      <c r="D186" s="256"/>
      <c r="E186" s="256"/>
      <c r="F186" s="256"/>
      <c r="G186" s="256"/>
      <c r="H186" s="256"/>
      <c r="I186" s="256"/>
      <c r="J186" s="256"/>
      <c r="K186" s="6"/>
    </row>
    <row r="187" spans="1:14" x14ac:dyDescent="0.25">
      <c r="A187" s="119"/>
      <c r="B187" s="256" t="s">
        <v>1292</v>
      </c>
      <c r="C187" s="256"/>
      <c r="D187" s="256"/>
      <c r="E187" s="256"/>
      <c r="F187" s="256"/>
      <c r="G187" s="256"/>
      <c r="H187" s="256"/>
      <c r="I187" s="256"/>
      <c r="J187" s="256"/>
      <c r="K187" s="6"/>
    </row>
    <row r="188" spans="1:14" x14ac:dyDescent="0.25">
      <c r="B188" t="s">
        <v>1291</v>
      </c>
    </row>
  </sheetData>
  <protectedRanges>
    <protectedRange password="F1C4" sqref="D13:D14 D16 D21:D25 F18 D18:E20 D26:F28 B7:C31 E14:E17 D52:D53 D73:D74 D90:D91 J54:J57 J93:J94 J32:J41 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J76:J78" name="AAReport1_23_1_1_2_6"/>
  </protectedRanges>
  <conditionalFormatting sqref="B80 D80 D96">
    <cfRule type="expression" dxfId="11" priority="4" stopIfTrue="1">
      <formula>Formulas</formula>
    </cfRule>
  </conditionalFormatting>
  <conditionalFormatting sqref="B96">
    <cfRule type="expression" dxfId="10" priority="3" stopIfTrue="1">
      <formula>Formulas</formula>
    </cfRule>
  </conditionalFormatting>
  <conditionalFormatting sqref="C76:C80">
    <cfRule type="expression" dxfId="9" priority="2" stopIfTrue="1">
      <formula>#REF!&lt;&gt;""</formula>
    </cfRule>
  </conditionalFormatting>
  <conditionalFormatting sqref="C93:C96">
    <cfRule type="expression" dxfId="8" priority="1"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F3F94-4F74-4051-A39F-E654A2CA1CFF}">
  <sheetPr>
    <tabColor rgb="FFC00000"/>
    <pageSetUpPr fitToPage="1"/>
  </sheetPr>
  <dimension ref="A1:P188"/>
  <sheetViews>
    <sheetView workbookViewId="0">
      <selection sqref="A1:B1"/>
    </sheetView>
  </sheetViews>
  <sheetFormatPr defaultColWidth="9.28515625" defaultRowHeight="15" x14ac:dyDescent="0.25"/>
  <cols>
    <col min="1" max="1" width="6.7109375" bestFit="1" customWidth="1"/>
    <col min="2" max="2" width="9.5703125" customWidth="1"/>
    <col min="3" max="3" width="54.42578125" customWidth="1"/>
    <col min="4" max="4" width="25.28515625" customWidth="1"/>
    <col min="5" max="5" width="28.28515625" customWidth="1"/>
    <col min="6" max="6" width="30.28515625" customWidth="1"/>
    <col min="7" max="7" width="25.28515625" customWidth="1"/>
    <col min="8" max="8" width="22.28515625"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7" t="s">
        <v>39</v>
      </c>
      <c r="I1" s="79"/>
      <c r="M1" s="79" t="s">
        <v>409</v>
      </c>
    </row>
    <row r="2" spans="1:14" x14ac:dyDescent="0.25">
      <c r="B2" s="244" t="s">
        <v>370</v>
      </c>
      <c r="C2" s="576"/>
      <c r="I2" s="79"/>
      <c r="J2" s="79"/>
    </row>
    <row r="3" spans="1:14" x14ac:dyDescent="0.25">
      <c r="B3" s="263"/>
      <c r="C3" s="334"/>
      <c r="D3" s="334"/>
    </row>
    <row r="4" spans="1:14" x14ac:dyDescent="0.25">
      <c r="B4" s="354" t="s">
        <v>1468</v>
      </c>
      <c r="C4" s="352"/>
      <c r="D4" s="352"/>
      <c r="E4" s="41"/>
      <c r="F4" s="41"/>
      <c r="G4" s="41"/>
      <c r="H4" s="41"/>
      <c r="I4" s="41"/>
      <c r="J4" s="41"/>
      <c r="K4" s="41"/>
      <c r="L4" s="41"/>
      <c r="M4" s="41"/>
    </row>
    <row r="5" spans="1:14" x14ac:dyDescent="0.25">
      <c r="B5" s="594" t="s">
        <v>1467</v>
      </c>
      <c r="C5" s="334"/>
      <c r="D5" s="334"/>
    </row>
    <row r="6" spans="1:14" x14ac:dyDescent="0.25">
      <c r="B6" s="341"/>
      <c r="C6" s="104" t="s">
        <v>542</v>
      </c>
      <c r="D6" s="104" t="s">
        <v>541</v>
      </c>
      <c r="E6" s="104" t="s">
        <v>540</v>
      </c>
    </row>
    <row r="7" spans="1:14" x14ac:dyDescent="0.25">
      <c r="C7" s="334"/>
    </row>
    <row r="8" spans="1:14" x14ac:dyDescent="0.25">
      <c r="A8" s="39" t="s">
        <v>100</v>
      </c>
      <c r="B8" s="341"/>
      <c r="C8" s="85" t="s">
        <v>1466</v>
      </c>
      <c r="D8" s="39" t="s">
        <v>1465</v>
      </c>
      <c r="E8" s="37" t="s">
        <v>155</v>
      </c>
      <c r="N8" s="39" t="s">
        <v>100</v>
      </c>
    </row>
    <row r="9" spans="1:14" x14ac:dyDescent="0.25">
      <c r="A9" s="231">
        <v>100</v>
      </c>
      <c r="B9" s="341"/>
      <c r="C9" s="43" t="s">
        <v>1464</v>
      </c>
      <c r="D9" s="452">
        <v>481316066.73446941</v>
      </c>
      <c r="E9" s="52" t="s">
        <v>1463</v>
      </c>
      <c r="N9" s="6">
        <v>100</v>
      </c>
    </row>
    <row r="10" spans="1:14" x14ac:dyDescent="0.25">
      <c r="A10" s="231">
        <v>101</v>
      </c>
      <c r="B10" s="341"/>
      <c r="C10" s="43" t="s">
        <v>1462</v>
      </c>
      <c r="D10" s="452">
        <v>-2027011943.8036473</v>
      </c>
      <c r="E10" s="52" t="s">
        <v>1461</v>
      </c>
      <c r="N10" s="6">
        <v>101</v>
      </c>
    </row>
    <row r="11" spans="1:14" x14ac:dyDescent="0.25">
      <c r="A11" s="231">
        <v>102</v>
      </c>
      <c r="B11" s="341"/>
      <c r="C11" s="43" t="s">
        <v>1460</v>
      </c>
      <c r="D11" s="452">
        <v>0</v>
      </c>
      <c r="E11" s="52" t="s">
        <v>1459</v>
      </c>
      <c r="I11" s="113"/>
      <c r="N11" s="6">
        <v>102</v>
      </c>
    </row>
    <row r="12" spans="1:14" x14ac:dyDescent="0.25">
      <c r="A12" s="231">
        <v>103</v>
      </c>
      <c r="B12" s="341"/>
      <c r="C12" s="43" t="s">
        <v>1458</v>
      </c>
      <c r="D12" s="452">
        <v>-3989581.0539563745</v>
      </c>
      <c r="E12" s="52" t="s">
        <v>1457</v>
      </c>
      <c r="I12" s="113"/>
      <c r="N12" s="6">
        <v>103</v>
      </c>
    </row>
    <row r="13" spans="1:14" x14ac:dyDescent="0.25">
      <c r="A13" s="231">
        <v>104</v>
      </c>
      <c r="B13" s="341"/>
      <c r="C13" s="43" t="s">
        <v>1453</v>
      </c>
      <c r="D13" s="598">
        <v>-1549685458.1231341</v>
      </c>
      <c r="E13" s="597" t="s">
        <v>1456</v>
      </c>
      <c r="N13" s="6">
        <v>104</v>
      </c>
    </row>
    <row r="14" spans="1:14" x14ac:dyDescent="0.25">
      <c r="A14" s="231"/>
      <c r="B14" s="341"/>
      <c r="G14" s="108"/>
      <c r="H14" s="50"/>
      <c r="I14" s="113"/>
      <c r="N14" s="6"/>
    </row>
    <row r="15" spans="1:14" x14ac:dyDescent="0.25">
      <c r="A15" s="231"/>
      <c r="B15" s="594" t="s">
        <v>1455</v>
      </c>
      <c r="G15" s="113"/>
      <c r="H15" s="596"/>
      <c r="I15" s="113"/>
      <c r="N15" s="6"/>
    </row>
    <row r="16" spans="1:14" x14ac:dyDescent="0.25">
      <c r="A16" s="231"/>
      <c r="B16" s="341"/>
      <c r="D16" s="39" t="s">
        <v>1454</v>
      </c>
      <c r="E16" s="37" t="s">
        <v>155</v>
      </c>
      <c r="G16" s="593"/>
      <c r="H16" s="113"/>
      <c r="I16" s="113"/>
      <c r="N16" s="6"/>
    </row>
    <row r="17" spans="1:14" ht="15.75" thickBot="1" x14ac:dyDescent="0.3">
      <c r="A17" s="231">
        <v>105</v>
      </c>
      <c r="B17" s="341"/>
      <c r="C17" s="43" t="s">
        <v>1453</v>
      </c>
      <c r="D17" s="601">
        <v>-1494748798.325465</v>
      </c>
      <c r="E17" s="50" t="s">
        <v>1452</v>
      </c>
      <c r="G17" s="113"/>
      <c r="H17" s="113"/>
      <c r="I17" s="113"/>
      <c r="N17" s="6">
        <v>105</v>
      </c>
    </row>
    <row r="18" spans="1:14" ht="15.75" thickTop="1" x14ac:dyDescent="0.25">
      <c r="A18" s="231"/>
      <c r="B18" s="341"/>
      <c r="F18" s="113"/>
      <c r="G18" s="113"/>
      <c r="H18" s="113"/>
      <c r="I18" s="113"/>
      <c r="N18" s="6"/>
    </row>
    <row r="19" spans="1:14" x14ac:dyDescent="0.25">
      <c r="A19" s="231"/>
      <c r="B19" s="594" t="s">
        <v>1451</v>
      </c>
      <c r="F19" s="113"/>
      <c r="G19" s="113"/>
      <c r="H19" s="113"/>
      <c r="I19" s="113"/>
      <c r="N19" s="6"/>
    </row>
    <row r="20" spans="1:14" x14ac:dyDescent="0.25">
      <c r="A20" s="231"/>
      <c r="B20" s="334"/>
      <c r="D20" s="39" t="s">
        <v>1450</v>
      </c>
      <c r="E20" s="37" t="s">
        <v>155</v>
      </c>
      <c r="G20" s="593"/>
      <c r="N20" s="6"/>
    </row>
    <row r="21" spans="1:14" x14ac:dyDescent="0.25">
      <c r="A21" s="231">
        <v>106</v>
      </c>
      <c r="B21" s="334"/>
      <c r="C21" s="340" t="s">
        <v>1449</v>
      </c>
      <c r="D21" s="590">
        <v>-1520197766.9851615</v>
      </c>
      <c r="E21" s="52" t="s">
        <v>1448</v>
      </c>
      <c r="G21" s="113"/>
      <c r="N21" s="6">
        <v>106</v>
      </c>
    </row>
    <row r="22" spans="1:14" x14ac:dyDescent="0.25">
      <c r="A22" s="231">
        <v>107</v>
      </c>
      <c r="B22" s="334"/>
      <c r="C22" s="340" t="s">
        <v>1447</v>
      </c>
      <c r="D22" s="592">
        <v>0</v>
      </c>
      <c r="E22" s="52" t="s">
        <v>1446</v>
      </c>
      <c r="G22" s="113"/>
      <c r="N22" s="6">
        <v>107</v>
      </c>
    </row>
    <row r="23" spans="1:14" ht="15.75" thickBot="1" x14ac:dyDescent="0.3">
      <c r="A23" s="231">
        <v>108</v>
      </c>
      <c r="B23" s="334"/>
      <c r="C23" s="340" t="s">
        <v>1445</v>
      </c>
      <c r="D23" s="591">
        <v>-1520197766.9851615</v>
      </c>
      <c r="E23" s="52" t="s">
        <v>1444</v>
      </c>
      <c r="G23" s="113"/>
      <c r="N23" s="6">
        <v>108</v>
      </c>
    </row>
    <row r="24" spans="1:14" ht="15.75" thickTop="1" x14ac:dyDescent="0.25">
      <c r="A24" s="231"/>
      <c r="B24" s="334"/>
      <c r="C24" s="340"/>
      <c r="D24" s="590"/>
      <c r="E24" s="52"/>
      <c r="G24" s="113"/>
      <c r="N24" s="6"/>
    </row>
    <row r="25" spans="1:14" x14ac:dyDescent="0.25">
      <c r="A25" s="231"/>
      <c r="B25" s="334"/>
      <c r="C25" s="340"/>
      <c r="D25" s="590"/>
      <c r="E25" s="52"/>
      <c r="G25" s="113"/>
      <c r="N25" s="6"/>
    </row>
    <row r="26" spans="1:14" x14ac:dyDescent="0.25">
      <c r="A26" s="231"/>
      <c r="B26" s="334"/>
      <c r="C26" s="589"/>
      <c r="D26" s="588"/>
      <c r="N26" s="6"/>
    </row>
    <row r="27" spans="1:14" x14ac:dyDescent="0.25">
      <c r="A27" s="231"/>
      <c r="B27" s="354" t="s">
        <v>1443</v>
      </c>
      <c r="C27" s="587"/>
      <c r="D27" s="586"/>
      <c r="E27" s="41"/>
      <c r="F27" s="41"/>
      <c r="G27" s="41"/>
      <c r="H27" s="41"/>
      <c r="I27" s="41"/>
      <c r="J27" s="41"/>
      <c r="K27" s="41"/>
      <c r="L27" s="41"/>
      <c r="M27" s="41"/>
      <c r="N27" s="119"/>
    </row>
    <row r="28" spans="1:14" x14ac:dyDescent="0.25">
      <c r="A28" s="231"/>
      <c r="B28" s="341"/>
      <c r="C28" s="104" t="s">
        <v>542</v>
      </c>
      <c r="D28" s="104" t="s">
        <v>541</v>
      </c>
      <c r="E28" s="104" t="s">
        <v>540</v>
      </c>
      <c r="F28" s="104" t="s">
        <v>539</v>
      </c>
      <c r="G28" s="104" t="s">
        <v>564</v>
      </c>
      <c r="H28" s="104" t="s">
        <v>563</v>
      </c>
      <c r="I28" s="104" t="s">
        <v>562</v>
      </c>
      <c r="N28" s="119"/>
    </row>
    <row r="29" spans="1:14" x14ac:dyDescent="0.25">
      <c r="A29" s="137"/>
      <c r="B29" s="336"/>
      <c r="C29" s="336"/>
      <c r="D29" s="336" t="s">
        <v>1379</v>
      </c>
      <c r="E29" s="336" t="s">
        <v>1378</v>
      </c>
      <c r="F29" s="336"/>
      <c r="G29" s="336" t="s">
        <v>1097</v>
      </c>
      <c r="H29" s="336" t="s">
        <v>1442</v>
      </c>
      <c r="I29" s="566"/>
      <c r="N29" s="119"/>
    </row>
    <row r="30" spans="1:14" x14ac:dyDescent="0.25">
      <c r="A30" s="39" t="s">
        <v>100</v>
      </c>
      <c r="B30" s="564" t="s">
        <v>1441</v>
      </c>
      <c r="C30" s="564" t="s">
        <v>1374</v>
      </c>
      <c r="D30" s="564" t="s">
        <v>1373</v>
      </c>
      <c r="E30" s="564" t="s">
        <v>1372</v>
      </c>
      <c r="F30" s="564" t="s">
        <v>1371</v>
      </c>
      <c r="G30" s="564" t="s">
        <v>1370</v>
      </c>
      <c r="H30" s="564" t="s">
        <v>1369</v>
      </c>
      <c r="I30" s="564" t="s">
        <v>73</v>
      </c>
      <c r="J30" s="336" t="s">
        <v>811</v>
      </c>
      <c r="N30" s="39" t="s">
        <v>100</v>
      </c>
    </row>
    <row r="31" spans="1:14" x14ac:dyDescent="0.25">
      <c r="A31" s="231"/>
      <c r="B31" s="334" t="s">
        <v>1368</v>
      </c>
      <c r="C31" s="334"/>
      <c r="D31" s="334"/>
      <c r="N31" s="6"/>
    </row>
    <row r="32" spans="1:14" x14ac:dyDescent="0.25">
      <c r="A32" s="231">
        <v>200</v>
      </c>
      <c r="B32" s="577">
        <v>190</v>
      </c>
      <c r="C32" s="576" t="s">
        <v>1440</v>
      </c>
      <c r="D32" s="585">
        <v>-265747491</v>
      </c>
      <c r="E32" s="584">
        <v>-265747491</v>
      </c>
      <c r="F32" s="234"/>
      <c r="G32" s="578"/>
      <c r="H32" s="578"/>
      <c r="I32" s="561" t="s">
        <v>1360</v>
      </c>
      <c r="J32" s="50" t="s">
        <v>1439</v>
      </c>
      <c r="N32" s="6">
        <v>200</v>
      </c>
    </row>
    <row r="33" spans="1:14" x14ac:dyDescent="0.25">
      <c r="A33" s="231">
        <v>201</v>
      </c>
      <c r="B33" s="577">
        <v>190</v>
      </c>
      <c r="C33" s="576" t="s">
        <v>1438</v>
      </c>
      <c r="D33" s="585">
        <v>51907982</v>
      </c>
      <c r="E33" s="584">
        <v>51907982</v>
      </c>
      <c r="F33" s="234"/>
      <c r="G33" s="578"/>
      <c r="H33" s="578"/>
      <c r="I33" s="561" t="s">
        <v>1360</v>
      </c>
      <c r="J33" s="50" t="s">
        <v>1437</v>
      </c>
      <c r="N33" s="6">
        <v>201</v>
      </c>
    </row>
    <row r="34" spans="1:14" x14ac:dyDescent="0.25">
      <c r="A34" s="231">
        <v>202</v>
      </c>
      <c r="B34" s="577">
        <v>190</v>
      </c>
      <c r="C34" s="576" t="s">
        <v>1436</v>
      </c>
      <c r="D34" s="585">
        <v>38055369</v>
      </c>
      <c r="E34" s="584">
        <v>11199258</v>
      </c>
      <c r="F34" s="234"/>
      <c r="G34" s="578"/>
      <c r="H34" s="578">
        <v>26856111</v>
      </c>
      <c r="I34" s="561" t="s">
        <v>1422</v>
      </c>
      <c r="J34" s="50" t="s">
        <v>1435</v>
      </c>
      <c r="N34" s="6">
        <v>202</v>
      </c>
    </row>
    <row r="35" spans="1:14" x14ac:dyDescent="0.25">
      <c r="A35" s="231">
        <v>203</v>
      </c>
      <c r="B35" s="577">
        <v>190</v>
      </c>
      <c r="C35" s="576" t="s">
        <v>1434</v>
      </c>
      <c r="D35" s="585">
        <v>67177504</v>
      </c>
      <c r="E35" s="584">
        <v>67177504</v>
      </c>
      <c r="F35" s="578"/>
      <c r="G35" s="578"/>
      <c r="H35" s="578"/>
      <c r="I35" s="561" t="s">
        <v>1360</v>
      </c>
      <c r="J35" s="50" t="s">
        <v>1433</v>
      </c>
      <c r="N35" s="6">
        <v>203</v>
      </c>
    </row>
    <row r="36" spans="1:14" x14ac:dyDescent="0.25">
      <c r="A36" s="231">
        <v>204</v>
      </c>
      <c r="B36" s="577">
        <v>190</v>
      </c>
      <c r="C36" s="576" t="s">
        <v>1432</v>
      </c>
      <c r="D36" s="585">
        <v>1326120555</v>
      </c>
      <c r="E36" s="584">
        <v>1326120555</v>
      </c>
      <c r="F36" s="234"/>
      <c r="G36" s="578"/>
      <c r="H36" s="578"/>
      <c r="I36" s="561" t="s">
        <v>1360</v>
      </c>
      <c r="J36" s="50" t="s">
        <v>1431</v>
      </c>
      <c r="N36" s="6">
        <v>204</v>
      </c>
    </row>
    <row r="37" spans="1:14" ht="15.75" customHeight="1" x14ac:dyDescent="0.25">
      <c r="A37" s="231">
        <v>205</v>
      </c>
      <c r="B37" s="577">
        <v>190</v>
      </c>
      <c r="C37" s="576" t="s">
        <v>1430</v>
      </c>
      <c r="D37" s="585">
        <v>-352127944</v>
      </c>
      <c r="E37" s="584">
        <v>-351823303</v>
      </c>
      <c r="F37" s="234"/>
      <c r="G37" s="578">
        <v>-304641</v>
      </c>
      <c r="H37" s="578"/>
      <c r="I37" s="561" t="s">
        <v>1422</v>
      </c>
      <c r="J37" s="50" t="s">
        <v>1429</v>
      </c>
      <c r="N37" s="6">
        <v>205</v>
      </c>
    </row>
    <row r="38" spans="1:14" x14ac:dyDescent="0.25">
      <c r="A38" s="231">
        <v>206</v>
      </c>
      <c r="B38" s="577">
        <v>190</v>
      </c>
      <c r="C38" s="576" t="s">
        <v>1428</v>
      </c>
      <c r="D38" s="585">
        <v>7266371518</v>
      </c>
      <c r="E38" s="584">
        <v>6775604246.3340664</v>
      </c>
      <c r="F38" s="600">
        <v>490767271.66593403</v>
      </c>
      <c r="G38" s="578"/>
      <c r="H38" s="578"/>
      <c r="I38" s="561" t="s">
        <v>1366</v>
      </c>
      <c r="J38" s="50" t="s">
        <v>1427</v>
      </c>
      <c r="N38" s="6">
        <v>206</v>
      </c>
    </row>
    <row r="39" spans="1:14" x14ac:dyDescent="0.25">
      <c r="A39" s="231">
        <v>207</v>
      </c>
      <c r="B39" s="577">
        <v>190</v>
      </c>
      <c r="C39" s="576" t="s">
        <v>1426</v>
      </c>
      <c r="D39" s="585">
        <v>0</v>
      </c>
      <c r="E39" s="584">
        <v>0</v>
      </c>
      <c r="F39" s="234"/>
      <c r="G39" s="578"/>
      <c r="H39" s="578"/>
      <c r="I39" s="561" t="s">
        <v>1360</v>
      </c>
      <c r="J39" s="50" t="s">
        <v>1425</v>
      </c>
      <c r="N39" s="6">
        <v>207</v>
      </c>
    </row>
    <row r="40" spans="1:14" x14ac:dyDescent="0.25">
      <c r="A40" s="231">
        <v>208</v>
      </c>
      <c r="B40" s="577">
        <v>190</v>
      </c>
      <c r="C40" s="576" t="s">
        <v>1424</v>
      </c>
      <c r="D40" s="585">
        <v>-80712788</v>
      </c>
      <c r="E40" s="584">
        <v>-20128773</v>
      </c>
      <c r="F40" s="234"/>
      <c r="G40" s="578">
        <v>-60584015</v>
      </c>
      <c r="H40" s="578"/>
      <c r="I40" s="561" t="s">
        <v>1422</v>
      </c>
      <c r="J40" s="50" t="s">
        <v>1423</v>
      </c>
      <c r="N40" s="6">
        <v>208</v>
      </c>
    </row>
    <row r="41" spans="1:14" x14ac:dyDescent="0.25">
      <c r="A41" s="231">
        <v>209</v>
      </c>
      <c r="B41" s="577">
        <v>190</v>
      </c>
      <c r="C41" s="576" t="s">
        <v>611</v>
      </c>
      <c r="D41" s="585">
        <v>2152134507</v>
      </c>
      <c r="E41" s="584">
        <v>2152134507</v>
      </c>
      <c r="F41" s="600">
        <v>0</v>
      </c>
      <c r="G41" s="578"/>
      <c r="H41" s="578"/>
      <c r="I41" s="561" t="s">
        <v>1422</v>
      </c>
      <c r="J41" s="50" t="s">
        <v>1421</v>
      </c>
      <c r="N41" s="6">
        <v>209</v>
      </c>
    </row>
    <row r="42" spans="1:14" x14ac:dyDescent="0.25">
      <c r="A42" s="231"/>
      <c r="B42" s="583"/>
      <c r="C42" s="334"/>
      <c r="D42" s="339"/>
      <c r="E42" s="55"/>
      <c r="F42" s="55"/>
      <c r="G42" s="55"/>
      <c r="H42" s="55"/>
      <c r="I42" s="37"/>
      <c r="N42" s="6"/>
    </row>
    <row r="43" spans="1:14" x14ac:dyDescent="0.25">
      <c r="A43" s="231">
        <v>210</v>
      </c>
      <c r="B43" s="334"/>
      <c r="C43" s="334" t="s">
        <v>1420</v>
      </c>
      <c r="D43" s="573">
        <v>10203179212</v>
      </c>
      <c r="E43" s="573">
        <v>9746444485.3340664</v>
      </c>
      <c r="F43" s="556">
        <v>490767271.66593403</v>
      </c>
      <c r="G43" s="556">
        <v>-60888656</v>
      </c>
      <c r="H43" s="556">
        <v>26856111</v>
      </c>
      <c r="I43" s="50" t="s">
        <v>1419</v>
      </c>
      <c r="N43" s="6">
        <v>210</v>
      </c>
    </row>
    <row r="44" spans="1:14" x14ac:dyDescent="0.25">
      <c r="A44" s="231">
        <v>211</v>
      </c>
      <c r="B44" s="334"/>
      <c r="C44" s="334" t="s">
        <v>1357</v>
      </c>
      <c r="D44" s="536"/>
      <c r="E44" s="536">
        <v>0</v>
      </c>
      <c r="F44" s="536"/>
      <c r="G44" s="541">
        <v>0.21502901162162369</v>
      </c>
      <c r="H44" s="541">
        <v>0.13559754006022712</v>
      </c>
      <c r="I44" s="558" t="s">
        <v>1418</v>
      </c>
      <c r="N44" s="6">
        <v>211</v>
      </c>
    </row>
    <row r="45" spans="1:14" x14ac:dyDescent="0.25">
      <c r="A45" s="231">
        <v>212</v>
      </c>
      <c r="B45" s="334"/>
      <c r="C45" s="341" t="s">
        <v>1417</v>
      </c>
      <c r="D45" s="575">
        <v>481316066.73446941</v>
      </c>
      <c r="E45" s="556"/>
      <c r="F45" s="555">
        <v>490767271.66593403</v>
      </c>
      <c r="G45" s="555">
        <v>-13092827.518649047</v>
      </c>
      <c r="H45" s="555">
        <v>3641622.5871844064</v>
      </c>
      <c r="I45" s="552" t="s">
        <v>1416</v>
      </c>
      <c r="N45" s="6">
        <v>212</v>
      </c>
    </row>
    <row r="46" spans="1:14" x14ac:dyDescent="0.25">
      <c r="A46" s="231"/>
      <c r="B46" s="334"/>
      <c r="C46" s="553" t="s">
        <v>1353</v>
      </c>
      <c r="D46" s="536"/>
      <c r="E46" s="536"/>
      <c r="F46" s="536"/>
      <c r="G46" s="536"/>
      <c r="H46" s="536"/>
      <c r="I46" s="552"/>
      <c r="N46" s="6"/>
    </row>
    <row r="47" spans="1:14" x14ac:dyDescent="0.25">
      <c r="A47" s="231"/>
      <c r="B47" s="334"/>
      <c r="C47" s="334"/>
      <c r="D47" s="571"/>
      <c r="E47" s="536"/>
      <c r="F47" s="536"/>
      <c r="G47" s="536"/>
      <c r="H47" s="536"/>
      <c r="I47" s="552"/>
      <c r="N47" s="6"/>
    </row>
    <row r="48" spans="1:14" x14ac:dyDescent="0.25">
      <c r="A48" s="231">
        <v>213</v>
      </c>
      <c r="B48" s="334"/>
      <c r="C48" s="334" t="s">
        <v>1415</v>
      </c>
      <c r="D48" s="582">
        <v>10203179212</v>
      </c>
      <c r="E48" s="537" t="s">
        <v>1414</v>
      </c>
      <c r="G48" s="536"/>
      <c r="H48" s="536"/>
      <c r="J48" s="552" t="s">
        <v>1413</v>
      </c>
      <c r="N48" s="6">
        <v>213</v>
      </c>
    </row>
    <row r="49" spans="1:14" x14ac:dyDescent="0.25">
      <c r="A49" s="231"/>
      <c r="B49" s="334"/>
      <c r="C49" s="334"/>
      <c r="D49" s="581"/>
      <c r="E49" s="581"/>
      <c r="F49" s="581"/>
      <c r="G49" s="581"/>
      <c r="H49" s="581"/>
      <c r="I49" s="457"/>
      <c r="N49" s="6"/>
    </row>
    <row r="50" spans="1:14" x14ac:dyDescent="0.25">
      <c r="A50" s="137"/>
      <c r="B50" s="354" t="s">
        <v>1412</v>
      </c>
      <c r="C50" s="580"/>
      <c r="D50" s="579"/>
      <c r="E50" s="41"/>
      <c r="F50" s="41"/>
      <c r="G50" s="41"/>
      <c r="H50" s="41"/>
      <c r="I50" s="41"/>
      <c r="J50" s="41"/>
      <c r="K50" s="41"/>
      <c r="L50" s="41"/>
      <c r="M50" s="41"/>
      <c r="N50" s="6"/>
    </row>
    <row r="51" spans="1:14" x14ac:dyDescent="0.25">
      <c r="A51" s="137"/>
      <c r="C51" s="104" t="s">
        <v>542</v>
      </c>
      <c r="D51" s="104" t="s">
        <v>541</v>
      </c>
      <c r="E51" s="104" t="s">
        <v>540</v>
      </c>
      <c r="F51" s="104" t="s">
        <v>539</v>
      </c>
      <c r="G51" s="104" t="s">
        <v>564</v>
      </c>
      <c r="H51" s="104" t="s">
        <v>563</v>
      </c>
      <c r="I51" s="104" t="s">
        <v>562</v>
      </c>
      <c r="N51" s="6"/>
    </row>
    <row r="52" spans="1:14" x14ac:dyDescent="0.25">
      <c r="A52" s="137"/>
      <c r="B52" s="336"/>
      <c r="C52" s="336"/>
      <c r="D52" s="336" t="s">
        <v>1379</v>
      </c>
      <c r="E52" s="336" t="s">
        <v>1378</v>
      </c>
      <c r="F52" s="336"/>
      <c r="G52" s="336" t="s">
        <v>1377</v>
      </c>
      <c r="H52" s="336" t="s">
        <v>1376</v>
      </c>
      <c r="I52" s="566"/>
      <c r="N52" s="6"/>
    </row>
    <row r="53" spans="1:14" x14ac:dyDescent="0.25">
      <c r="A53" s="39" t="s">
        <v>100</v>
      </c>
      <c r="B53" s="564" t="s">
        <v>1411</v>
      </c>
      <c r="C53" s="564" t="s">
        <v>1374</v>
      </c>
      <c r="D53" s="564" t="s">
        <v>1373</v>
      </c>
      <c r="E53" s="564" t="s">
        <v>1372</v>
      </c>
      <c r="F53" s="564" t="s">
        <v>1371</v>
      </c>
      <c r="G53" s="564" t="s">
        <v>1370</v>
      </c>
      <c r="H53" s="564" t="s">
        <v>1369</v>
      </c>
      <c r="I53" s="564" t="s">
        <v>73</v>
      </c>
      <c r="N53" s="39" t="s">
        <v>100</v>
      </c>
    </row>
    <row r="54" spans="1:14" x14ac:dyDescent="0.25">
      <c r="A54" s="231">
        <v>300</v>
      </c>
      <c r="B54" s="563">
        <v>282</v>
      </c>
      <c r="C54" s="188" t="s">
        <v>1410</v>
      </c>
      <c r="D54" s="562">
        <v>-2049785828.6692901</v>
      </c>
      <c r="E54" s="578"/>
      <c r="F54" s="599">
        <v>-2049785828.6692901</v>
      </c>
      <c r="G54" s="578"/>
      <c r="H54" s="578"/>
      <c r="I54" s="561" t="s">
        <v>1366</v>
      </c>
      <c r="J54" s="50" t="s">
        <v>1409</v>
      </c>
      <c r="N54" s="6">
        <v>300</v>
      </c>
    </row>
    <row r="55" spans="1:14" x14ac:dyDescent="0.25">
      <c r="A55" s="231">
        <v>301</v>
      </c>
      <c r="B55" s="563">
        <v>282</v>
      </c>
      <c r="C55" s="188" t="s">
        <v>1408</v>
      </c>
      <c r="D55" s="562">
        <v>-8080102085.3307095</v>
      </c>
      <c r="E55" s="578">
        <v>-8080102085.3307095</v>
      </c>
      <c r="F55" s="578"/>
      <c r="G55" s="578"/>
      <c r="H55" s="578"/>
      <c r="I55" s="561" t="s">
        <v>1407</v>
      </c>
      <c r="J55" s="50"/>
      <c r="N55" s="6">
        <v>301</v>
      </c>
    </row>
    <row r="56" spans="1:14" x14ac:dyDescent="0.25">
      <c r="A56" s="231">
        <v>302</v>
      </c>
      <c r="B56" s="563">
        <v>282</v>
      </c>
      <c r="C56" s="188" t="s">
        <v>1406</v>
      </c>
      <c r="D56" s="562">
        <v>-497928581</v>
      </c>
      <c r="E56" s="578"/>
      <c r="F56" s="578"/>
      <c r="G56" s="578">
        <v>-497928581</v>
      </c>
      <c r="H56" s="578"/>
      <c r="I56" s="561" t="s">
        <v>1363</v>
      </c>
      <c r="J56" s="50" t="s">
        <v>1405</v>
      </c>
      <c r="N56" s="6">
        <v>302</v>
      </c>
    </row>
    <row r="57" spans="1:14" x14ac:dyDescent="0.25">
      <c r="A57" s="231">
        <v>303</v>
      </c>
      <c r="B57" s="563"/>
      <c r="C57" s="188"/>
      <c r="D57" s="562">
        <v>0</v>
      </c>
      <c r="E57" s="578"/>
      <c r="F57" s="578"/>
      <c r="G57" s="578"/>
      <c r="H57" s="578"/>
      <c r="I57" s="561"/>
      <c r="J57" s="50"/>
      <c r="N57" s="6">
        <v>303</v>
      </c>
    </row>
    <row r="58" spans="1:14" x14ac:dyDescent="0.25">
      <c r="A58" s="231">
        <v>304</v>
      </c>
      <c r="B58" s="563"/>
      <c r="C58" s="188"/>
      <c r="D58" s="562">
        <v>0</v>
      </c>
      <c r="E58" s="578"/>
      <c r="F58" s="578"/>
      <c r="G58" s="578"/>
      <c r="H58" s="578"/>
      <c r="I58" s="561"/>
      <c r="J58" s="50"/>
      <c r="N58" s="6">
        <v>304</v>
      </c>
    </row>
    <row r="59" spans="1:14" x14ac:dyDescent="0.25">
      <c r="A59" s="231">
        <v>305</v>
      </c>
      <c r="B59" s="563"/>
      <c r="C59" s="188"/>
      <c r="D59" s="562">
        <v>0</v>
      </c>
      <c r="E59" s="578"/>
      <c r="F59" s="578"/>
      <c r="G59" s="578"/>
      <c r="H59" s="578"/>
      <c r="I59" s="561"/>
      <c r="J59" s="50"/>
      <c r="N59" s="6">
        <v>305</v>
      </c>
    </row>
    <row r="60" spans="1:14" x14ac:dyDescent="0.25">
      <c r="A60" s="231">
        <v>306</v>
      </c>
      <c r="B60" s="577"/>
      <c r="C60" s="576"/>
      <c r="D60" s="562">
        <v>0</v>
      </c>
      <c r="E60" s="234"/>
      <c r="F60" s="234"/>
      <c r="G60" s="234"/>
      <c r="H60" s="234"/>
      <c r="I60" s="98"/>
      <c r="N60" s="6">
        <v>306</v>
      </c>
    </row>
    <row r="61" spans="1:14" x14ac:dyDescent="0.25">
      <c r="A61" s="231"/>
      <c r="B61" s="217"/>
      <c r="C61" s="43"/>
      <c r="D61" s="571"/>
      <c r="E61" s="55"/>
      <c r="F61" s="55"/>
      <c r="G61" s="55"/>
      <c r="H61" s="55"/>
      <c r="N61" s="6"/>
    </row>
    <row r="62" spans="1:14" x14ac:dyDescent="0.25">
      <c r="A62" s="231">
        <v>307</v>
      </c>
      <c r="B62" s="137"/>
      <c r="C62" s="43" t="s">
        <v>1404</v>
      </c>
      <c r="D62" s="556">
        <v>-10627816495</v>
      </c>
      <c r="E62" s="556">
        <v>-8080102085.3307095</v>
      </c>
      <c r="F62" s="556">
        <v>-2049785828.6692901</v>
      </c>
      <c r="G62" s="556">
        <v>-497928581</v>
      </c>
      <c r="H62" s="556">
        <v>0</v>
      </c>
      <c r="I62" s="50" t="s">
        <v>1403</v>
      </c>
      <c r="N62" s="6">
        <v>307</v>
      </c>
    </row>
    <row r="63" spans="1:14" x14ac:dyDescent="0.25">
      <c r="A63" s="231">
        <v>308</v>
      </c>
      <c r="B63" s="334"/>
      <c r="C63" s="334" t="s">
        <v>1357</v>
      </c>
      <c r="D63" s="536"/>
      <c r="E63" s="536"/>
      <c r="F63" s="425">
        <v>0.95017729401034801</v>
      </c>
      <c r="G63" s="541">
        <v>0.1593642037147939</v>
      </c>
      <c r="H63" s="541">
        <v>9.5911675619434214E-2</v>
      </c>
      <c r="I63" s="558" t="s">
        <v>1356</v>
      </c>
      <c r="J63" s="43"/>
      <c r="N63" s="6">
        <v>308</v>
      </c>
    </row>
    <row r="64" spans="1:14" x14ac:dyDescent="0.25">
      <c r="A64" s="231">
        <v>309</v>
      </c>
      <c r="B64" s="334"/>
      <c r="C64" s="341" t="s">
        <v>1402</v>
      </c>
      <c r="D64" s="575">
        <v>-2027011943.8036473</v>
      </c>
      <c r="E64" s="574"/>
      <c r="F64" s="554">
        <v>-1947659951.985745</v>
      </c>
      <c r="G64" s="555">
        <v>-79351991.817902252</v>
      </c>
      <c r="H64" s="555">
        <v>0</v>
      </c>
      <c r="I64" s="552" t="s">
        <v>1401</v>
      </c>
      <c r="J64" s="43"/>
      <c r="N64" s="6">
        <v>309</v>
      </c>
    </row>
    <row r="65" spans="1:14" x14ac:dyDescent="0.25">
      <c r="A65" s="231"/>
      <c r="B65" s="334"/>
      <c r="C65" s="553" t="s">
        <v>1353</v>
      </c>
      <c r="E65" s="536"/>
      <c r="F65" s="536"/>
      <c r="G65" s="536"/>
      <c r="H65" s="536"/>
      <c r="I65" s="552"/>
      <c r="J65" s="43"/>
      <c r="N65" s="6"/>
    </row>
    <row r="66" spans="1:14" x14ac:dyDescent="0.25">
      <c r="A66" s="231"/>
      <c r="B66" s="334"/>
      <c r="D66" s="553"/>
      <c r="E66" s="536"/>
      <c r="F66" s="536"/>
      <c r="G66" s="536"/>
      <c r="H66" s="536"/>
      <c r="I66" s="552"/>
      <c r="J66" s="43"/>
      <c r="N66" s="6"/>
    </row>
    <row r="67" spans="1:14" x14ac:dyDescent="0.25">
      <c r="A67" s="231">
        <v>310</v>
      </c>
      <c r="B67" s="137"/>
      <c r="C67" s="334" t="s">
        <v>1398</v>
      </c>
      <c r="D67" s="410">
        <v>-10627816495</v>
      </c>
      <c r="E67" s="537"/>
      <c r="F67" s="536"/>
      <c r="G67" s="536"/>
      <c r="H67" s="536"/>
      <c r="J67" s="52" t="s">
        <v>1400</v>
      </c>
      <c r="N67" s="6">
        <v>310</v>
      </c>
    </row>
    <row r="68" spans="1:14" x14ac:dyDescent="0.25">
      <c r="A68" s="231">
        <v>311</v>
      </c>
      <c r="B68" s="137"/>
      <c r="C68" s="334" t="s">
        <v>1399</v>
      </c>
      <c r="D68" s="573"/>
      <c r="E68" s="537"/>
      <c r="F68" s="536"/>
      <c r="G68" s="536"/>
      <c r="H68" s="536"/>
      <c r="J68" s="52"/>
      <c r="N68" s="6">
        <v>311</v>
      </c>
    </row>
    <row r="69" spans="1:14" ht="15.75" thickBot="1" x14ac:dyDescent="0.3">
      <c r="A69" s="231">
        <v>312</v>
      </c>
      <c r="B69" s="137"/>
      <c r="C69" s="334" t="s">
        <v>1398</v>
      </c>
      <c r="D69" s="572">
        <v>-10627816495</v>
      </c>
      <c r="E69" s="537" t="s">
        <v>1397</v>
      </c>
      <c r="F69" s="536"/>
      <c r="G69" s="536"/>
      <c r="H69" s="536"/>
      <c r="I69" s="457"/>
      <c r="J69" s="43"/>
      <c r="N69" s="6">
        <v>312</v>
      </c>
    </row>
    <row r="70" spans="1:14" ht="15.75" thickTop="1" x14ac:dyDescent="0.25">
      <c r="A70" s="231"/>
      <c r="B70" s="137"/>
      <c r="C70" s="43"/>
      <c r="D70" s="571"/>
      <c r="E70" s="537"/>
      <c r="F70" s="536"/>
      <c r="G70" s="536"/>
      <c r="H70" s="536"/>
      <c r="I70" s="457"/>
      <c r="J70" s="43"/>
      <c r="N70" s="6"/>
    </row>
    <row r="71" spans="1:14" x14ac:dyDescent="0.25">
      <c r="A71" s="137"/>
      <c r="B71" s="354" t="s">
        <v>1396</v>
      </c>
      <c r="C71" s="352"/>
      <c r="D71" s="550"/>
      <c r="E71" s="285"/>
      <c r="F71" s="285"/>
      <c r="G71" s="285"/>
      <c r="H71" s="285"/>
      <c r="I71" s="41"/>
      <c r="J71" s="40"/>
      <c r="K71" s="41"/>
      <c r="L71" s="41"/>
      <c r="M71" s="41"/>
      <c r="N71" s="6"/>
    </row>
    <row r="72" spans="1:14" x14ac:dyDescent="0.25">
      <c r="A72" s="137"/>
      <c r="B72" s="341"/>
      <c r="C72" s="104" t="s">
        <v>542</v>
      </c>
      <c r="D72" s="104" t="s">
        <v>541</v>
      </c>
      <c r="E72" s="104" t="s">
        <v>540</v>
      </c>
      <c r="F72" s="104" t="s">
        <v>539</v>
      </c>
      <c r="G72" s="104" t="s">
        <v>564</v>
      </c>
      <c r="H72" s="104" t="s">
        <v>563</v>
      </c>
      <c r="I72" s="104" t="s">
        <v>562</v>
      </c>
      <c r="J72" s="43"/>
      <c r="N72" s="6"/>
    </row>
    <row r="73" spans="1:14" x14ac:dyDescent="0.25">
      <c r="A73" s="137"/>
      <c r="B73" s="336"/>
      <c r="C73" s="336"/>
      <c r="D73" s="336" t="s">
        <v>1379</v>
      </c>
      <c r="E73" s="336" t="s">
        <v>1378</v>
      </c>
      <c r="F73" s="567"/>
      <c r="G73" s="336" t="s">
        <v>1377</v>
      </c>
      <c r="H73" s="336" t="s">
        <v>1376</v>
      </c>
      <c r="I73" s="566"/>
      <c r="J73" s="43"/>
      <c r="N73" s="6"/>
    </row>
    <row r="74" spans="1:14" x14ac:dyDescent="0.25">
      <c r="A74" s="39" t="s">
        <v>100</v>
      </c>
      <c r="B74" s="564" t="s">
        <v>1395</v>
      </c>
      <c r="C74" s="564" t="s">
        <v>1374</v>
      </c>
      <c r="D74" s="564" t="s">
        <v>1373</v>
      </c>
      <c r="E74" s="564" t="s">
        <v>1372</v>
      </c>
      <c r="F74" s="565" t="s">
        <v>1371</v>
      </c>
      <c r="G74" s="565" t="s">
        <v>1370</v>
      </c>
      <c r="H74" s="565" t="s">
        <v>1369</v>
      </c>
      <c r="I74" s="564" t="s">
        <v>73</v>
      </c>
      <c r="J74" s="43"/>
      <c r="N74" s="39" t="s">
        <v>100</v>
      </c>
    </row>
    <row r="75" spans="1:14" x14ac:dyDescent="0.25">
      <c r="A75" s="231"/>
      <c r="B75" s="334" t="s">
        <v>1368</v>
      </c>
      <c r="D75" s="55"/>
      <c r="E75" s="55"/>
      <c r="F75" s="55"/>
      <c r="G75" s="55"/>
      <c r="H75" s="55"/>
      <c r="J75" s="43"/>
      <c r="N75" s="6"/>
    </row>
    <row r="76" spans="1:14" x14ac:dyDescent="0.25">
      <c r="A76" s="231">
        <v>400</v>
      </c>
      <c r="B76" s="563">
        <v>283</v>
      </c>
      <c r="C76" s="188" t="s">
        <v>1394</v>
      </c>
      <c r="D76" s="562">
        <v>-35791746</v>
      </c>
      <c r="E76" s="392">
        <v>-35791746</v>
      </c>
      <c r="F76" s="392"/>
      <c r="G76" s="392"/>
      <c r="H76" s="392"/>
      <c r="I76" s="561" t="s">
        <v>1360</v>
      </c>
      <c r="J76" s="52" t="s">
        <v>1393</v>
      </c>
      <c r="N76" s="6">
        <v>400</v>
      </c>
    </row>
    <row r="77" spans="1:14" x14ac:dyDescent="0.25">
      <c r="A77" s="231">
        <v>401</v>
      </c>
      <c r="B77" s="563">
        <v>283</v>
      </c>
      <c r="C77" s="188" t="s">
        <v>1392</v>
      </c>
      <c r="D77" s="562">
        <v>-2322462756</v>
      </c>
      <c r="E77" s="392">
        <v>-2322462756</v>
      </c>
      <c r="F77" s="392"/>
      <c r="G77" s="392"/>
      <c r="H77" s="392"/>
      <c r="I77" s="561" t="s">
        <v>1391</v>
      </c>
      <c r="J77" s="52" t="s">
        <v>1390</v>
      </c>
      <c r="N77" s="6">
        <v>401</v>
      </c>
    </row>
    <row r="78" spans="1:14" x14ac:dyDescent="0.25">
      <c r="A78" s="231">
        <v>402</v>
      </c>
      <c r="B78" s="563">
        <v>283</v>
      </c>
      <c r="C78" s="188" t="s">
        <v>611</v>
      </c>
      <c r="D78" s="562">
        <v>-421270881</v>
      </c>
      <c r="E78" s="392">
        <v>-421270881</v>
      </c>
      <c r="F78" s="392"/>
      <c r="G78" s="392"/>
      <c r="H78" s="392"/>
      <c r="I78" s="561" t="s">
        <v>1360</v>
      </c>
      <c r="J78" s="52" t="s">
        <v>1389</v>
      </c>
      <c r="N78" s="6">
        <v>402</v>
      </c>
    </row>
    <row r="79" spans="1:14" x14ac:dyDescent="0.25">
      <c r="A79" s="231">
        <v>403</v>
      </c>
      <c r="B79" s="563"/>
      <c r="C79" s="188"/>
      <c r="D79" s="562"/>
      <c r="E79" s="392"/>
      <c r="F79" s="392"/>
      <c r="G79" s="392"/>
      <c r="H79" s="392"/>
      <c r="I79" s="561"/>
      <c r="J79" s="52"/>
      <c r="N79" s="6">
        <v>403</v>
      </c>
    </row>
    <row r="80" spans="1:14" x14ac:dyDescent="0.25">
      <c r="A80" s="231"/>
      <c r="B80" s="193"/>
      <c r="C80" s="43"/>
      <c r="D80" s="270"/>
      <c r="E80" s="55"/>
      <c r="F80" s="55"/>
      <c r="G80" s="55"/>
      <c r="H80" s="55"/>
      <c r="J80" s="43"/>
      <c r="N80" s="6"/>
    </row>
    <row r="81" spans="1:14" x14ac:dyDescent="0.25">
      <c r="A81" s="231">
        <v>404</v>
      </c>
      <c r="B81" s="43"/>
      <c r="C81" s="43" t="s">
        <v>1388</v>
      </c>
      <c r="D81" s="556">
        <v>-2779525383</v>
      </c>
      <c r="E81" s="556">
        <v>-2779525383</v>
      </c>
      <c r="F81" s="556">
        <v>0</v>
      </c>
      <c r="G81" s="556">
        <v>0</v>
      </c>
      <c r="H81" s="556">
        <v>0</v>
      </c>
      <c r="I81" s="50" t="s">
        <v>1387</v>
      </c>
      <c r="J81" s="43"/>
      <c r="N81" s="6">
        <v>404</v>
      </c>
    </row>
    <row r="82" spans="1:14" x14ac:dyDescent="0.25">
      <c r="A82" s="231">
        <v>405</v>
      </c>
      <c r="B82" s="334"/>
      <c r="C82" s="334" t="s">
        <v>1357</v>
      </c>
      <c r="D82" s="560"/>
      <c r="E82" s="560"/>
      <c r="F82" s="536"/>
      <c r="G82" s="541">
        <v>0.1593642037147939</v>
      </c>
      <c r="H82" s="541">
        <v>9.5911675619434214E-2</v>
      </c>
      <c r="I82" s="558" t="s">
        <v>1386</v>
      </c>
      <c r="J82" s="43"/>
      <c r="N82" s="6">
        <v>405</v>
      </c>
    </row>
    <row r="83" spans="1:14" x14ac:dyDescent="0.25">
      <c r="A83" s="231">
        <v>406</v>
      </c>
      <c r="B83" s="334"/>
      <c r="C83" s="341" t="s">
        <v>1385</v>
      </c>
      <c r="D83" s="570">
        <v>0</v>
      </c>
      <c r="E83" s="536"/>
      <c r="F83" s="569">
        <v>0</v>
      </c>
      <c r="G83" s="569">
        <v>0</v>
      </c>
      <c r="H83" s="568">
        <v>0</v>
      </c>
      <c r="I83" s="552" t="s">
        <v>1384</v>
      </c>
      <c r="J83" s="43"/>
      <c r="N83" s="6">
        <v>406</v>
      </c>
    </row>
    <row r="84" spans="1:14" x14ac:dyDescent="0.25">
      <c r="A84" s="231"/>
      <c r="C84" s="553" t="s">
        <v>1353</v>
      </c>
      <c r="D84" s="270"/>
      <c r="E84" s="270"/>
      <c r="F84" s="270"/>
      <c r="G84" s="270"/>
      <c r="H84" s="270"/>
      <c r="I84" s="552"/>
      <c r="J84" s="270"/>
      <c r="N84" s="6"/>
    </row>
    <row r="85" spans="1:14" x14ac:dyDescent="0.25">
      <c r="A85" s="231"/>
      <c r="C85" s="43"/>
      <c r="D85" s="270"/>
      <c r="E85" s="270"/>
      <c r="F85" s="270"/>
      <c r="G85" s="270"/>
      <c r="H85" s="270"/>
      <c r="I85" s="552"/>
      <c r="J85" s="43"/>
      <c r="N85" s="6"/>
    </row>
    <row r="86" spans="1:14" x14ac:dyDescent="0.25">
      <c r="A86" s="231">
        <v>407</v>
      </c>
      <c r="C86" s="334" t="s">
        <v>1383</v>
      </c>
      <c r="D86" s="410">
        <v>-2779525383</v>
      </c>
      <c r="E86" s="537" t="s">
        <v>1382</v>
      </c>
      <c r="F86" s="536"/>
      <c r="G86" s="536"/>
      <c r="H86" s="536"/>
      <c r="J86" s="52" t="s">
        <v>1381</v>
      </c>
      <c r="N86" s="6">
        <v>407</v>
      </c>
    </row>
    <row r="87" spans="1:14" x14ac:dyDescent="0.25">
      <c r="A87" s="231"/>
      <c r="C87" s="334"/>
      <c r="D87" s="537"/>
      <c r="E87" s="537"/>
      <c r="F87" s="536"/>
      <c r="G87" s="536"/>
      <c r="H87" s="536"/>
      <c r="I87" s="50"/>
      <c r="N87" s="6"/>
    </row>
    <row r="88" spans="1:14" x14ac:dyDescent="0.25">
      <c r="A88" s="137"/>
      <c r="B88" s="354" t="s">
        <v>1380</v>
      </c>
      <c r="C88" s="352"/>
      <c r="D88" s="550"/>
      <c r="E88" s="285"/>
      <c r="F88" s="285"/>
      <c r="G88" s="285"/>
      <c r="H88" s="285"/>
      <c r="I88" s="41"/>
      <c r="J88" s="41"/>
      <c r="K88" s="41"/>
      <c r="L88" s="41"/>
      <c r="M88" s="41"/>
      <c r="N88" s="6"/>
    </row>
    <row r="89" spans="1:14" x14ac:dyDescent="0.25">
      <c r="A89" s="137"/>
      <c r="B89" s="341"/>
      <c r="C89" s="104" t="s">
        <v>542</v>
      </c>
      <c r="D89" s="104" t="s">
        <v>541</v>
      </c>
      <c r="E89" s="104" t="s">
        <v>540</v>
      </c>
      <c r="F89" s="104" t="s">
        <v>539</v>
      </c>
      <c r="G89" s="104" t="s">
        <v>564</v>
      </c>
      <c r="H89" s="104" t="s">
        <v>563</v>
      </c>
      <c r="I89" s="104" t="s">
        <v>562</v>
      </c>
      <c r="N89" s="6"/>
    </row>
    <row r="90" spans="1:14" x14ac:dyDescent="0.25">
      <c r="A90" s="137"/>
      <c r="B90" s="336"/>
      <c r="C90" s="336"/>
      <c r="D90" s="336" t="s">
        <v>1379</v>
      </c>
      <c r="E90" s="336" t="s">
        <v>1378</v>
      </c>
      <c r="F90" s="567"/>
      <c r="G90" s="336" t="s">
        <v>1377</v>
      </c>
      <c r="H90" s="336" t="s">
        <v>1376</v>
      </c>
      <c r="I90" s="566"/>
      <c r="N90" s="6"/>
    </row>
    <row r="91" spans="1:14" x14ac:dyDescent="0.25">
      <c r="A91" s="39" t="s">
        <v>100</v>
      </c>
      <c r="B91" s="564" t="s">
        <v>1375</v>
      </c>
      <c r="C91" s="564" t="s">
        <v>1374</v>
      </c>
      <c r="D91" s="564" t="s">
        <v>1373</v>
      </c>
      <c r="E91" s="564" t="s">
        <v>1372</v>
      </c>
      <c r="F91" s="565" t="s">
        <v>1371</v>
      </c>
      <c r="G91" s="565" t="s">
        <v>1370</v>
      </c>
      <c r="H91" s="565" t="s">
        <v>1369</v>
      </c>
      <c r="I91" s="564" t="s">
        <v>73</v>
      </c>
      <c r="N91" s="39" t="s">
        <v>100</v>
      </c>
    </row>
    <row r="92" spans="1:14" x14ac:dyDescent="0.25">
      <c r="A92" s="231"/>
      <c r="B92" s="334" t="s">
        <v>1368</v>
      </c>
      <c r="D92" s="55"/>
      <c r="E92" s="55"/>
      <c r="F92" s="55"/>
      <c r="G92" s="55"/>
      <c r="H92" s="55"/>
      <c r="N92" s="6"/>
    </row>
    <row r="93" spans="1:14" x14ac:dyDescent="0.25">
      <c r="A93" s="231">
        <v>500</v>
      </c>
      <c r="B93" s="563">
        <v>255</v>
      </c>
      <c r="C93" s="188" t="s">
        <v>1367</v>
      </c>
      <c r="D93" s="562">
        <v>-81897947.599999994</v>
      </c>
      <c r="E93" s="392">
        <v>-79290457.599999994</v>
      </c>
      <c r="F93" s="392">
        <v>-2607490</v>
      </c>
      <c r="G93" s="392"/>
      <c r="H93" s="392"/>
      <c r="I93" s="561" t="s">
        <v>1366</v>
      </c>
      <c r="J93" s="50" t="s">
        <v>1365</v>
      </c>
      <c r="N93" s="6">
        <v>500</v>
      </c>
    </row>
    <row r="94" spans="1:14" x14ac:dyDescent="0.25">
      <c r="A94" s="231">
        <v>501</v>
      </c>
      <c r="B94" s="563">
        <v>255</v>
      </c>
      <c r="C94" s="188" t="s">
        <v>1364</v>
      </c>
      <c r="D94" s="562">
        <v>-9487722</v>
      </c>
      <c r="E94" s="392"/>
      <c r="F94" s="392"/>
      <c r="G94" s="392">
        <v>-9487722</v>
      </c>
      <c r="H94" s="392"/>
      <c r="I94" s="561" t="s">
        <v>1363</v>
      </c>
      <c r="J94" s="50" t="s">
        <v>1362</v>
      </c>
      <c r="N94" s="6">
        <v>501</v>
      </c>
    </row>
    <row r="95" spans="1:14" x14ac:dyDescent="0.25">
      <c r="A95" s="231">
        <v>502</v>
      </c>
      <c r="B95" s="563">
        <v>255</v>
      </c>
      <c r="C95" s="188" t="s">
        <v>1361</v>
      </c>
      <c r="D95" s="562">
        <v>36395.59999999404</v>
      </c>
      <c r="E95" s="392">
        <v>36395.59999999404</v>
      </c>
      <c r="F95" s="392"/>
      <c r="G95" s="392"/>
      <c r="H95" s="392"/>
      <c r="I95" s="561" t="s">
        <v>1360</v>
      </c>
      <c r="N95" s="6">
        <v>502</v>
      </c>
    </row>
    <row r="96" spans="1:14" x14ac:dyDescent="0.25">
      <c r="A96" s="231"/>
      <c r="B96" s="193"/>
      <c r="C96" s="43"/>
      <c r="D96" s="270"/>
      <c r="E96" s="55"/>
      <c r="F96" s="55"/>
      <c r="G96" s="55"/>
      <c r="H96" s="55"/>
      <c r="N96" s="6"/>
    </row>
    <row r="97" spans="1:14" x14ac:dyDescent="0.25">
      <c r="A97" s="231">
        <v>503</v>
      </c>
      <c r="B97" s="43"/>
      <c r="C97" s="43" t="s">
        <v>1359</v>
      </c>
      <c r="D97" s="556">
        <v>-91349274</v>
      </c>
      <c r="E97" s="556">
        <v>-79254062</v>
      </c>
      <c r="F97" s="556">
        <v>-2607490</v>
      </c>
      <c r="G97" s="556">
        <v>-9487722</v>
      </c>
      <c r="H97" s="556">
        <v>0</v>
      </c>
      <c r="I97" s="50" t="s">
        <v>1358</v>
      </c>
      <c r="N97" s="6">
        <v>503</v>
      </c>
    </row>
    <row r="98" spans="1:14" x14ac:dyDescent="0.25">
      <c r="A98" s="231">
        <v>504</v>
      </c>
      <c r="B98" s="334"/>
      <c r="C98" s="334" t="s">
        <v>1357</v>
      </c>
      <c r="D98" s="560"/>
      <c r="E98" s="560"/>
      <c r="F98" s="559">
        <v>0.95017729401034801</v>
      </c>
      <c r="G98" s="541">
        <v>0.1593642037147939</v>
      </c>
      <c r="H98" s="541">
        <v>9.5911675619434214E-2</v>
      </c>
      <c r="I98" s="558" t="s">
        <v>1356</v>
      </c>
      <c r="N98" s="6">
        <v>504</v>
      </c>
    </row>
    <row r="99" spans="1:14" x14ac:dyDescent="0.25">
      <c r="A99" s="231">
        <v>505</v>
      </c>
      <c r="B99" s="334"/>
      <c r="C99" s="341" t="s">
        <v>1355</v>
      </c>
      <c r="D99" s="557">
        <v>-3989581.0539563745</v>
      </c>
      <c r="E99" s="556"/>
      <c r="F99" s="555">
        <v>-2477577.7923590424</v>
      </c>
      <c r="G99" s="555">
        <v>-1512003.2615973318</v>
      </c>
      <c r="H99" s="554">
        <v>0</v>
      </c>
      <c r="I99" s="552" t="s">
        <v>1354</v>
      </c>
      <c r="N99" s="6">
        <v>505</v>
      </c>
    </row>
    <row r="100" spans="1:14" x14ac:dyDescent="0.25">
      <c r="A100" s="231"/>
      <c r="C100" s="553" t="s">
        <v>1353</v>
      </c>
      <c r="D100" s="270"/>
      <c r="E100" s="270"/>
      <c r="F100" s="270"/>
      <c r="G100" s="270"/>
      <c r="H100" s="270"/>
      <c r="I100" s="552"/>
      <c r="J100" s="270"/>
      <c r="N100" s="6"/>
    </row>
    <row r="101" spans="1:14" x14ac:dyDescent="0.25">
      <c r="A101" s="231"/>
      <c r="C101" s="43"/>
      <c r="D101" s="270"/>
      <c r="E101" s="270"/>
      <c r="F101" s="270"/>
      <c r="G101" s="270"/>
      <c r="H101" s="270"/>
      <c r="I101" s="552"/>
      <c r="J101" s="43"/>
      <c r="N101" s="6"/>
    </row>
    <row r="102" spans="1:14" x14ac:dyDescent="0.25">
      <c r="A102" s="231">
        <v>506</v>
      </c>
      <c r="C102" s="334" t="s">
        <v>1352</v>
      </c>
      <c r="D102" s="410">
        <v>-91349274</v>
      </c>
      <c r="E102" s="537" t="s">
        <v>1351</v>
      </c>
      <c r="F102" s="536"/>
      <c r="G102" s="536"/>
      <c r="H102" s="536"/>
      <c r="J102" s="52" t="s">
        <v>1350</v>
      </c>
      <c r="N102" s="6">
        <v>506</v>
      </c>
    </row>
    <row r="103" spans="1:14" x14ac:dyDescent="0.25">
      <c r="A103" s="231"/>
      <c r="C103" s="334"/>
      <c r="D103" s="537"/>
      <c r="E103" s="537"/>
      <c r="F103" s="536"/>
      <c r="G103" s="536"/>
      <c r="H103" s="536"/>
      <c r="I103" s="50"/>
      <c r="N103" s="6"/>
    </row>
    <row r="104" spans="1:14" x14ac:dyDescent="0.25">
      <c r="A104" s="231"/>
      <c r="B104" s="243" t="s">
        <v>1349</v>
      </c>
      <c r="C104" s="352"/>
      <c r="D104" s="551"/>
      <c r="E104" s="551"/>
      <c r="F104" s="550"/>
      <c r="G104" s="550"/>
      <c r="H104" s="550"/>
      <c r="I104" s="549"/>
      <c r="J104" s="40"/>
      <c r="K104" s="41"/>
      <c r="L104" s="41"/>
      <c r="M104" s="41"/>
      <c r="N104" s="6"/>
    </row>
    <row r="105" spans="1:14" x14ac:dyDescent="0.25">
      <c r="A105" s="231"/>
      <c r="B105" s="43"/>
      <c r="C105" s="104" t="s">
        <v>542</v>
      </c>
      <c r="D105" s="104" t="s">
        <v>541</v>
      </c>
      <c r="E105" s="104" t="s">
        <v>540</v>
      </c>
      <c r="F105" s="104" t="s">
        <v>539</v>
      </c>
      <c r="G105" s="104" t="s">
        <v>564</v>
      </c>
      <c r="H105" s="104" t="s">
        <v>563</v>
      </c>
      <c r="I105" s="104" t="s">
        <v>562</v>
      </c>
      <c r="J105" s="104" t="s">
        <v>592</v>
      </c>
      <c r="N105" s="6"/>
    </row>
    <row r="106" spans="1:14" x14ac:dyDescent="0.25">
      <c r="A106" s="231"/>
      <c r="B106" s="43"/>
      <c r="C106" s="334"/>
      <c r="D106" s="547" t="s">
        <v>1348</v>
      </c>
      <c r="E106" s="547" t="s">
        <v>1347</v>
      </c>
      <c r="F106" s="536"/>
      <c r="G106" s="536"/>
      <c r="H106" s="547" t="s">
        <v>1346</v>
      </c>
      <c r="I106" s="548" t="s">
        <v>1345</v>
      </c>
      <c r="J106" s="547" t="s">
        <v>1344</v>
      </c>
      <c r="N106" s="6"/>
    </row>
    <row r="107" spans="1:14" x14ac:dyDescent="0.25">
      <c r="A107" s="231"/>
      <c r="B107" s="43"/>
      <c r="C107" s="334"/>
      <c r="D107" s="537"/>
      <c r="E107" s="537"/>
      <c r="F107" s="536"/>
      <c r="G107" s="536"/>
      <c r="H107" s="536"/>
      <c r="I107" s="52"/>
      <c r="J107" s="43"/>
      <c r="N107" s="6"/>
    </row>
    <row r="108" spans="1:14" x14ac:dyDescent="0.25">
      <c r="A108" s="231"/>
      <c r="B108" s="43"/>
      <c r="C108" s="348"/>
      <c r="D108" s="547" t="s">
        <v>1343</v>
      </c>
      <c r="E108" s="547" t="s">
        <v>1342</v>
      </c>
      <c r="F108" s="547"/>
      <c r="G108" s="547" t="s">
        <v>1341</v>
      </c>
      <c r="H108" s="547" t="s">
        <v>1324</v>
      </c>
      <c r="I108" s="231" t="s">
        <v>1340</v>
      </c>
      <c r="J108" s="231" t="s">
        <v>1339</v>
      </c>
      <c r="N108" s="6"/>
    </row>
    <row r="109" spans="1:14" x14ac:dyDescent="0.25">
      <c r="A109" s="39" t="s">
        <v>100</v>
      </c>
      <c r="B109" s="39" t="s">
        <v>555</v>
      </c>
      <c r="C109" s="348" t="s">
        <v>1338</v>
      </c>
      <c r="D109" s="546" t="s">
        <v>1337</v>
      </c>
      <c r="E109" s="546" t="s">
        <v>1336</v>
      </c>
      <c r="F109" s="546" t="s">
        <v>1335</v>
      </c>
      <c r="G109" s="546" t="s">
        <v>1334</v>
      </c>
      <c r="H109" s="546" t="s">
        <v>1321</v>
      </c>
      <c r="I109" s="39" t="s">
        <v>1333</v>
      </c>
      <c r="J109" s="39" t="s">
        <v>1332</v>
      </c>
      <c r="N109" s="39" t="s">
        <v>100</v>
      </c>
    </row>
    <row r="110" spans="1:14" x14ac:dyDescent="0.25">
      <c r="A110" s="231">
        <v>600</v>
      </c>
      <c r="B110" s="43"/>
      <c r="C110" s="516" t="s">
        <v>1331</v>
      </c>
      <c r="D110" s="545"/>
      <c r="E110" s="326">
        <v>-1494748798.325465</v>
      </c>
      <c r="F110" s="536"/>
      <c r="G110" s="18">
        <v>365</v>
      </c>
      <c r="H110" s="541">
        <v>1</v>
      </c>
      <c r="I110" s="544"/>
      <c r="J110" s="543">
        <v>-1494748798.325465</v>
      </c>
      <c r="N110" s="6">
        <v>600</v>
      </c>
    </row>
    <row r="111" spans="1:14" x14ac:dyDescent="0.25">
      <c r="A111" s="231">
        <v>601</v>
      </c>
      <c r="B111" s="137">
        <v>2022</v>
      </c>
      <c r="C111" s="516" t="s">
        <v>528</v>
      </c>
      <c r="D111" s="326">
        <v>-4578054.9831390977</v>
      </c>
      <c r="E111" s="326">
        <v>-1499326853.308604</v>
      </c>
      <c r="F111" s="18">
        <v>31</v>
      </c>
      <c r="G111" s="18">
        <v>335</v>
      </c>
      <c r="H111" s="541">
        <v>0.9178082191780822</v>
      </c>
      <c r="I111" s="540">
        <v>-4201776.4913742403</v>
      </c>
      <c r="J111" s="113">
        <v>-1498950574.8168392</v>
      </c>
      <c r="N111" s="6">
        <v>601</v>
      </c>
    </row>
    <row r="112" spans="1:14" x14ac:dyDescent="0.25">
      <c r="A112" s="231">
        <v>602</v>
      </c>
      <c r="B112" s="137">
        <v>2022</v>
      </c>
      <c r="C112" s="516" t="s">
        <v>527</v>
      </c>
      <c r="D112" s="326">
        <v>-4578054.9831390977</v>
      </c>
      <c r="E112" s="326">
        <v>-1503904908.291743</v>
      </c>
      <c r="F112" s="542">
        <v>28</v>
      </c>
      <c r="G112" s="18">
        <v>307</v>
      </c>
      <c r="H112" s="541">
        <v>0.84109589041095889</v>
      </c>
      <c r="I112" s="540">
        <v>-3850583.2323937067</v>
      </c>
      <c r="J112" s="113">
        <v>-1502801158.049233</v>
      </c>
      <c r="N112" s="6">
        <v>602</v>
      </c>
    </row>
    <row r="113" spans="1:14" x14ac:dyDescent="0.25">
      <c r="A113" s="231">
        <v>603</v>
      </c>
      <c r="B113" s="137">
        <v>2022</v>
      </c>
      <c r="C113" s="516" t="s">
        <v>526</v>
      </c>
      <c r="D113" s="326">
        <v>-4578054.9831390977</v>
      </c>
      <c r="E113" s="326">
        <v>-1508482963.2748821</v>
      </c>
      <c r="F113" s="18">
        <v>31</v>
      </c>
      <c r="G113" s="18">
        <v>276</v>
      </c>
      <c r="H113" s="541">
        <v>0.75616438356164384</v>
      </c>
      <c r="I113" s="540">
        <v>-3461762.1242366876</v>
      </c>
      <c r="J113" s="113">
        <v>-1506262920.1734695</v>
      </c>
      <c r="N113" s="6">
        <v>603</v>
      </c>
    </row>
    <row r="114" spans="1:14" x14ac:dyDescent="0.25">
      <c r="A114" s="231">
        <v>604</v>
      </c>
      <c r="B114" s="137">
        <v>2022</v>
      </c>
      <c r="C114" s="516" t="s">
        <v>525</v>
      </c>
      <c r="D114" s="326">
        <v>-4578054.9831390977</v>
      </c>
      <c r="E114" s="326">
        <v>-1513061018.2580211</v>
      </c>
      <c r="F114" s="18">
        <v>30</v>
      </c>
      <c r="G114" s="18">
        <v>246</v>
      </c>
      <c r="H114" s="541">
        <v>0.67397260273972603</v>
      </c>
      <c r="I114" s="540">
        <v>-3085483.6324718301</v>
      </c>
      <c r="J114" s="113">
        <v>-1509348403.8059413</v>
      </c>
      <c r="N114" s="6">
        <v>604</v>
      </c>
    </row>
    <row r="115" spans="1:14" x14ac:dyDescent="0.25">
      <c r="A115" s="231">
        <v>605</v>
      </c>
      <c r="B115" s="137">
        <v>2022</v>
      </c>
      <c r="C115" s="516" t="s">
        <v>524</v>
      </c>
      <c r="D115" s="326">
        <v>-4578054.9831390977</v>
      </c>
      <c r="E115" s="326">
        <v>-1517639073.2411602</v>
      </c>
      <c r="F115" s="18">
        <v>31</v>
      </c>
      <c r="G115" s="18">
        <v>215</v>
      </c>
      <c r="H115" s="541">
        <v>0.58904109589041098</v>
      </c>
      <c r="I115" s="540">
        <v>-2696662.524314811</v>
      </c>
      <c r="J115" s="113">
        <v>-1512045066.3302562</v>
      </c>
      <c r="N115" s="6">
        <v>605</v>
      </c>
    </row>
    <row r="116" spans="1:14" x14ac:dyDescent="0.25">
      <c r="A116" s="231">
        <v>606</v>
      </c>
      <c r="B116" s="137">
        <v>2022</v>
      </c>
      <c r="C116" s="516" t="s">
        <v>729</v>
      </c>
      <c r="D116" s="326">
        <v>-4578054.9831390977</v>
      </c>
      <c r="E116" s="326">
        <v>-1522217128.2242992</v>
      </c>
      <c r="F116" s="18">
        <v>30</v>
      </c>
      <c r="G116" s="18">
        <v>185</v>
      </c>
      <c r="H116" s="541">
        <v>0.50684931506849318</v>
      </c>
      <c r="I116" s="540">
        <v>-2320384.0325499536</v>
      </c>
      <c r="J116" s="113">
        <v>-1514365450.3628061</v>
      </c>
      <c r="N116" s="6">
        <v>606</v>
      </c>
    </row>
    <row r="117" spans="1:14" x14ac:dyDescent="0.25">
      <c r="A117" s="231">
        <v>607</v>
      </c>
      <c r="B117" s="137">
        <v>2022</v>
      </c>
      <c r="C117" s="516" t="s">
        <v>522</v>
      </c>
      <c r="D117" s="326">
        <v>-4578054.9831390977</v>
      </c>
      <c r="E117" s="326">
        <v>-1526795183.2074382</v>
      </c>
      <c r="F117" s="18">
        <v>31</v>
      </c>
      <c r="G117" s="18">
        <v>154</v>
      </c>
      <c r="H117" s="541">
        <v>0.42191780821917807</v>
      </c>
      <c r="I117" s="540">
        <v>-1931562.9243929344</v>
      </c>
      <c r="J117" s="113">
        <v>-1516297013.287199</v>
      </c>
      <c r="N117" s="6">
        <v>607</v>
      </c>
    </row>
    <row r="118" spans="1:14" x14ac:dyDescent="0.25">
      <c r="A118" s="231">
        <v>608</v>
      </c>
      <c r="B118" s="137">
        <v>2022</v>
      </c>
      <c r="C118" s="516" t="s">
        <v>521</v>
      </c>
      <c r="D118" s="326">
        <v>-4578054.9831390977</v>
      </c>
      <c r="E118" s="326">
        <v>-1531373238.1905773</v>
      </c>
      <c r="F118" s="18">
        <v>31</v>
      </c>
      <c r="G118" s="18">
        <v>123</v>
      </c>
      <c r="H118" s="541">
        <v>0.33698630136986302</v>
      </c>
      <c r="I118" s="540">
        <v>-1542741.8162359151</v>
      </c>
      <c r="J118" s="113">
        <v>-1517839755.103435</v>
      </c>
      <c r="N118" s="6">
        <v>608</v>
      </c>
    </row>
    <row r="119" spans="1:14" x14ac:dyDescent="0.25">
      <c r="A119" s="231">
        <v>609</v>
      </c>
      <c r="B119" s="137">
        <v>2022</v>
      </c>
      <c r="C119" s="516" t="s">
        <v>520</v>
      </c>
      <c r="D119" s="326">
        <v>-4578054.9831390977</v>
      </c>
      <c r="E119" s="326">
        <v>-1535951293.1737163</v>
      </c>
      <c r="F119" s="18">
        <v>30</v>
      </c>
      <c r="G119" s="18">
        <v>93</v>
      </c>
      <c r="H119" s="541">
        <v>0.25479452054794521</v>
      </c>
      <c r="I119" s="540">
        <v>-1166463.3244710579</v>
      </c>
      <c r="J119" s="113">
        <v>-1519006218.427906</v>
      </c>
      <c r="N119" s="6">
        <v>609</v>
      </c>
    </row>
    <row r="120" spans="1:14" x14ac:dyDescent="0.25">
      <c r="A120" s="231">
        <v>610</v>
      </c>
      <c r="B120" s="137">
        <v>2022</v>
      </c>
      <c r="C120" s="516" t="s">
        <v>519</v>
      </c>
      <c r="D120" s="326">
        <v>-4578054.9831390977</v>
      </c>
      <c r="E120" s="326">
        <v>-1540529348.1568553</v>
      </c>
      <c r="F120" s="18">
        <v>31</v>
      </c>
      <c r="G120" s="18">
        <v>62</v>
      </c>
      <c r="H120" s="541">
        <v>0.16986301369863013</v>
      </c>
      <c r="I120" s="540">
        <v>-777642.21631403849</v>
      </c>
      <c r="J120" s="113">
        <v>-1519783860.6442201</v>
      </c>
      <c r="N120" s="6">
        <v>610</v>
      </c>
    </row>
    <row r="121" spans="1:14" x14ac:dyDescent="0.25">
      <c r="A121" s="231">
        <v>611</v>
      </c>
      <c r="B121" s="137">
        <v>2022</v>
      </c>
      <c r="C121" s="516" t="s">
        <v>518</v>
      </c>
      <c r="D121" s="326">
        <v>-4578054.9831390977</v>
      </c>
      <c r="E121" s="326">
        <v>-1545107403.1399944</v>
      </c>
      <c r="F121" s="18">
        <v>30</v>
      </c>
      <c r="G121" s="18">
        <v>32</v>
      </c>
      <c r="H121" s="541">
        <v>8.7671232876712329E-2</v>
      </c>
      <c r="I121" s="540">
        <v>-401363.72454918118</v>
      </c>
      <c r="J121" s="113">
        <v>-1520185224.3687694</v>
      </c>
      <c r="N121" s="6">
        <v>611</v>
      </c>
    </row>
    <row r="122" spans="1:14" x14ac:dyDescent="0.25">
      <c r="A122" s="231">
        <v>612</v>
      </c>
      <c r="B122" s="137">
        <v>2022</v>
      </c>
      <c r="C122" s="516" t="s">
        <v>517</v>
      </c>
      <c r="D122" s="326">
        <v>-4578054.9831390977</v>
      </c>
      <c r="E122" s="326">
        <v>-1549685458.1231334</v>
      </c>
      <c r="F122" s="18">
        <v>31</v>
      </c>
      <c r="G122" s="542">
        <v>1</v>
      </c>
      <c r="H122" s="541">
        <v>2.7397260273972603E-3</v>
      </c>
      <c r="I122" s="540">
        <v>-12542.616392161912</v>
      </c>
      <c r="J122" s="539">
        <v>-1520197766.9851615</v>
      </c>
      <c r="N122" s="6">
        <v>612</v>
      </c>
    </row>
    <row r="123" spans="1:14" x14ac:dyDescent="0.25">
      <c r="A123" s="231">
        <v>613</v>
      </c>
      <c r="B123" s="43"/>
      <c r="C123" s="516" t="s">
        <v>549</v>
      </c>
      <c r="D123" s="326"/>
      <c r="E123" s="326">
        <v>-1549685458.1231341</v>
      </c>
      <c r="F123" s="536"/>
      <c r="G123" s="536"/>
      <c r="H123" s="536"/>
      <c r="I123" s="52"/>
      <c r="J123" s="538"/>
      <c r="N123" s="6">
        <v>613</v>
      </c>
    </row>
    <row r="124" spans="1:14" x14ac:dyDescent="0.25">
      <c r="A124" s="231">
        <v>614</v>
      </c>
      <c r="B124" s="43"/>
      <c r="C124" s="334"/>
      <c r="D124" s="537"/>
      <c r="E124" s="537"/>
      <c r="F124" s="536"/>
      <c r="G124" s="536"/>
      <c r="H124" s="536"/>
      <c r="I124" s="535" t="s">
        <v>1330</v>
      </c>
      <c r="J124" s="534">
        <v>-1520197766.9851615</v>
      </c>
      <c r="N124" s="6">
        <v>614</v>
      </c>
    </row>
    <row r="125" spans="1:14" x14ac:dyDescent="0.25">
      <c r="A125" s="119"/>
      <c r="C125" s="43"/>
      <c r="K125" s="6"/>
    </row>
    <row r="126" spans="1:14" x14ac:dyDescent="0.25">
      <c r="A126" s="119"/>
      <c r="B126" s="243" t="s">
        <v>1329</v>
      </c>
      <c r="C126" s="40"/>
      <c r="D126" s="41"/>
      <c r="E126" s="41"/>
      <c r="F126" s="41"/>
      <c r="G126" s="41"/>
      <c r="H126" s="41"/>
      <c r="I126" s="41"/>
      <c r="J126" s="41"/>
      <c r="K126" s="41"/>
      <c r="L126" s="41"/>
      <c r="M126" s="41"/>
      <c r="N126" s="6"/>
    </row>
    <row r="127" spans="1:14" x14ac:dyDescent="0.25">
      <c r="A127" s="119"/>
      <c r="C127" s="85" t="s">
        <v>1328</v>
      </c>
      <c r="E127" s="17"/>
      <c r="F127" s="132" t="s">
        <v>1327</v>
      </c>
      <c r="G127" s="132" t="s">
        <v>1326</v>
      </c>
      <c r="H127" s="17"/>
      <c r="N127" s="6"/>
    </row>
    <row r="128" spans="1:14" x14ac:dyDescent="0.25">
      <c r="A128" s="119"/>
      <c r="D128" s="336" t="s">
        <v>989</v>
      </c>
      <c r="E128" s="17"/>
      <c r="F128" s="533">
        <v>0.05</v>
      </c>
      <c r="G128" s="533">
        <v>9.5000000000000001E-2</v>
      </c>
      <c r="H128" s="533">
        <v>0.27983599999999997</v>
      </c>
      <c r="I128" s="6" t="s">
        <v>1325</v>
      </c>
      <c r="K128" s="532" t="s">
        <v>1324</v>
      </c>
      <c r="L128" s="6" t="s">
        <v>556</v>
      </c>
      <c r="M128" s="6" t="s">
        <v>581</v>
      </c>
      <c r="N128" s="119"/>
    </row>
    <row r="129" spans="1:14" x14ac:dyDescent="0.25">
      <c r="A129" s="119"/>
      <c r="D129" s="348" t="s">
        <v>1005</v>
      </c>
      <c r="E129" s="37" t="s">
        <v>1323</v>
      </c>
      <c r="F129" s="37" t="s">
        <v>1322</v>
      </c>
      <c r="G129" s="37" t="s">
        <v>1322</v>
      </c>
      <c r="H129" s="37" t="s">
        <v>1314</v>
      </c>
      <c r="I129" s="282" t="s">
        <v>1313</v>
      </c>
      <c r="J129" s="37" t="s">
        <v>1312</v>
      </c>
      <c r="K129" s="531" t="s">
        <v>1321</v>
      </c>
      <c r="L129" s="348" t="s">
        <v>958</v>
      </c>
      <c r="M129" s="37" t="s">
        <v>958</v>
      </c>
      <c r="N129" s="119"/>
    </row>
    <row r="130" spans="1:14" x14ac:dyDescent="0.25">
      <c r="A130" s="119"/>
      <c r="C130" s="104" t="s">
        <v>542</v>
      </c>
      <c r="D130" s="104" t="s">
        <v>541</v>
      </c>
      <c r="E130" s="104" t="s">
        <v>540</v>
      </c>
      <c r="F130" s="104" t="s">
        <v>539</v>
      </c>
      <c r="G130" s="104" t="s">
        <v>564</v>
      </c>
      <c r="H130" s="104" t="s">
        <v>563</v>
      </c>
      <c r="I130" s="104" t="s">
        <v>562</v>
      </c>
      <c r="J130" s="104" t="s">
        <v>592</v>
      </c>
      <c r="K130" s="104" t="s">
        <v>591</v>
      </c>
      <c r="L130" s="104" t="s">
        <v>735</v>
      </c>
      <c r="M130" s="104" t="s">
        <v>734</v>
      </c>
      <c r="N130" s="119"/>
    </row>
    <row r="131" spans="1:14" ht="45" x14ac:dyDescent="0.25">
      <c r="A131" s="39" t="s">
        <v>100</v>
      </c>
      <c r="B131" s="39" t="s">
        <v>555</v>
      </c>
      <c r="C131" s="48" t="s">
        <v>980</v>
      </c>
      <c r="D131" s="524" t="s">
        <v>1320</v>
      </c>
      <c r="E131" s="524" t="s">
        <v>1319</v>
      </c>
      <c r="F131" s="524" t="s">
        <v>1305</v>
      </c>
      <c r="G131" s="527"/>
      <c r="H131" s="524" t="s">
        <v>1318</v>
      </c>
      <c r="I131" s="119" t="s">
        <v>1302</v>
      </c>
      <c r="J131" s="119" t="s">
        <v>1301</v>
      </c>
      <c r="K131" s="524" t="s">
        <v>1300</v>
      </c>
      <c r="L131" s="119" t="s">
        <v>1299</v>
      </c>
      <c r="M131" s="523" t="s">
        <v>1298</v>
      </c>
      <c r="N131" s="119"/>
    </row>
    <row r="132" spans="1:14" x14ac:dyDescent="0.25">
      <c r="A132" s="231">
        <v>700</v>
      </c>
      <c r="B132" s="137">
        <v>2023</v>
      </c>
      <c r="C132" s="516" t="s">
        <v>528</v>
      </c>
      <c r="D132" s="339">
        <v>55340744.102750301</v>
      </c>
      <c r="E132" s="515">
        <v>1586492.7351632873</v>
      </c>
      <c r="F132" s="515">
        <v>2767037.2051375154</v>
      </c>
      <c r="G132" s="515"/>
      <c r="H132" s="515">
        <v>-330358.84229970811</v>
      </c>
      <c r="I132" s="33">
        <v>1765034.0050784152</v>
      </c>
      <c r="J132" s="33">
        <v>1434675.162778707</v>
      </c>
      <c r="K132" s="530">
        <v>0.9178082191780822</v>
      </c>
      <c r="L132" s="515">
        <v>1316756.6562489502</v>
      </c>
      <c r="M132" s="288">
        <v>1316756.6562489502</v>
      </c>
      <c r="N132" s="6">
        <v>700</v>
      </c>
    </row>
    <row r="133" spans="1:14" x14ac:dyDescent="0.25">
      <c r="A133" s="231">
        <v>701</v>
      </c>
      <c r="B133" s="137">
        <v>2023</v>
      </c>
      <c r="C133" s="516" t="s">
        <v>527</v>
      </c>
      <c r="D133" s="339">
        <v>69352119.224187255</v>
      </c>
      <c r="E133" s="515">
        <v>1822486.2864205614</v>
      </c>
      <c r="F133" s="515">
        <v>3467605.9612093628</v>
      </c>
      <c r="G133" s="515"/>
      <c r="H133" s="515">
        <v>-460363.70931419899</v>
      </c>
      <c r="I133" s="33">
        <v>1765034.0050784152</v>
      </c>
      <c r="J133" s="33">
        <v>1304670.2957642162</v>
      </c>
      <c r="K133" s="530">
        <v>0.84109589041095889</v>
      </c>
      <c r="L133" s="515">
        <v>1097352.8241085326</v>
      </c>
      <c r="M133" s="288">
        <v>2414109.480357483</v>
      </c>
      <c r="N133" s="6">
        <v>701</v>
      </c>
    </row>
    <row r="134" spans="1:14" x14ac:dyDescent="0.25">
      <c r="A134" s="231">
        <v>702</v>
      </c>
      <c r="B134" s="137">
        <v>2023</v>
      </c>
      <c r="C134" s="516" t="s">
        <v>526</v>
      </c>
      <c r="D134" s="339">
        <v>84168508.657962263</v>
      </c>
      <c r="E134" s="515">
        <v>2010765.7519544919</v>
      </c>
      <c r="F134" s="515">
        <v>4208425.4328981135</v>
      </c>
      <c r="G134" s="515"/>
      <c r="H134" s="515">
        <v>-614984.29447653913</v>
      </c>
      <c r="I134" s="33">
        <v>1765034.0050784152</v>
      </c>
      <c r="J134" s="33">
        <v>1150049.710601876</v>
      </c>
      <c r="K134" s="530">
        <v>0.75616438356164384</v>
      </c>
      <c r="L134" s="515">
        <v>869626.63048251451</v>
      </c>
      <c r="M134" s="288">
        <v>3283736.1108399974</v>
      </c>
      <c r="N134" s="6">
        <v>702</v>
      </c>
    </row>
    <row r="135" spans="1:14" x14ac:dyDescent="0.25">
      <c r="A135" s="231">
        <v>703</v>
      </c>
      <c r="B135" s="137">
        <v>2023</v>
      </c>
      <c r="C135" s="516" t="s">
        <v>525</v>
      </c>
      <c r="D135" s="339">
        <v>195584190.89286771</v>
      </c>
      <c r="E135" s="515">
        <v>4205214.0289468495</v>
      </c>
      <c r="F135" s="515">
        <v>9779209.5446433853</v>
      </c>
      <c r="G135" s="515"/>
      <c r="H135" s="515">
        <v>-1559804.6091304556</v>
      </c>
      <c r="I135" s="33">
        <v>1765034.0050784152</v>
      </c>
      <c r="J135" s="33">
        <v>205229.39594795951</v>
      </c>
      <c r="K135" s="530">
        <v>0.67397260273972603</v>
      </c>
      <c r="L135" s="515">
        <v>138318.99014574804</v>
      </c>
      <c r="M135" s="288">
        <v>3422055.1009857454</v>
      </c>
      <c r="N135" s="6">
        <v>703</v>
      </c>
    </row>
    <row r="136" spans="1:14" x14ac:dyDescent="0.25">
      <c r="A136" s="231">
        <v>704</v>
      </c>
      <c r="B136" s="137">
        <v>2023</v>
      </c>
      <c r="C136" s="516" t="s">
        <v>524</v>
      </c>
      <c r="D136" s="339">
        <v>122601960.12913752</v>
      </c>
      <c r="E136" s="515">
        <v>2343145.4493458127</v>
      </c>
      <c r="F136" s="515">
        <v>6130098.0064568762</v>
      </c>
      <c r="G136" s="515"/>
      <c r="H136" s="515">
        <v>-1059725.6557717314</v>
      </c>
      <c r="I136" s="33">
        <v>1765034.0050784152</v>
      </c>
      <c r="J136" s="33">
        <v>705308.34930668375</v>
      </c>
      <c r="K136" s="530">
        <v>0.58904109589041098</v>
      </c>
      <c r="L136" s="515">
        <v>415455.60301626578</v>
      </c>
      <c r="M136" s="288">
        <v>3837510.7040020111</v>
      </c>
      <c r="N136" s="6">
        <v>704</v>
      </c>
    </row>
    <row r="137" spans="1:14" x14ac:dyDescent="0.25">
      <c r="A137" s="231">
        <v>705</v>
      </c>
      <c r="B137" s="137">
        <v>2023</v>
      </c>
      <c r="C137" s="516" t="s">
        <v>729</v>
      </c>
      <c r="D137" s="339">
        <v>246277910.87847403</v>
      </c>
      <c r="E137" s="515">
        <v>4118464.7035722793</v>
      </c>
      <c r="F137" s="515">
        <v>12313895.543923702</v>
      </c>
      <c r="G137" s="515"/>
      <c r="H137" s="515">
        <v>-2293376.5846405807</v>
      </c>
      <c r="I137" s="33">
        <v>1765034.0050784152</v>
      </c>
      <c r="J137" s="33">
        <v>-528342.57956216554</v>
      </c>
      <c r="K137" s="530">
        <v>0.50684931506849318</v>
      </c>
      <c r="L137" s="515">
        <v>-267790.07457260444</v>
      </c>
      <c r="M137" s="288">
        <v>3569720.6294294065</v>
      </c>
      <c r="N137" s="6">
        <v>705</v>
      </c>
    </row>
    <row r="138" spans="1:14" x14ac:dyDescent="0.25">
      <c r="A138" s="231">
        <v>706</v>
      </c>
      <c r="B138" s="137">
        <v>2023</v>
      </c>
      <c r="C138" s="516" t="s">
        <v>522</v>
      </c>
      <c r="D138" s="339">
        <v>41886224.018000633</v>
      </c>
      <c r="E138" s="515">
        <v>600391.18722906278</v>
      </c>
      <c r="F138" s="515">
        <v>2094311.2009000317</v>
      </c>
      <c r="G138" s="515"/>
      <c r="H138" s="515">
        <v>-418052.60094562918</v>
      </c>
      <c r="I138" s="33">
        <v>1765034.0050784152</v>
      </c>
      <c r="J138" s="33">
        <v>1346981.404132786</v>
      </c>
      <c r="K138" s="530">
        <v>0.42191780821917807</v>
      </c>
      <c r="L138" s="515">
        <v>568315.44174369599</v>
      </c>
      <c r="M138" s="288">
        <v>4138036.0711731026</v>
      </c>
      <c r="N138" s="6">
        <v>706</v>
      </c>
    </row>
    <row r="139" spans="1:14" x14ac:dyDescent="0.25">
      <c r="A139" s="231">
        <v>707</v>
      </c>
      <c r="B139" s="137">
        <v>2023</v>
      </c>
      <c r="C139" s="516" t="s">
        <v>521</v>
      </c>
      <c r="D139" s="339">
        <v>64514102.755534619</v>
      </c>
      <c r="E139" s="515">
        <v>770613.32324456179</v>
      </c>
      <c r="F139" s="515">
        <v>3225705.137776731</v>
      </c>
      <c r="G139" s="515"/>
      <c r="H139" s="515">
        <v>-687023.07301142404</v>
      </c>
      <c r="I139" s="33">
        <v>1765034.0050784152</v>
      </c>
      <c r="J139" s="33">
        <v>1078010.932066991</v>
      </c>
      <c r="K139" s="530">
        <v>0.33698630136986302</v>
      </c>
      <c r="L139" s="515">
        <v>363274.91683353396</v>
      </c>
      <c r="M139" s="288">
        <v>4501310.9880066365</v>
      </c>
      <c r="N139" s="6">
        <v>707</v>
      </c>
    </row>
    <row r="140" spans="1:14" x14ac:dyDescent="0.25">
      <c r="A140" s="231">
        <v>708</v>
      </c>
      <c r="B140" s="137">
        <v>2023</v>
      </c>
      <c r="C140" s="516" t="s">
        <v>520</v>
      </c>
      <c r="D140" s="339">
        <v>102755732.31802866</v>
      </c>
      <c r="E140" s="515">
        <v>981924.05048654519</v>
      </c>
      <c r="F140" s="515">
        <v>5137786.6159014329</v>
      </c>
      <c r="G140" s="515"/>
      <c r="H140" s="515">
        <v>-1162959.9568554405</v>
      </c>
      <c r="I140" s="33">
        <v>1765034.0050784152</v>
      </c>
      <c r="J140" s="33">
        <v>602074.04822297464</v>
      </c>
      <c r="K140" s="530">
        <v>0.25479452054794521</v>
      </c>
      <c r="L140" s="515">
        <v>153405.16845133327</v>
      </c>
      <c r="M140" s="288">
        <v>4654716.1564579699</v>
      </c>
      <c r="N140" s="6">
        <v>708</v>
      </c>
    </row>
    <row r="141" spans="1:14" x14ac:dyDescent="0.25">
      <c r="A141" s="231">
        <v>709</v>
      </c>
      <c r="B141" s="137">
        <v>2023</v>
      </c>
      <c r="C141" s="516" t="s">
        <v>519</v>
      </c>
      <c r="D141" s="339">
        <v>87574375.395581886</v>
      </c>
      <c r="E141" s="515">
        <v>627639.33067828242</v>
      </c>
      <c r="F141" s="515">
        <v>4378718.7697790945</v>
      </c>
      <c r="G141" s="515"/>
      <c r="H141" s="515">
        <v>-1049687.0659202149</v>
      </c>
      <c r="I141" s="33">
        <v>1765034.0050784152</v>
      </c>
      <c r="J141" s="33">
        <v>715346.93915820029</v>
      </c>
      <c r="K141" s="530">
        <v>0.16986301369863013</v>
      </c>
      <c r="L141" s="515">
        <v>121510.98692550251</v>
      </c>
      <c r="M141" s="288">
        <v>4776227.1433834722</v>
      </c>
      <c r="N141" s="6">
        <v>709</v>
      </c>
    </row>
    <row r="142" spans="1:14" x14ac:dyDescent="0.25">
      <c r="A142" s="231">
        <v>710</v>
      </c>
      <c r="B142" s="137">
        <v>2023</v>
      </c>
      <c r="C142" s="516" t="s">
        <v>518</v>
      </c>
      <c r="D142" s="339">
        <v>60098352.574760981</v>
      </c>
      <c r="E142" s="515">
        <v>287147.08394630381</v>
      </c>
      <c r="F142" s="515">
        <v>3004917.6287380494</v>
      </c>
      <c r="G142" s="515"/>
      <c r="H142" s="515">
        <v>-760530.03817234281</v>
      </c>
      <c r="I142" s="33">
        <v>1765034.0050784152</v>
      </c>
      <c r="J142" s="33">
        <v>1004503.9669060723</v>
      </c>
      <c r="K142" s="530">
        <v>8.7671232876712329E-2</v>
      </c>
      <c r="L142" s="515">
        <v>88066.101208203603</v>
      </c>
      <c r="M142" s="288">
        <v>4864293.2445916757</v>
      </c>
      <c r="N142" s="6">
        <v>710</v>
      </c>
    </row>
    <row r="143" spans="1:14" x14ac:dyDescent="0.25">
      <c r="A143" s="231">
        <v>711</v>
      </c>
      <c r="B143" s="137">
        <v>2023</v>
      </c>
      <c r="C143" s="516" t="s">
        <v>517</v>
      </c>
      <c r="D143" s="522">
        <v>130277673.49302877</v>
      </c>
      <c r="E143" s="521">
        <v>311230.27873597812</v>
      </c>
      <c r="F143" s="521">
        <v>6513883.6746514393</v>
      </c>
      <c r="G143" s="521"/>
      <c r="H143" s="521">
        <v>-1735725.7156993987</v>
      </c>
      <c r="I143" s="520">
        <v>1765034.0050784152</v>
      </c>
      <c r="J143" s="520">
        <v>29308.289379016496</v>
      </c>
      <c r="K143" s="530">
        <v>2.7397260273972603E-3</v>
      </c>
      <c r="L143" s="515">
        <v>80.296683230182182</v>
      </c>
      <c r="M143" s="288">
        <v>4864373.5412749061</v>
      </c>
      <c r="N143" s="6">
        <v>711</v>
      </c>
    </row>
    <row r="144" spans="1:14" x14ac:dyDescent="0.25">
      <c r="A144" s="231">
        <v>712</v>
      </c>
      <c r="C144" s="516" t="s">
        <v>1297</v>
      </c>
      <c r="D144" s="529">
        <v>1260431894.4403148</v>
      </c>
      <c r="E144" s="519">
        <v>19665514.209724016</v>
      </c>
      <c r="F144" s="519">
        <v>63021594.722015731</v>
      </c>
      <c r="G144" s="519"/>
      <c r="H144" s="519">
        <v>-12132592.146237666</v>
      </c>
      <c r="I144" s="103">
        <v>21180408.060940981</v>
      </c>
      <c r="J144" s="103">
        <v>9047815.914703317</v>
      </c>
      <c r="K144" s="528"/>
      <c r="N144" s="6">
        <v>712</v>
      </c>
    </row>
    <row r="145" spans="1:16" x14ac:dyDescent="0.25">
      <c r="A145" s="231"/>
      <c r="C145" s="516"/>
      <c r="D145" s="339"/>
      <c r="E145" s="288"/>
      <c r="F145" s="288"/>
      <c r="G145" s="288"/>
      <c r="H145" s="288"/>
      <c r="J145" s="33"/>
      <c r="K145" s="528"/>
      <c r="N145" s="17"/>
    </row>
    <row r="146" spans="1:16" x14ac:dyDescent="0.25">
      <c r="A146" s="231">
        <v>713</v>
      </c>
      <c r="C146" s="516" t="s">
        <v>554</v>
      </c>
      <c r="D146" s="339"/>
      <c r="H146" s="288">
        <v>-12132592.146237666</v>
      </c>
      <c r="I146" s="17"/>
      <c r="J146" s="288">
        <v>9047815.914703317</v>
      </c>
      <c r="K146" s="527">
        <v>1</v>
      </c>
      <c r="L146" s="515">
        <v>9047815.914703317</v>
      </c>
      <c r="M146" s="288">
        <v>9047815.914703317</v>
      </c>
      <c r="N146" s="6">
        <v>713</v>
      </c>
    </row>
    <row r="147" spans="1:16" ht="30" x14ac:dyDescent="0.25">
      <c r="A147" s="231"/>
      <c r="C147" s="516"/>
      <c r="D147" s="348" t="s">
        <v>1005</v>
      </c>
      <c r="E147" s="282" t="s">
        <v>1317</v>
      </c>
      <c r="F147" s="282" t="s">
        <v>1316</v>
      </c>
      <c r="G147" s="282" t="s">
        <v>1315</v>
      </c>
      <c r="H147" s="37" t="s">
        <v>1314</v>
      </c>
      <c r="I147" s="282" t="s">
        <v>1313</v>
      </c>
      <c r="J147" s="526" t="s">
        <v>1312</v>
      </c>
      <c r="K147" s="525" t="s">
        <v>1311</v>
      </c>
      <c r="L147" s="506" t="s">
        <v>1310</v>
      </c>
      <c r="M147" s="282" t="s">
        <v>1309</v>
      </c>
      <c r="N147" s="6"/>
    </row>
    <row r="148" spans="1:16" ht="102.75" customHeight="1" x14ac:dyDescent="0.25">
      <c r="A148" s="39" t="s">
        <v>100</v>
      </c>
      <c r="B148" s="39"/>
      <c r="C148" s="48" t="s">
        <v>1308</v>
      </c>
      <c r="D148" s="524" t="s">
        <v>1307</v>
      </c>
      <c r="E148" s="524" t="s">
        <v>1306</v>
      </c>
      <c r="F148" s="524" t="s">
        <v>1305</v>
      </c>
      <c r="G148" s="524" t="s">
        <v>1304</v>
      </c>
      <c r="H148" s="524" t="s">
        <v>1303</v>
      </c>
      <c r="I148" s="119" t="s">
        <v>1302</v>
      </c>
      <c r="J148" s="119" t="s">
        <v>1301</v>
      </c>
      <c r="K148" s="524" t="s">
        <v>1300</v>
      </c>
      <c r="L148" s="119" t="s">
        <v>1299</v>
      </c>
      <c r="M148" s="523" t="s">
        <v>1298</v>
      </c>
      <c r="N148" s="17"/>
    </row>
    <row r="149" spans="1:16" x14ac:dyDescent="0.25">
      <c r="A149" s="231">
        <v>714</v>
      </c>
      <c r="B149" s="137">
        <v>2024</v>
      </c>
      <c r="C149" s="516" t="s">
        <v>528</v>
      </c>
      <c r="D149" s="339">
        <v>55109132.746046238</v>
      </c>
      <c r="E149" s="515">
        <v>4590994.9321575873</v>
      </c>
      <c r="F149" s="515">
        <v>2755456.6373023121</v>
      </c>
      <c r="G149" s="515">
        <v>9978419.1643191595</v>
      </c>
      <c r="H149" s="515">
        <v>-2278671.2109872955</v>
      </c>
      <c r="I149" s="33">
        <v>1765034.0050784152</v>
      </c>
      <c r="J149" s="33">
        <v>-513637.20590888034</v>
      </c>
      <c r="K149" s="51">
        <v>0.9178082191780822</v>
      </c>
      <c r="L149" s="515">
        <v>-471420.4492588354</v>
      </c>
      <c r="M149" s="288">
        <v>8576395.465444481</v>
      </c>
      <c r="N149" s="6">
        <v>714</v>
      </c>
      <c r="P149" s="119"/>
    </row>
    <row r="150" spans="1:16" x14ac:dyDescent="0.25">
      <c r="A150" s="231">
        <v>715</v>
      </c>
      <c r="B150" s="137">
        <v>2024</v>
      </c>
      <c r="C150" s="516" t="s">
        <v>527</v>
      </c>
      <c r="D150" s="339">
        <v>106226944.35288081</v>
      </c>
      <c r="E150" s="515">
        <v>5802652.1818201588</v>
      </c>
      <c r="F150" s="515">
        <v>5311347.2176440405</v>
      </c>
      <c r="G150" s="515">
        <v>9978419.1643191595</v>
      </c>
      <c r="H150" s="515">
        <v>-2654836.0893112277</v>
      </c>
      <c r="I150" s="33">
        <v>1765034.0050784152</v>
      </c>
      <c r="J150" s="33">
        <v>-889802.08423281251</v>
      </c>
      <c r="K150" s="51">
        <v>0.84109589041095889</v>
      </c>
      <c r="L150" s="515">
        <v>-748408.87632732454</v>
      </c>
      <c r="M150" s="288">
        <v>7827986.5891171563</v>
      </c>
      <c r="N150" s="6">
        <v>715</v>
      </c>
      <c r="P150" s="119"/>
    </row>
    <row r="151" spans="1:16" x14ac:dyDescent="0.25">
      <c r="A151" s="231">
        <v>716</v>
      </c>
      <c r="B151" s="137">
        <v>2024</v>
      </c>
      <c r="C151" s="516" t="s">
        <v>526</v>
      </c>
      <c r="D151" s="339">
        <v>88345572.166623652</v>
      </c>
      <c r="E151" s="515">
        <v>5121696.7761951778</v>
      </c>
      <c r="F151" s="515">
        <v>4417278.608331183</v>
      </c>
      <c r="G151" s="515">
        <v>9978419.1643191595</v>
      </c>
      <c r="H151" s="515">
        <v>-2595199.3428440271</v>
      </c>
      <c r="I151" s="33">
        <v>1765034.0050784152</v>
      </c>
      <c r="J151" s="33">
        <v>-830165.33776561194</v>
      </c>
      <c r="K151" s="51">
        <v>0.75616438356164384</v>
      </c>
      <c r="L151" s="515">
        <v>-627741.46088577784</v>
      </c>
      <c r="M151" s="288">
        <v>7200245.1282313783</v>
      </c>
      <c r="N151" s="6">
        <v>716</v>
      </c>
    </row>
    <row r="152" spans="1:16" x14ac:dyDescent="0.25">
      <c r="A152" s="231">
        <v>717</v>
      </c>
      <c r="B152" s="137">
        <v>2024</v>
      </c>
      <c r="C152" s="516" t="s">
        <v>525</v>
      </c>
      <c r="D152" s="339">
        <v>119667139.64027068</v>
      </c>
      <c r="E152" s="515">
        <v>5584079.645890451</v>
      </c>
      <c r="F152" s="515">
        <v>5983356.9820135348</v>
      </c>
      <c r="G152" s="515">
        <v>9978419.1643191595</v>
      </c>
      <c r="H152" s="515">
        <v>-2904053.0778977554</v>
      </c>
      <c r="I152" s="33">
        <v>1765034.0050784152</v>
      </c>
      <c r="J152" s="33">
        <v>-1139019.0728193403</v>
      </c>
      <c r="K152" s="51">
        <v>0.67397260273972603</v>
      </c>
      <c r="L152" s="515">
        <v>-767667.64907824027</v>
      </c>
      <c r="M152" s="288">
        <v>6432577.4791531377</v>
      </c>
      <c r="N152" s="6">
        <v>717</v>
      </c>
    </row>
    <row r="153" spans="1:16" x14ac:dyDescent="0.25">
      <c r="A153" s="231">
        <v>718</v>
      </c>
      <c r="B153" s="137">
        <v>2024</v>
      </c>
      <c r="C153" s="516" t="s">
        <v>524</v>
      </c>
      <c r="D153" s="339">
        <v>116543495.15783252</v>
      </c>
      <c r="E153" s="515">
        <v>5238499.1794744739</v>
      </c>
      <c r="F153" s="515">
        <v>5827174.7578916261</v>
      </c>
      <c r="G153" s="515">
        <v>9978419.1643191595</v>
      </c>
      <c r="H153" s="515">
        <v>-2957053.5244283583</v>
      </c>
      <c r="I153" s="33">
        <v>1765034.0050784152</v>
      </c>
      <c r="J153" s="33">
        <v>-1192019.5193499431</v>
      </c>
      <c r="K153" s="51">
        <v>0.58904109589041098</v>
      </c>
      <c r="L153" s="515">
        <v>-702148.48400065152</v>
      </c>
      <c r="M153" s="288">
        <v>5730428.9951524865</v>
      </c>
      <c r="N153" s="6">
        <v>718</v>
      </c>
    </row>
    <row r="154" spans="1:16" x14ac:dyDescent="0.25">
      <c r="A154" s="231">
        <v>719</v>
      </c>
      <c r="B154" s="137">
        <v>2024</v>
      </c>
      <c r="C154" s="516" t="s">
        <v>729</v>
      </c>
      <c r="D154" s="339">
        <v>66454498.352867521</v>
      </c>
      <c r="E154" s="515">
        <v>4122449.5322483052</v>
      </c>
      <c r="F154" s="515">
        <v>3322724.9176433762</v>
      </c>
      <c r="G154" s="515">
        <v>9978419.1643191595</v>
      </c>
      <c r="H154" s="515">
        <v>-2568529.1680138311</v>
      </c>
      <c r="I154" s="33">
        <v>1765034.0050784152</v>
      </c>
      <c r="J154" s="33">
        <v>-803495.16293541598</v>
      </c>
      <c r="K154" s="51">
        <v>0.50684931506849318</v>
      </c>
      <c r="L154" s="515">
        <v>-407250.97299466294</v>
      </c>
      <c r="M154" s="288">
        <v>5323178.0221578237</v>
      </c>
      <c r="N154" s="6">
        <v>719</v>
      </c>
    </row>
    <row r="155" spans="1:16" x14ac:dyDescent="0.25">
      <c r="A155" s="231">
        <v>720</v>
      </c>
      <c r="B155" s="137">
        <v>2024</v>
      </c>
      <c r="C155" s="516" t="s">
        <v>522</v>
      </c>
      <c r="D155" s="339">
        <v>98550311.261942178</v>
      </c>
      <c r="E155" s="515">
        <v>4423748.1330724331</v>
      </c>
      <c r="F155" s="515">
        <v>4927515.5630971091</v>
      </c>
      <c r="G155" s="515">
        <v>9978419.1643191595</v>
      </c>
      <c r="H155" s="515">
        <v>-2933293.1678148014</v>
      </c>
      <c r="I155" s="33">
        <v>1765034.0050784152</v>
      </c>
      <c r="J155" s="33">
        <v>-1168259.1627363863</v>
      </c>
      <c r="K155" s="51">
        <v>0.42191780821917807</v>
      </c>
      <c r="L155" s="515">
        <v>-492909.34537370817</v>
      </c>
      <c r="M155" s="288">
        <v>4830268.6767841158</v>
      </c>
      <c r="N155" s="6">
        <v>720</v>
      </c>
    </row>
    <row r="156" spans="1:16" x14ac:dyDescent="0.25">
      <c r="A156" s="231">
        <v>721</v>
      </c>
      <c r="B156" s="137">
        <v>2024</v>
      </c>
      <c r="C156" s="516" t="s">
        <v>521</v>
      </c>
      <c r="D156" s="339">
        <v>140050138.26468539</v>
      </c>
      <c r="E156" s="515">
        <v>4684024.2945594275</v>
      </c>
      <c r="F156" s="515">
        <v>7002506.9132342702</v>
      </c>
      <c r="G156" s="515">
        <v>9978419.1643191595</v>
      </c>
      <c r="H156" s="515">
        <v>-3441115.8073459091</v>
      </c>
      <c r="I156" s="33">
        <v>1765034.0050784152</v>
      </c>
      <c r="J156" s="33">
        <v>-1676081.8022674939</v>
      </c>
      <c r="K156" s="51">
        <v>0.33698630136986302</v>
      </c>
      <c r="L156" s="515">
        <v>-564816.60733945691</v>
      </c>
      <c r="M156" s="288">
        <v>4265452.0694446592</v>
      </c>
      <c r="N156" s="6">
        <v>721</v>
      </c>
    </row>
    <row r="157" spans="1:16" x14ac:dyDescent="0.25">
      <c r="A157" s="231">
        <v>722</v>
      </c>
      <c r="B157" s="137">
        <v>2024</v>
      </c>
      <c r="C157" s="516" t="s">
        <v>520</v>
      </c>
      <c r="D157" s="339">
        <v>98701983.515771031</v>
      </c>
      <c r="E157" s="515">
        <v>3954328.7762777857</v>
      </c>
      <c r="F157" s="515">
        <v>4935099.1757885516</v>
      </c>
      <c r="G157" s="515">
        <v>9978419.1643191595</v>
      </c>
      <c r="H157" s="515">
        <v>-3066775.7707839105</v>
      </c>
      <c r="I157" s="33">
        <v>1765034.0050784152</v>
      </c>
      <c r="J157" s="33">
        <v>-1301741.7657054954</v>
      </c>
      <c r="K157" s="51">
        <v>0.25479452054794521</v>
      </c>
      <c r="L157" s="515">
        <v>-331676.66907016735</v>
      </c>
      <c r="M157" s="288">
        <v>3933775.4003744917</v>
      </c>
      <c r="N157" s="6">
        <v>722</v>
      </c>
    </row>
    <row r="158" spans="1:16" x14ac:dyDescent="0.25">
      <c r="A158" s="231">
        <v>723</v>
      </c>
      <c r="B158" s="137">
        <v>2024</v>
      </c>
      <c r="C158" s="516" t="s">
        <v>519</v>
      </c>
      <c r="D158" s="339">
        <v>75330090.252181843</v>
      </c>
      <c r="E158" s="515">
        <v>3551027.3739906009</v>
      </c>
      <c r="F158" s="515">
        <v>3766504.5126090925</v>
      </c>
      <c r="G158" s="515">
        <v>9978419.1643191595</v>
      </c>
      <c r="H158" s="515">
        <v>-2852619.1658288604</v>
      </c>
      <c r="I158" s="33">
        <v>1765034.0050784152</v>
      </c>
      <c r="J158" s="33">
        <v>-1087585.1607504452</v>
      </c>
      <c r="K158" s="51">
        <v>0.16986301369863013</v>
      </c>
      <c r="L158" s="515">
        <v>-184740.49305897974</v>
      </c>
      <c r="M158" s="288">
        <v>3749034.9073155122</v>
      </c>
      <c r="N158" s="6">
        <v>723</v>
      </c>
    </row>
    <row r="159" spans="1:16" x14ac:dyDescent="0.25">
      <c r="A159" s="231">
        <v>724</v>
      </c>
      <c r="B159" s="137">
        <v>2024</v>
      </c>
      <c r="C159" s="516" t="s">
        <v>518</v>
      </c>
      <c r="D159" s="339">
        <v>125850537.83818357</v>
      </c>
      <c r="E159" s="515">
        <v>3612449.8784548873</v>
      </c>
      <c r="F159" s="515">
        <v>6292526.8919091783</v>
      </c>
      <c r="G159" s="515">
        <v>9978419.1643191595</v>
      </c>
      <c r="H159" s="515">
        <v>-3542302.9364034105</v>
      </c>
      <c r="I159" s="33">
        <v>1765034.0050784152</v>
      </c>
      <c r="J159" s="33">
        <v>-1777268.9313249954</v>
      </c>
      <c r="K159" s="51">
        <v>8.7671232876712329E-2</v>
      </c>
      <c r="L159" s="515">
        <v>-155815.35836273932</v>
      </c>
      <c r="M159" s="288">
        <v>3593219.5489527727</v>
      </c>
      <c r="N159" s="6">
        <v>724</v>
      </c>
    </row>
    <row r="160" spans="1:16" x14ac:dyDescent="0.25">
      <c r="A160" s="231">
        <v>725</v>
      </c>
      <c r="B160" s="137">
        <v>2024</v>
      </c>
      <c r="C160" s="516" t="s">
        <v>517</v>
      </c>
      <c r="D160" s="522">
        <v>377359225.8425191</v>
      </c>
      <c r="E160" s="521">
        <v>3912644.2252916964</v>
      </c>
      <c r="F160" s="521">
        <v>18867961.292125955</v>
      </c>
      <c r="G160" s="521">
        <v>9978419.1643191595</v>
      </c>
      <c r="H160" s="521">
        <v>-6977357.0119810477</v>
      </c>
      <c r="I160" s="520">
        <v>1765034.0050784152</v>
      </c>
      <c r="J160" s="520">
        <v>-5212323.0069026323</v>
      </c>
      <c r="K160" s="51">
        <v>2.7397260273972603E-3</v>
      </c>
      <c r="L160" s="515">
        <v>-14280.337005212692</v>
      </c>
      <c r="M160" s="288">
        <v>3578939.2119475598</v>
      </c>
      <c r="N160" s="6">
        <v>725</v>
      </c>
    </row>
    <row r="161" spans="1:14" x14ac:dyDescent="0.25">
      <c r="A161" s="231">
        <v>726</v>
      </c>
      <c r="C161" s="516" t="s">
        <v>1297</v>
      </c>
      <c r="D161" s="427">
        <v>1468189069.3918045</v>
      </c>
      <c r="E161" s="519">
        <v>54598594.929432988</v>
      </c>
      <c r="F161" s="519">
        <v>73409453.469590232</v>
      </c>
      <c r="G161" s="519">
        <v>119741029.97182991</v>
      </c>
      <c r="H161" s="519">
        <v>-38771806.273640431</v>
      </c>
      <c r="I161" s="103">
        <v>21180408.060940981</v>
      </c>
      <c r="J161" s="103">
        <v>-17591398.212699454</v>
      </c>
      <c r="K161" s="288"/>
      <c r="N161" s="6">
        <v>726</v>
      </c>
    </row>
    <row r="162" spans="1:14" x14ac:dyDescent="0.25">
      <c r="E162" s="515"/>
      <c r="N162" s="17"/>
    </row>
    <row r="163" spans="1:14" x14ac:dyDescent="0.25">
      <c r="A163" s="231">
        <v>727</v>
      </c>
      <c r="C163" s="518" t="s">
        <v>1296</v>
      </c>
      <c r="D163" s="427">
        <v>2728620963.832119</v>
      </c>
      <c r="E163" s="427">
        <v>74264109.139156997</v>
      </c>
      <c r="F163" s="427">
        <v>136431048.19160596</v>
      </c>
      <c r="G163" s="427">
        <v>119741029.97182991</v>
      </c>
      <c r="H163" s="517">
        <v>-50904398.419878095</v>
      </c>
      <c r="M163" s="288">
        <v>3578939.2119475598</v>
      </c>
      <c r="N163" s="6">
        <v>727</v>
      </c>
    </row>
    <row r="164" spans="1:14" ht="30" x14ac:dyDescent="0.25">
      <c r="A164" s="231">
        <v>728</v>
      </c>
      <c r="C164" s="516" t="s">
        <v>1295</v>
      </c>
      <c r="D164" s="55"/>
      <c r="G164" s="515"/>
      <c r="H164" s="515"/>
      <c r="M164" s="514">
        <v>329888.65175780636</v>
      </c>
      <c r="N164" s="6">
        <v>728</v>
      </c>
    </row>
    <row r="165" spans="1:14" x14ac:dyDescent="0.25">
      <c r="A165" s="231"/>
      <c r="M165" s="79" t="s">
        <v>222</v>
      </c>
      <c r="N165" s="6"/>
    </row>
    <row r="166" spans="1:14" x14ac:dyDescent="0.25">
      <c r="N166" s="6"/>
    </row>
    <row r="167" spans="1:14" x14ac:dyDescent="0.25">
      <c r="A167" s="39" t="s">
        <v>100</v>
      </c>
      <c r="B167" s="37" t="s">
        <v>555</v>
      </c>
      <c r="C167" s="37" t="s">
        <v>1294</v>
      </c>
      <c r="N167" s="37" t="s">
        <v>100</v>
      </c>
    </row>
    <row r="168" spans="1:14" x14ac:dyDescent="0.25">
      <c r="A168" s="231">
        <v>729</v>
      </c>
      <c r="B168" s="119">
        <v>1</v>
      </c>
      <c r="C168" s="51">
        <v>0.05</v>
      </c>
      <c r="N168" s="6">
        <v>729</v>
      </c>
    </row>
    <row r="169" spans="1:14" x14ac:dyDescent="0.25">
      <c r="A169" s="231">
        <v>730</v>
      </c>
      <c r="B169" s="119">
        <v>2</v>
      </c>
      <c r="C169" s="51">
        <v>9.5000000000000001E-2</v>
      </c>
      <c r="E169" s="513"/>
      <c r="F169" s="288"/>
      <c r="N169" s="6">
        <v>730</v>
      </c>
    </row>
    <row r="170" spans="1:14" x14ac:dyDescent="0.25">
      <c r="A170" s="231">
        <v>731</v>
      </c>
      <c r="B170" s="119">
        <v>3</v>
      </c>
      <c r="C170" s="51">
        <v>8.5500000000000007E-2</v>
      </c>
      <c r="E170" s="513"/>
      <c r="F170" s="288"/>
      <c r="N170" s="6">
        <v>731</v>
      </c>
    </row>
    <row r="171" spans="1:14" x14ac:dyDescent="0.25">
      <c r="A171" s="231">
        <v>732</v>
      </c>
      <c r="B171" s="119">
        <v>4</v>
      </c>
      <c r="C171" s="51">
        <v>7.6999999999999999E-2</v>
      </c>
      <c r="E171" s="513"/>
      <c r="F171" s="288"/>
      <c r="N171" s="6">
        <v>732</v>
      </c>
    </row>
    <row r="172" spans="1:14" x14ac:dyDescent="0.25">
      <c r="A172" s="231">
        <v>733</v>
      </c>
      <c r="B172" s="119">
        <v>5</v>
      </c>
      <c r="C172" s="51">
        <v>6.93E-2</v>
      </c>
      <c r="E172" s="513"/>
      <c r="F172" s="288"/>
      <c r="N172" s="6">
        <v>733</v>
      </c>
    </row>
    <row r="173" spans="1:14" x14ac:dyDescent="0.25">
      <c r="A173" s="231">
        <v>734</v>
      </c>
      <c r="B173" s="119">
        <v>6</v>
      </c>
      <c r="C173" s="51">
        <v>6.2300000000000001E-2</v>
      </c>
      <c r="E173" s="513"/>
      <c r="F173" s="288"/>
      <c r="N173" s="6">
        <v>734</v>
      </c>
    </row>
    <row r="174" spans="1:14" x14ac:dyDescent="0.25">
      <c r="A174" s="231">
        <v>735</v>
      </c>
      <c r="B174" s="119">
        <v>7</v>
      </c>
      <c r="C174" s="51">
        <v>5.8999999999999997E-2</v>
      </c>
      <c r="E174" s="513"/>
      <c r="F174" s="288"/>
      <c r="N174" s="6">
        <v>735</v>
      </c>
    </row>
    <row r="175" spans="1:14" x14ac:dyDescent="0.25">
      <c r="A175" s="231">
        <v>736</v>
      </c>
      <c r="B175" s="119">
        <v>8</v>
      </c>
      <c r="C175" s="51">
        <v>5.8999999999999997E-2</v>
      </c>
      <c r="E175" s="513"/>
      <c r="F175" s="288"/>
      <c r="N175" s="6">
        <v>736</v>
      </c>
    </row>
    <row r="176" spans="1:14" x14ac:dyDescent="0.25">
      <c r="A176" s="231">
        <v>737</v>
      </c>
      <c r="B176" s="119">
        <v>9</v>
      </c>
      <c r="C176" s="51">
        <v>5.91E-2</v>
      </c>
      <c r="E176" s="513"/>
      <c r="F176" s="288"/>
      <c r="N176" s="6">
        <v>737</v>
      </c>
    </row>
    <row r="177" spans="1:14" x14ac:dyDescent="0.25">
      <c r="A177" s="231">
        <v>738</v>
      </c>
      <c r="B177" s="119">
        <v>10</v>
      </c>
      <c r="C177" s="51">
        <v>5.8999999999999997E-2</v>
      </c>
      <c r="E177" s="513"/>
      <c r="F177" s="288"/>
      <c r="N177" s="6">
        <v>738</v>
      </c>
    </row>
    <row r="178" spans="1:14" x14ac:dyDescent="0.25">
      <c r="A178" s="231">
        <v>739</v>
      </c>
      <c r="B178" s="119">
        <v>11</v>
      </c>
      <c r="C178" s="51">
        <v>5.91E-2</v>
      </c>
      <c r="E178" s="513"/>
      <c r="F178" s="288"/>
      <c r="N178" s="6">
        <v>739</v>
      </c>
    </row>
    <row r="179" spans="1:14" x14ac:dyDescent="0.25">
      <c r="A179" s="231">
        <v>740</v>
      </c>
      <c r="B179" s="119">
        <v>12</v>
      </c>
      <c r="C179" s="51">
        <v>5.8999999999999997E-2</v>
      </c>
      <c r="E179" s="513"/>
      <c r="F179" s="288"/>
      <c r="N179" s="6">
        <v>740</v>
      </c>
    </row>
    <row r="180" spans="1:14" x14ac:dyDescent="0.25">
      <c r="A180" s="231">
        <v>741</v>
      </c>
      <c r="B180" s="119">
        <v>13</v>
      </c>
      <c r="C180" s="51">
        <v>5.91E-2</v>
      </c>
      <c r="E180" s="513"/>
      <c r="F180" s="288"/>
      <c r="N180" s="6">
        <v>741</v>
      </c>
    </row>
    <row r="181" spans="1:14" x14ac:dyDescent="0.25">
      <c r="A181" s="231">
        <v>742</v>
      </c>
      <c r="B181" s="119">
        <v>14</v>
      </c>
      <c r="C181" s="51">
        <v>5.8999999999999997E-2</v>
      </c>
      <c r="E181" s="513"/>
      <c r="N181" s="6">
        <v>742</v>
      </c>
    </row>
    <row r="182" spans="1:14" x14ac:dyDescent="0.25">
      <c r="A182" s="231">
        <v>743</v>
      </c>
      <c r="B182" s="119">
        <v>15</v>
      </c>
      <c r="C182" s="51">
        <v>5.91E-2</v>
      </c>
      <c r="E182" s="288"/>
      <c r="N182" s="6">
        <v>743</v>
      </c>
    </row>
    <row r="183" spans="1:14" x14ac:dyDescent="0.25">
      <c r="A183" s="231">
        <v>744</v>
      </c>
      <c r="B183" s="119">
        <v>16</v>
      </c>
      <c r="C183" s="51">
        <v>2.9499999999999998E-2</v>
      </c>
      <c r="N183" s="6">
        <v>744</v>
      </c>
    </row>
    <row r="184" spans="1:14" x14ac:dyDescent="0.25">
      <c r="A184" s="119"/>
      <c r="K184" s="6"/>
    </row>
    <row r="185" spans="1:14" x14ac:dyDescent="0.25">
      <c r="A185" s="119"/>
      <c r="B185" s="362" t="s">
        <v>142</v>
      </c>
      <c r="K185" s="6"/>
    </row>
    <row r="186" spans="1:14" x14ac:dyDescent="0.25">
      <c r="A186" s="119"/>
      <c r="B186" s="256" t="s">
        <v>1293</v>
      </c>
      <c r="C186" s="256"/>
      <c r="D186" s="256"/>
      <c r="E186" s="256"/>
      <c r="F186" s="256"/>
      <c r="G186" s="256"/>
      <c r="H186" s="256"/>
      <c r="I186" s="256"/>
      <c r="J186" s="256"/>
      <c r="K186" s="6"/>
    </row>
    <row r="187" spans="1:14" x14ac:dyDescent="0.25">
      <c r="A187" s="119"/>
      <c r="B187" s="256" t="s">
        <v>1292</v>
      </c>
      <c r="C187" s="256"/>
      <c r="D187" s="256"/>
      <c r="E187" s="256"/>
      <c r="F187" s="256"/>
      <c r="G187" s="256"/>
      <c r="H187" s="256"/>
      <c r="I187" s="256"/>
      <c r="J187" s="256"/>
      <c r="K187" s="6"/>
    </row>
    <row r="188" spans="1:14" x14ac:dyDescent="0.25">
      <c r="B188" t="s">
        <v>1291</v>
      </c>
    </row>
  </sheetData>
  <protectedRanges>
    <protectedRange password="F1C4" sqref="D13:D14 D16 D21:D25 F18 D18:E20 D26:F28 B7:C31 E14:E17 D52:D53 D73:D74 D90:D91 J54:J57 J93:J94 J32:J41 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J76:J78" name="AAReport1_23_1_1_2_6"/>
  </protectedRanges>
  <conditionalFormatting sqref="B80 D80 D96">
    <cfRule type="expression" dxfId="7" priority="4" stopIfTrue="1">
      <formula>Formulas</formula>
    </cfRule>
  </conditionalFormatting>
  <conditionalFormatting sqref="B96">
    <cfRule type="expression" dxfId="6" priority="3" stopIfTrue="1">
      <formula>Formulas</formula>
    </cfRule>
  </conditionalFormatting>
  <conditionalFormatting sqref="C76:C80">
    <cfRule type="expression" dxfId="5" priority="2" stopIfTrue="1">
      <formula>#REF!&lt;&gt;""</formula>
    </cfRule>
  </conditionalFormatting>
  <conditionalFormatting sqref="C93:C96">
    <cfRule type="expression" dxfId="4" priority="1"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B2D16-9718-4C8A-827D-6A9726E19A76}">
  <sheetPr>
    <tabColor theme="9" tint="0.59999389629810485"/>
    <pageSetUpPr fitToPage="1"/>
  </sheetPr>
  <dimension ref="A1:P188"/>
  <sheetViews>
    <sheetView topLeftCell="A35" workbookViewId="0">
      <selection sqref="A1:B1"/>
    </sheetView>
  </sheetViews>
  <sheetFormatPr defaultColWidth="9.28515625" defaultRowHeight="15" x14ac:dyDescent="0.25"/>
  <cols>
    <col min="1" max="1" width="6.7109375" bestFit="1" customWidth="1"/>
    <col min="2" max="2" width="9.5703125" customWidth="1"/>
    <col min="3" max="3" width="54.42578125" customWidth="1"/>
    <col min="4" max="4" width="25.28515625" customWidth="1"/>
    <col min="5" max="5" width="28.28515625" customWidth="1"/>
    <col min="6" max="6" width="30.28515625" customWidth="1"/>
    <col min="7" max="7" width="25.28515625" customWidth="1"/>
    <col min="8" max="8" width="22.28515625"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7" t="s">
        <v>39</v>
      </c>
      <c r="I1" s="79"/>
      <c r="M1" s="79" t="str">
        <f>CONCATENATE("Prior Year: ",'1-BaseTRR_RY27'!$F$2)</f>
        <v>Prior Year: 2022</v>
      </c>
    </row>
    <row r="2" spans="1:14" x14ac:dyDescent="0.25">
      <c r="B2" s="244" t="s">
        <v>370</v>
      </c>
      <c r="C2" s="576"/>
      <c r="I2" s="79"/>
      <c r="J2" s="79"/>
    </row>
    <row r="3" spans="1:14" x14ac:dyDescent="0.25">
      <c r="B3" s="263"/>
      <c r="C3" s="334"/>
      <c r="D3" s="334"/>
    </row>
    <row r="4" spans="1:14" x14ac:dyDescent="0.25">
      <c r="B4" s="354" t="s">
        <v>1468</v>
      </c>
      <c r="C4" s="352"/>
      <c r="D4" s="352"/>
      <c r="E4" s="41"/>
      <c r="F4" s="41"/>
      <c r="G4" s="41"/>
      <c r="H4" s="41"/>
      <c r="I4" s="41"/>
      <c r="J4" s="41"/>
      <c r="K4" s="41"/>
      <c r="L4" s="41"/>
      <c r="M4" s="41"/>
    </row>
    <row r="5" spans="1:14" x14ac:dyDescent="0.25">
      <c r="B5" s="594" t="s">
        <v>1467</v>
      </c>
      <c r="C5" s="334"/>
      <c r="D5" s="334"/>
    </row>
    <row r="6" spans="1:14" x14ac:dyDescent="0.25">
      <c r="B6" s="341"/>
      <c r="C6" s="104" t="s">
        <v>542</v>
      </c>
      <c r="D6" s="104" t="s">
        <v>541</v>
      </c>
      <c r="E6" s="104" t="s">
        <v>540</v>
      </c>
    </row>
    <row r="7" spans="1:14" x14ac:dyDescent="0.25">
      <c r="C7" s="334"/>
    </row>
    <row r="8" spans="1:14" x14ac:dyDescent="0.25">
      <c r="A8" s="39" t="s">
        <v>100</v>
      </c>
      <c r="B8" s="341"/>
      <c r="C8" s="85" t="s">
        <v>1466</v>
      </c>
      <c r="D8" s="39" t="s">
        <v>1465</v>
      </c>
      <c r="E8" s="37" t="s">
        <v>155</v>
      </c>
      <c r="N8" s="39" t="str">
        <f>A8</f>
        <v>Line</v>
      </c>
    </row>
    <row r="9" spans="1:14" x14ac:dyDescent="0.25">
      <c r="A9" s="231">
        <v>100</v>
      </c>
      <c r="B9" s="341"/>
      <c r="C9" s="43" t="s">
        <v>1464</v>
      </c>
      <c r="D9" s="452">
        <f>+D45</f>
        <v>481333500.67099041</v>
      </c>
      <c r="E9" s="52" t="str">
        <f>"Line "&amp;A45&amp;", Col. 2"</f>
        <v>Line 212, Col. 2</v>
      </c>
      <c r="N9" s="6">
        <f>A9</f>
        <v>100</v>
      </c>
    </row>
    <row r="10" spans="1:14" x14ac:dyDescent="0.25">
      <c r="A10" s="231">
        <f>A9+1</f>
        <v>101</v>
      </c>
      <c r="B10" s="341"/>
      <c r="C10" s="43" t="s">
        <v>1462</v>
      </c>
      <c r="D10" s="452">
        <f>+D64</f>
        <v>-2051143594.4291723</v>
      </c>
      <c r="E10" s="52" t="str">
        <f>"Line "&amp;A64&amp;", Col. 2"</f>
        <v>Line 309, Col. 2</v>
      </c>
      <c r="N10" s="6">
        <f>A10</f>
        <v>101</v>
      </c>
    </row>
    <row r="11" spans="1:14" x14ac:dyDescent="0.25">
      <c r="A11" s="231">
        <f>A10+1</f>
        <v>102</v>
      </c>
      <c r="B11" s="341"/>
      <c r="C11" s="43" t="s">
        <v>1460</v>
      </c>
      <c r="D11" s="452">
        <f>+D83</f>
        <v>0</v>
      </c>
      <c r="E11" s="52" t="str">
        <f>"Line "&amp;A83&amp;", Col. 2"</f>
        <v>Line 406, Col. 2</v>
      </c>
      <c r="I11" s="113"/>
      <c r="N11" s="6">
        <f>A11</f>
        <v>102</v>
      </c>
    </row>
    <row r="12" spans="1:14" x14ac:dyDescent="0.25">
      <c r="A12" s="231">
        <f>A11+1</f>
        <v>103</v>
      </c>
      <c r="B12" s="341"/>
      <c r="C12" s="43" t="s">
        <v>1458</v>
      </c>
      <c r="D12" s="452">
        <f>+D99</f>
        <v>-3978408.1768193245</v>
      </c>
      <c r="E12" s="52" t="str">
        <f>"Line "&amp;A99&amp;", Col. 2"</f>
        <v>Line 505, Col. 2</v>
      </c>
      <c r="I12" s="113"/>
      <c r="N12" s="6">
        <f>A12</f>
        <v>103</v>
      </c>
    </row>
    <row r="13" spans="1:14" x14ac:dyDescent="0.25">
      <c r="A13" s="231">
        <f>A12+1</f>
        <v>104</v>
      </c>
      <c r="B13" s="341"/>
      <c r="C13" s="43" t="s">
        <v>1453</v>
      </c>
      <c r="D13" s="598">
        <f>SUM(D9:D12)</f>
        <v>-1573788501.9350011</v>
      </c>
      <c r="E13" s="597" t="str">
        <f>"Sum of Lines "&amp;A9&amp;" to "&amp;A12&amp;""</f>
        <v>Sum of Lines 100 to 103</v>
      </c>
      <c r="N13" s="6">
        <f>A13</f>
        <v>104</v>
      </c>
    </row>
    <row r="14" spans="1:14" x14ac:dyDescent="0.25">
      <c r="A14" s="231"/>
      <c r="B14" s="341"/>
      <c r="G14" s="108"/>
      <c r="H14" s="50"/>
      <c r="I14" s="113"/>
      <c r="N14" s="6"/>
    </row>
    <row r="15" spans="1:14" x14ac:dyDescent="0.25">
      <c r="A15" s="231"/>
      <c r="B15" s="594" t="s">
        <v>1455</v>
      </c>
      <c r="G15" s="113"/>
      <c r="H15" s="596"/>
      <c r="I15" s="113"/>
      <c r="N15" s="6"/>
    </row>
    <row r="16" spans="1:14" x14ac:dyDescent="0.25">
      <c r="A16" s="231"/>
      <c r="B16" s="341"/>
      <c r="D16" s="39" t="s">
        <v>1454</v>
      </c>
      <c r="E16" s="37" t="s">
        <v>155</v>
      </c>
      <c r="G16" s="593"/>
      <c r="H16" s="113"/>
      <c r="I16" s="113"/>
      <c r="N16" s="6"/>
    </row>
    <row r="17" spans="1:14" ht="15.75" thickBot="1" x14ac:dyDescent="0.3">
      <c r="A17" s="231">
        <f>A13+1</f>
        <v>105</v>
      </c>
      <c r="B17" s="341"/>
      <c r="C17" s="43" t="s">
        <v>1453</v>
      </c>
      <c r="D17" s="603">
        <v>-1520187315.6516142</v>
      </c>
      <c r="E17" s="50" t="s">
        <v>1452</v>
      </c>
      <c r="G17" s="113"/>
      <c r="H17" s="113"/>
      <c r="I17" s="113"/>
      <c r="N17" s="6">
        <f>A17</f>
        <v>105</v>
      </c>
    </row>
    <row r="18" spans="1:14" ht="15.75" thickTop="1" x14ac:dyDescent="0.25">
      <c r="A18" s="231"/>
      <c r="B18" s="341"/>
      <c r="F18" s="113"/>
      <c r="G18" s="113"/>
      <c r="H18" s="113"/>
      <c r="I18" s="113"/>
      <c r="N18" s="6"/>
    </row>
    <row r="19" spans="1:14" x14ac:dyDescent="0.25">
      <c r="A19" s="231"/>
      <c r="B19" s="594" t="s">
        <v>1451</v>
      </c>
      <c r="F19" s="113"/>
      <c r="G19" s="113"/>
      <c r="H19" s="113"/>
      <c r="I19" s="113"/>
      <c r="N19" s="6"/>
    </row>
    <row r="20" spans="1:14" x14ac:dyDescent="0.25">
      <c r="A20" s="231"/>
      <c r="B20" s="334"/>
      <c r="D20" s="39" t="s">
        <v>1450</v>
      </c>
      <c r="E20" s="37" t="s">
        <v>155</v>
      </c>
      <c r="G20" s="593"/>
      <c r="N20" s="6"/>
    </row>
    <row r="21" spans="1:14" x14ac:dyDescent="0.25">
      <c r="A21" s="231">
        <f>A17+1</f>
        <v>106</v>
      </c>
      <c r="B21" s="334"/>
      <c r="C21" s="340" t="s">
        <v>1449</v>
      </c>
      <c r="D21" s="590">
        <f>J124</f>
        <v>-1545017636.8774109</v>
      </c>
      <c r="E21" s="52" t="str">
        <f>"Line "&amp;A124&amp;", Col. 8"</f>
        <v>Line 614, Col. 8</v>
      </c>
      <c r="G21" s="113"/>
      <c r="N21" s="6">
        <f>A21</f>
        <v>106</v>
      </c>
    </row>
    <row r="22" spans="1:14" x14ac:dyDescent="0.25">
      <c r="A22" s="231">
        <f>+A21+1</f>
        <v>107</v>
      </c>
      <c r="B22" s="334"/>
      <c r="C22" s="340" t="s">
        <v>1447</v>
      </c>
      <c r="D22" s="592">
        <v>0</v>
      </c>
      <c r="E22" s="52" t="s">
        <v>1446</v>
      </c>
      <c r="G22" s="113"/>
      <c r="N22" s="6">
        <f>A22</f>
        <v>107</v>
      </c>
    </row>
    <row r="23" spans="1:14" ht="15.75" thickBot="1" x14ac:dyDescent="0.3">
      <c r="A23" s="231">
        <f>+A22+1</f>
        <v>108</v>
      </c>
      <c r="B23" s="334"/>
      <c r="C23" s="340" t="s">
        <v>1445</v>
      </c>
      <c r="D23" s="591">
        <f>SUM(D21:D22)</f>
        <v>-1545017636.8774109</v>
      </c>
      <c r="E23" s="52" t="s">
        <v>1444</v>
      </c>
      <c r="G23" s="113"/>
      <c r="N23" s="6">
        <f>A23</f>
        <v>108</v>
      </c>
    </row>
    <row r="24" spans="1:14" ht="15.75" thickTop="1" x14ac:dyDescent="0.25">
      <c r="A24" s="231"/>
      <c r="B24" s="334"/>
      <c r="C24" s="340"/>
      <c r="D24" s="590"/>
      <c r="E24" s="52"/>
      <c r="G24" s="113"/>
      <c r="N24" s="6"/>
    </row>
    <row r="25" spans="1:14" x14ac:dyDescent="0.25">
      <c r="A25" s="231"/>
      <c r="B25" s="334"/>
      <c r="C25" s="340"/>
      <c r="D25" s="590"/>
      <c r="E25" s="52"/>
      <c r="G25" s="113"/>
      <c r="N25" s="6"/>
    </row>
    <row r="26" spans="1:14" x14ac:dyDescent="0.25">
      <c r="A26" s="231"/>
      <c r="B26" s="334"/>
      <c r="C26" s="589"/>
      <c r="D26" s="588"/>
      <c r="N26" s="6"/>
    </row>
    <row r="27" spans="1:14" x14ac:dyDescent="0.25">
      <c r="A27" s="231"/>
      <c r="B27" s="354" t="s">
        <v>1443</v>
      </c>
      <c r="C27" s="587"/>
      <c r="D27" s="586"/>
      <c r="E27" s="41"/>
      <c r="F27" s="41"/>
      <c r="G27" s="41"/>
      <c r="H27" s="41"/>
      <c r="I27" s="41"/>
      <c r="J27" s="41"/>
      <c r="K27" s="41"/>
      <c r="L27" s="41"/>
      <c r="M27" s="41"/>
      <c r="N27" s="119"/>
    </row>
    <row r="28" spans="1:14" x14ac:dyDescent="0.25">
      <c r="A28" s="231"/>
      <c r="B28" s="341"/>
      <c r="C28" s="104" t="s">
        <v>542</v>
      </c>
      <c r="D28" s="104" t="s">
        <v>541</v>
      </c>
      <c r="E28" s="104" t="s">
        <v>540</v>
      </c>
      <c r="F28" s="104" t="s">
        <v>539</v>
      </c>
      <c r="G28" s="104" t="s">
        <v>564</v>
      </c>
      <c r="H28" s="104" t="s">
        <v>563</v>
      </c>
      <c r="I28" s="104" t="s">
        <v>562</v>
      </c>
      <c r="N28" s="119"/>
    </row>
    <row r="29" spans="1:14" x14ac:dyDescent="0.25">
      <c r="A29" s="137"/>
      <c r="B29" s="336"/>
      <c r="C29" s="336"/>
      <c r="D29" s="336" t="s">
        <v>1379</v>
      </c>
      <c r="E29" s="336" t="s">
        <v>1378</v>
      </c>
      <c r="F29" s="336"/>
      <c r="G29" s="336" t="s">
        <v>1097</v>
      </c>
      <c r="H29" s="336" t="s">
        <v>1442</v>
      </c>
      <c r="I29" s="566"/>
      <c r="N29" s="119"/>
    </row>
    <row r="30" spans="1:14" x14ac:dyDescent="0.25">
      <c r="A30" s="39" t="s">
        <v>100</v>
      </c>
      <c r="B30" s="564" t="s">
        <v>1441</v>
      </c>
      <c r="C30" s="564" t="s">
        <v>1374</v>
      </c>
      <c r="D30" s="564" t="s">
        <v>1373</v>
      </c>
      <c r="E30" s="564" t="s">
        <v>1372</v>
      </c>
      <c r="F30" s="564" t="s">
        <v>1371</v>
      </c>
      <c r="G30" s="564" t="s">
        <v>1370</v>
      </c>
      <c r="H30" s="564" t="s">
        <v>1369</v>
      </c>
      <c r="I30" s="564" t="s">
        <v>73</v>
      </c>
      <c r="J30" s="336" t="s">
        <v>811</v>
      </c>
      <c r="N30" s="39" t="str">
        <f>A30</f>
        <v>Line</v>
      </c>
    </row>
    <row r="31" spans="1:14" x14ac:dyDescent="0.25">
      <c r="A31" s="231"/>
      <c r="B31" s="334" t="s">
        <v>1368</v>
      </c>
      <c r="C31" s="334"/>
      <c r="D31" s="334"/>
      <c r="N31" s="6"/>
    </row>
    <row r="32" spans="1:14" x14ac:dyDescent="0.25">
      <c r="A32" s="231">
        <v>200</v>
      </c>
      <c r="B32" s="577">
        <v>190</v>
      </c>
      <c r="C32" s="576" t="s">
        <v>1440</v>
      </c>
      <c r="D32" s="585">
        <f>SUM(E32:H32)</f>
        <v>-265747491</v>
      </c>
      <c r="E32" s="584">
        <v>-265747491</v>
      </c>
      <c r="F32" s="234"/>
      <c r="G32" s="578"/>
      <c r="H32" s="578"/>
      <c r="I32" s="561" t="s">
        <v>1360</v>
      </c>
      <c r="J32" s="50" t="s">
        <v>1439</v>
      </c>
      <c r="N32" s="6">
        <f>A32</f>
        <v>200</v>
      </c>
    </row>
    <row r="33" spans="1:14" x14ac:dyDescent="0.25">
      <c r="A33" s="231">
        <f>A32+1</f>
        <v>201</v>
      </c>
      <c r="B33" s="577">
        <v>190</v>
      </c>
      <c r="C33" s="576" t="s">
        <v>1438</v>
      </c>
      <c r="D33" s="585">
        <f>SUM(E33:H33)</f>
        <v>51907982</v>
      </c>
      <c r="E33" s="584">
        <v>51907982</v>
      </c>
      <c r="F33" s="234"/>
      <c r="G33" s="578"/>
      <c r="H33" s="578"/>
      <c r="I33" s="561" t="s">
        <v>1360</v>
      </c>
      <c r="J33" s="50" t="s">
        <v>1437</v>
      </c>
      <c r="N33" s="6">
        <f>A33</f>
        <v>201</v>
      </c>
    </row>
    <row r="34" spans="1:14" x14ac:dyDescent="0.25">
      <c r="A34" s="231">
        <f>A33+1</f>
        <v>202</v>
      </c>
      <c r="B34" s="577">
        <v>190</v>
      </c>
      <c r="C34" s="576" t="s">
        <v>1436</v>
      </c>
      <c r="D34" s="585">
        <f>SUM(E34:H34)</f>
        <v>38055369</v>
      </c>
      <c r="E34" s="584">
        <v>11199258</v>
      </c>
      <c r="F34" s="234"/>
      <c r="G34" s="578"/>
      <c r="H34" s="578">
        <v>26856111</v>
      </c>
      <c r="I34" s="561" t="s">
        <v>1422</v>
      </c>
      <c r="J34" s="50" t="s">
        <v>1435</v>
      </c>
      <c r="N34" s="6">
        <f>A34</f>
        <v>202</v>
      </c>
    </row>
    <row r="35" spans="1:14" x14ac:dyDescent="0.25">
      <c r="A35" s="231">
        <f>A34+1</f>
        <v>203</v>
      </c>
      <c r="B35" s="577">
        <v>190</v>
      </c>
      <c r="C35" s="576" t="s">
        <v>1434</v>
      </c>
      <c r="D35" s="585">
        <f>SUM(E35:H35)</f>
        <v>67177504</v>
      </c>
      <c r="E35" s="584">
        <v>67177504</v>
      </c>
      <c r="F35" s="578"/>
      <c r="G35" s="578"/>
      <c r="H35" s="578"/>
      <c r="I35" s="561" t="s">
        <v>1360</v>
      </c>
      <c r="J35" s="50" t="s">
        <v>1433</v>
      </c>
      <c r="N35" s="6">
        <f>A35</f>
        <v>203</v>
      </c>
    </row>
    <row r="36" spans="1:14" x14ac:dyDescent="0.25">
      <c r="A36" s="231">
        <f>A35+1</f>
        <v>204</v>
      </c>
      <c r="B36" s="577">
        <v>190</v>
      </c>
      <c r="C36" s="576" t="s">
        <v>1432</v>
      </c>
      <c r="D36" s="585">
        <f>SUM(E36:H36)</f>
        <v>1326120555</v>
      </c>
      <c r="E36" s="584">
        <v>1326120555</v>
      </c>
      <c r="F36" s="234"/>
      <c r="G36" s="578"/>
      <c r="H36" s="578"/>
      <c r="I36" s="561" t="s">
        <v>1360</v>
      </c>
      <c r="J36" s="50" t="s">
        <v>1431</v>
      </c>
      <c r="N36" s="6">
        <f>A36</f>
        <v>204</v>
      </c>
    </row>
    <row r="37" spans="1:14" ht="15.75" customHeight="1" x14ac:dyDescent="0.25">
      <c r="A37" s="231">
        <f>A36+1</f>
        <v>205</v>
      </c>
      <c r="B37" s="577">
        <v>190</v>
      </c>
      <c r="C37" s="576" t="s">
        <v>1430</v>
      </c>
      <c r="D37" s="585">
        <f>SUM(E37:H37)</f>
        <v>-352127944</v>
      </c>
      <c r="E37" s="584">
        <v>-351823303</v>
      </c>
      <c r="F37" s="234"/>
      <c r="G37" s="578">
        <v>-304641</v>
      </c>
      <c r="H37" s="578"/>
      <c r="I37" s="561" t="s">
        <v>1422</v>
      </c>
      <c r="J37" s="50" t="s">
        <v>1429</v>
      </c>
      <c r="N37" s="6">
        <f>A37</f>
        <v>205</v>
      </c>
    </row>
    <row r="38" spans="1:14" x14ac:dyDescent="0.25">
      <c r="A38" s="231">
        <f>A37+1</f>
        <v>206</v>
      </c>
      <c r="B38" s="577">
        <v>190</v>
      </c>
      <c r="C38" s="576" t="s">
        <v>1428</v>
      </c>
      <c r="D38" s="585">
        <f>SUM(E38:H38)</f>
        <v>7266371518</v>
      </c>
      <c r="E38" s="584">
        <f>7266371518-F38</f>
        <v>6775604246.3340664</v>
      </c>
      <c r="F38" s="600">
        <f>490767.271665934*1000</f>
        <v>490767271.66593403</v>
      </c>
      <c r="G38" s="578"/>
      <c r="H38" s="578"/>
      <c r="I38" s="561" t="s">
        <v>1366</v>
      </c>
      <c r="J38" s="50" t="s">
        <v>1427</v>
      </c>
      <c r="N38" s="6">
        <f>A38</f>
        <v>206</v>
      </c>
    </row>
    <row r="39" spans="1:14" x14ac:dyDescent="0.25">
      <c r="A39" s="231">
        <f>A38+1</f>
        <v>207</v>
      </c>
      <c r="B39" s="577">
        <v>190</v>
      </c>
      <c r="C39" s="576" t="s">
        <v>1426</v>
      </c>
      <c r="D39" s="585">
        <f>SUM(E39:H39)</f>
        <v>0</v>
      </c>
      <c r="E39" s="584">
        <v>0</v>
      </c>
      <c r="F39" s="234"/>
      <c r="G39" s="578"/>
      <c r="H39" s="578"/>
      <c r="I39" s="561" t="s">
        <v>1360</v>
      </c>
      <c r="J39" s="50" t="s">
        <v>1425</v>
      </c>
      <c r="N39" s="6">
        <f>A39</f>
        <v>207</v>
      </c>
    </row>
    <row r="40" spans="1:14" x14ac:dyDescent="0.25">
      <c r="A40" s="231">
        <f>A39+1</f>
        <v>208</v>
      </c>
      <c r="B40" s="577">
        <v>190</v>
      </c>
      <c r="C40" s="576" t="s">
        <v>1424</v>
      </c>
      <c r="D40" s="585">
        <f>SUM(E40:H40)</f>
        <v>-80712788</v>
      </c>
      <c r="E40" s="584">
        <v>-20128773</v>
      </c>
      <c r="F40" s="234"/>
      <c r="G40" s="578">
        <v>-60584015</v>
      </c>
      <c r="H40" s="578"/>
      <c r="I40" s="561" t="s">
        <v>1422</v>
      </c>
      <c r="J40" s="50" t="s">
        <v>1423</v>
      </c>
      <c r="N40" s="6">
        <f>A40</f>
        <v>208</v>
      </c>
    </row>
    <row r="41" spans="1:14" x14ac:dyDescent="0.25">
      <c r="A41" s="231">
        <f>A40+1</f>
        <v>209</v>
      </c>
      <c r="B41" s="577">
        <v>190</v>
      </c>
      <c r="C41" s="576" t="s">
        <v>611</v>
      </c>
      <c r="D41" s="585">
        <f>SUM(E41:H41)</f>
        <v>2152134507</v>
      </c>
      <c r="E41" s="584">
        <f>2152134507-F41</f>
        <v>2152134507</v>
      </c>
      <c r="F41" s="600">
        <v>0</v>
      </c>
      <c r="G41" s="578"/>
      <c r="H41" s="578"/>
      <c r="I41" s="561" t="s">
        <v>1422</v>
      </c>
      <c r="J41" s="50" t="s">
        <v>1421</v>
      </c>
      <c r="N41" s="6">
        <f>A41</f>
        <v>209</v>
      </c>
    </row>
    <row r="42" spans="1:14" x14ac:dyDescent="0.25">
      <c r="A42" s="231"/>
      <c r="B42" s="583"/>
      <c r="C42" s="334"/>
      <c r="D42" s="339"/>
      <c r="E42" s="55"/>
      <c r="F42" s="55"/>
      <c r="G42" s="55"/>
      <c r="H42" s="55"/>
      <c r="I42" s="37"/>
      <c r="N42" s="6"/>
    </row>
    <row r="43" spans="1:14" x14ac:dyDescent="0.25">
      <c r="A43" s="231">
        <f>+A41+1</f>
        <v>210</v>
      </c>
      <c r="B43" s="334"/>
      <c r="C43" s="334" t="s">
        <v>1420</v>
      </c>
      <c r="D43" s="573">
        <f>SUM(D32:D41)</f>
        <v>10203179212</v>
      </c>
      <c r="E43" s="573">
        <f>SUM(E32:E41)</f>
        <v>9746444485.3340664</v>
      </c>
      <c r="F43" s="556">
        <f>SUM(F32:F41)</f>
        <v>490767271.66593403</v>
      </c>
      <c r="G43" s="556">
        <f>SUM(G32:G41)</f>
        <v>-60888656</v>
      </c>
      <c r="H43" s="556">
        <f>SUM(H32:H41)</f>
        <v>26856111</v>
      </c>
      <c r="I43" s="50" t="str">
        <f>"Sum of Above Lines beginning on Line "&amp;A32&amp;""</f>
        <v>Sum of Above Lines beginning on Line 200</v>
      </c>
      <c r="N43" s="6">
        <f>A43</f>
        <v>210</v>
      </c>
    </row>
    <row r="44" spans="1:14" x14ac:dyDescent="0.25">
      <c r="A44" s="231">
        <f>A43+1</f>
        <v>211</v>
      </c>
      <c r="B44" s="334"/>
      <c r="C44" s="334" t="s">
        <v>1357</v>
      </c>
      <c r="D44" s="536"/>
      <c r="E44" s="536">
        <f>+D48-D43</f>
        <v>0</v>
      </c>
      <c r="F44" s="536"/>
      <c r="G44" s="541">
        <f>'24-Allocators_RY26'!C33</f>
        <v>0.21448487888213505</v>
      </c>
      <c r="H44" s="541">
        <f>'24-Allocators_RY26'!C23</f>
        <v>0.13501303344003782</v>
      </c>
      <c r="I44" s="558" t="s">
        <v>1418</v>
      </c>
      <c r="N44" s="6">
        <f>A44</f>
        <v>211</v>
      </c>
    </row>
    <row r="45" spans="1:14" x14ac:dyDescent="0.25">
      <c r="A45" s="231">
        <f>+A44+1</f>
        <v>212</v>
      </c>
      <c r="B45" s="334"/>
      <c r="C45" s="341" t="s">
        <v>1417</v>
      </c>
      <c r="D45" s="575">
        <f>SUM(F45:H45)</f>
        <v>481333500.67099041</v>
      </c>
      <c r="E45" s="556"/>
      <c r="F45" s="555">
        <f>+F43</f>
        <v>490767271.66593403</v>
      </c>
      <c r="G45" s="555">
        <f>+G43*G44</f>
        <v>-13059696.007455986</v>
      </c>
      <c r="H45" s="555">
        <f>+H43*H44</f>
        <v>3625925.0125123672</v>
      </c>
      <c r="I45" s="552" t="str">
        <f>CONCATENATE("Line ",A43," * ","Line ",A44," for Cols 5 and 6")</f>
        <v>Line 210 * Line 211 for Cols 5 and 6</v>
      </c>
      <c r="N45" s="6">
        <f>A45</f>
        <v>212</v>
      </c>
    </row>
    <row r="46" spans="1:14" x14ac:dyDescent="0.25">
      <c r="A46" s="231"/>
      <c r="B46" s="334"/>
      <c r="C46" s="553" t="s">
        <v>1353</v>
      </c>
      <c r="D46" s="536"/>
      <c r="E46" s="536"/>
      <c r="F46" s="536"/>
      <c r="G46" s="536"/>
      <c r="H46" s="536"/>
      <c r="I46" s="552"/>
      <c r="N46" s="6"/>
    </row>
    <row r="47" spans="1:14" x14ac:dyDescent="0.25">
      <c r="A47" s="231"/>
      <c r="B47" s="334"/>
      <c r="C47" s="334"/>
      <c r="D47" s="571"/>
      <c r="E47" s="536"/>
      <c r="F47" s="536"/>
      <c r="G47" s="536"/>
      <c r="H47" s="536"/>
      <c r="I47" s="552"/>
      <c r="N47" s="6"/>
    </row>
    <row r="48" spans="1:14" x14ac:dyDescent="0.25">
      <c r="A48" s="231">
        <f>+A45+1</f>
        <v>213</v>
      </c>
      <c r="B48" s="334"/>
      <c r="C48" s="334" t="s">
        <v>1415</v>
      </c>
      <c r="D48" s="582">
        <v>10203179212</v>
      </c>
      <c r="E48" s="537" t="str">
        <f>CONCATENATE("Must match amount on Line ",A43," ",D28)</f>
        <v>Must match amount on Line 210 Col 2</v>
      </c>
      <c r="G48" s="536"/>
      <c r="H48" s="536"/>
      <c r="J48" s="552" t="s">
        <v>1413</v>
      </c>
      <c r="N48" s="6">
        <f>A48</f>
        <v>213</v>
      </c>
    </row>
    <row r="49" spans="1:14" x14ac:dyDescent="0.25">
      <c r="A49" s="231"/>
      <c r="B49" s="334"/>
      <c r="C49" s="334"/>
      <c r="D49" s="581"/>
      <c r="E49" s="581"/>
      <c r="F49" s="581"/>
      <c r="G49" s="581"/>
      <c r="H49" s="581"/>
      <c r="I49" s="457"/>
      <c r="N49" s="6"/>
    </row>
    <row r="50" spans="1:14" x14ac:dyDescent="0.25">
      <c r="A50" s="137"/>
      <c r="B50" s="354" t="s">
        <v>1412</v>
      </c>
      <c r="C50" s="580"/>
      <c r="D50" s="579"/>
      <c r="E50" s="41"/>
      <c r="F50" s="41"/>
      <c r="G50" s="41"/>
      <c r="H50" s="41"/>
      <c r="I50" s="41"/>
      <c r="J50" s="41"/>
      <c r="K50" s="41"/>
      <c r="L50" s="41"/>
      <c r="M50" s="41"/>
      <c r="N50" s="6"/>
    </row>
    <row r="51" spans="1:14" x14ac:dyDescent="0.25">
      <c r="A51" s="137"/>
      <c r="C51" s="104" t="s">
        <v>542</v>
      </c>
      <c r="D51" s="104" t="s">
        <v>541</v>
      </c>
      <c r="E51" s="104" t="s">
        <v>540</v>
      </c>
      <c r="F51" s="104" t="s">
        <v>539</v>
      </c>
      <c r="G51" s="104" t="s">
        <v>564</v>
      </c>
      <c r="H51" s="104" t="s">
        <v>563</v>
      </c>
      <c r="I51" s="104" t="s">
        <v>562</v>
      </c>
      <c r="N51" s="6"/>
    </row>
    <row r="52" spans="1:14" x14ac:dyDescent="0.25">
      <c r="A52" s="137"/>
      <c r="B52" s="336"/>
      <c r="C52" s="336"/>
      <c r="D52" s="336" t="s">
        <v>1379</v>
      </c>
      <c r="E52" s="336" t="s">
        <v>1378</v>
      </c>
      <c r="F52" s="336"/>
      <c r="G52" s="336" t="s">
        <v>1377</v>
      </c>
      <c r="H52" s="336" t="s">
        <v>1376</v>
      </c>
      <c r="I52" s="566"/>
      <c r="N52" s="6"/>
    </row>
    <row r="53" spans="1:14" x14ac:dyDescent="0.25">
      <c r="A53" s="39" t="s">
        <v>100</v>
      </c>
      <c r="B53" s="564" t="s">
        <v>1411</v>
      </c>
      <c r="C53" s="564" t="s">
        <v>1374</v>
      </c>
      <c r="D53" s="564" t="s">
        <v>1373</v>
      </c>
      <c r="E53" s="564" t="s">
        <v>1372</v>
      </c>
      <c r="F53" s="564" t="s">
        <v>1371</v>
      </c>
      <c r="G53" s="564" t="s">
        <v>1370</v>
      </c>
      <c r="H53" s="564" t="s">
        <v>1369</v>
      </c>
      <c r="I53" s="564" t="s">
        <v>73</v>
      </c>
      <c r="N53" s="39" t="str">
        <f>A53</f>
        <v>Line</v>
      </c>
    </row>
    <row r="54" spans="1:14" x14ac:dyDescent="0.25">
      <c r="A54" s="231">
        <v>300</v>
      </c>
      <c r="B54" s="563">
        <v>282</v>
      </c>
      <c r="C54" s="188" t="s">
        <v>1410</v>
      </c>
      <c r="D54" s="562">
        <f>SUM(E54:H54)</f>
        <v>-2081492482.12075</v>
      </c>
      <c r="E54" s="578"/>
      <c r="F54" s="602">
        <v>-2081492482.12075</v>
      </c>
      <c r="G54" s="578"/>
      <c r="H54" s="578"/>
      <c r="I54" s="561" t="s">
        <v>1366</v>
      </c>
      <c r="J54" s="50" t="s">
        <v>1409</v>
      </c>
      <c r="N54" s="6">
        <f>A54</f>
        <v>300</v>
      </c>
    </row>
    <row r="55" spans="1:14" x14ac:dyDescent="0.25">
      <c r="A55" s="231">
        <f>A54+1</f>
        <v>301</v>
      </c>
      <c r="B55" s="563">
        <v>282</v>
      </c>
      <c r="C55" s="188" t="s">
        <v>1408</v>
      </c>
      <c r="D55" s="562">
        <f>SUM(E55:H55)</f>
        <v>-8048395431.8792496</v>
      </c>
      <c r="E55" s="578">
        <f>-10627816495-F54-G56</f>
        <v>-8048395431.8792496</v>
      </c>
      <c r="F55" s="578"/>
      <c r="G55" s="578"/>
      <c r="H55" s="578"/>
      <c r="I55" s="561" t="s">
        <v>1407</v>
      </c>
      <c r="J55" s="50"/>
      <c r="N55" s="6">
        <f>A55</f>
        <v>301</v>
      </c>
    </row>
    <row r="56" spans="1:14" x14ac:dyDescent="0.25">
      <c r="A56" s="231">
        <f>A55+1</f>
        <v>302</v>
      </c>
      <c r="B56" s="563">
        <v>282</v>
      </c>
      <c r="C56" s="188" t="s">
        <v>1406</v>
      </c>
      <c r="D56" s="562">
        <f>SUM(E56:H56)</f>
        <v>-497928581</v>
      </c>
      <c r="E56" s="578"/>
      <c r="F56" s="578"/>
      <c r="G56" s="578">
        <v>-497928581</v>
      </c>
      <c r="H56" s="578"/>
      <c r="I56" s="561" t="s">
        <v>1363</v>
      </c>
      <c r="J56" s="50" t="s">
        <v>1405</v>
      </c>
      <c r="N56" s="6">
        <f>A56</f>
        <v>302</v>
      </c>
    </row>
    <row r="57" spans="1:14" x14ac:dyDescent="0.25">
      <c r="A57" s="231">
        <f>A56+1</f>
        <v>303</v>
      </c>
      <c r="B57" s="563"/>
      <c r="C57" s="188"/>
      <c r="D57" s="562">
        <f>SUM(E57:H57)</f>
        <v>0</v>
      </c>
      <c r="E57" s="578"/>
      <c r="F57" s="578"/>
      <c r="G57" s="578"/>
      <c r="H57" s="578"/>
      <c r="I57" s="561"/>
      <c r="J57" s="50"/>
      <c r="N57" s="6">
        <f>A57</f>
        <v>303</v>
      </c>
    </row>
    <row r="58" spans="1:14" x14ac:dyDescent="0.25">
      <c r="A58" s="231">
        <f>A57+1</f>
        <v>304</v>
      </c>
      <c r="B58" s="563"/>
      <c r="C58" s="188"/>
      <c r="D58" s="562">
        <f>SUM(E58:H58)</f>
        <v>0</v>
      </c>
      <c r="E58" s="578"/>
      <c r="F58" s="578"/>
      <c r="G58" s="578"/>
      <c r="H58" s="578"/>
      <c r="I58" s="561"/>
      <c r="J58" s="50"/>
      <c r="N58" s="6">
        <f>A58</f>
        <v>304</v>
      </c>
    </row>
    <row r="59" spans="1:14" x14ac:dyDescent="0.25">
      <c r="A59" s="231">
        <f>A58+1</f>
        <v>305</v>
      </c>
      <c r="B59" s="563"/>
      <c r="C59" s="188"/>
      <c r="D59" s="562">
        <f>SUM(E59:H59)</f>
        <v>0</v>
      </c>
      <c r="E59" s="578"/>
      <c r="F59" s="578"/>
      <c r="G59" s="578"/>
      <c r="H59" s="578"/>
      <c r="I59" s="561"/>
      <c r="J59" s="50"/>
      <c r="N59" s="6">
        <f>A59</f>
        <v>305</v>
      </c>
    </row>
    <row r="60" spans="1:14" x14ac:dyDescent="0.25">
      <c r="A60" s="231">
        <f>A59+1</f>
        <v>306</v>
      </c>
      <c r="B60" s="577"/>
      <c r="C60" s="576"/>
      <c r="D60" s="562">
        <f>SUM(E60:H60)</f>
        <v>0</v>
      </c>
      <c r="E60" s="234"/>
      <c r="F60" s="234"/>
      <c r="G60" s="234"/>
      <c r="H60" s="234"/>
      <c r="I60" s="98"/>
      <c r="N60" s="6">
        <f>A60</f>
        <v>306</v>
      </c>
    </row>
    <row r="61" spans="1:14" x14ac:dyDescent="0.25">
      <c r="A61" s="231"/>
      <c r="B61" s="217"/>
      <c r="C61" s="43"/>
      <c r="D61" s="571"/>
      <c r="E61" s="55"/>
      <c r="F61" s="55"/>
      <c r="G61" s="55"/>
      <c r="H61" s="55"/>
      <c r="N61" s="6"/>
    </row>
    <row r="62" spans="1:14" x14ac:dyDescent="0.25">
      <c r="A62" s="231">
        <f>+A60+1</f>
        <v>307</v>
      </c>
      <c r="B62" s="137"/>
      <c r="C62" s="43" t="s">
        <v>1404</v>
      </c>
      <c r="D62" s="556">
        <f>SUM(D54:D60)</f>
        <v>-10627816495</v>
      </c>
      <c r="E62" s="556">
        <f>SUM(E54:E60)</f>
        <v>-8048395431.8792496</v>
      </c>
      <c r="F62" s="556">
        <f>SUM(F54:F60)</f>
        <v>-2081492482.12075</v>
      </c>
      <c r="G62" s="556">
        <f>SUM(G54:G60)</f>
        <v>-497928581</v>
      </c>
      <c r="H62" s="556">
        <f>SUM(H54:H60)</f>
        <v>0</v>
      </c>
      <c r="I62" s="50" t="str">
        <f>"Sum of Above Lines beginning on Line "&amp;A54&amp;""</f>
        <v>Sum of Above Lines beginning on Line 300</v>
      </c>
      <c r="N62" s="6">
        <f>A62</f>
        <v>307</v>
      </c>
    </row>
    <row r="63" spans="1:14" x14ac:dyDescent="0.25">
      <c r="A63" s="231">
        <f>+A62+1</f>
        <v>308</v>
      </c>
      <c r="B63" s="334"/>
      <c r="C63" s="334" t="s">
        <v>1357</v>
      </c>
      <c r="D63" s="536"/>
      <c r="E63" s="536"/>
      <c r="F63" s="425">
        <f>+'24-Allocators_RY26'!C37</f>
        <v>0.94739585277163163</v>
      </c>
      <c r="G63" s="541">
        <f>'24-Allocators_RY26'!$C$29</f>
        <v>0.15895100685663247</v>
      </c>
      <c r="H63" s="541">
        <f>'24-Allocators_RY26'!$C$24</f>
        <v>9.5499694695504511E-2</v>
      </c>
      <c r="I63" s="558" t="s">
        <v>1356</v>
      </c>
      <c r="J63" s="43"/>
      <c r="N63" s="6">
        <f>A63</f>
        <v>308</v>
      </c>
    </row>
    <row r="64" spans="1:14" x14ac:dyDescent="0.25">
      <c r="A64" s="231">
        <f>+A63+1</f>
        <v>309</v>
      </c>
      <c r="B64" s="334"/>
      <c r="C64" s="341" t="s">
        <v>1402</v>
      </c>
      <c r="D64" s="575">
        <f>SUM(F64:H64)</f>
        <v>-2051143594.4291723</v>
      </c>
      <c r="E64" s="574"/>
      <c r="F64" s="554">
        <f>+F62*F63</f>
        <v>-1971997345.136528</v>
      </c>
      <c r="G64" s="555">
        <f>+G62*G63</f>
        <v>-79146249.292644277</v>
      </c>
      <c r="H64" s="555">
        <f>+H62*H63</f>
        <v>0</v>
      </c>
      <c r="I64" s="552" t="str">
        <f>CONCATENATE("Line ",A62," * ","Line ",A63," for Cols 4 to 6")</f>
        <v>Line 307 * Line 308 for Cols 4 to 6</v>
      </c>
      <c r="J64" s="43"/>
      <c r="N64" s="6">
        <f>A64</f>
        <v>309</v>
      </c>
    </row>
    <row r="65" spans="1:14" x14ac:dyDescent="0.25">
      <c r="A65" s="231"/>
      <c r="B65" s="334"/>
      <c r="C65" s="553" t="s">
        <v>1353</v>
      </c>
      <c r="E65" s="536"/>
      <c r="F65" s="536"/>
      <c r="G65" s="536"/>
      <c r="H65" s="536"/>
      <c r="I65" s="552"/>
      <c r="J65" s="43"/>
      <c r="N65" s="6"/>
    </row>
    <row r="66" spans="1:14" x14ac:dyDescent="0.25">
      <c r="A66" s="231"/>
      <c r="B66" s="334"/>
      <c r="D66" s="553"/>
      <c r="E66" s="536"/>
      <c r="F66" s="536"/>
      <c r="G66" s="536"/>
      <c r="H66" s="536"/>
      <c r="I66" s="552"/>
      <c r="J66" s="43"/>
      <c r="N66" s="6"/>
    </row>
    <row r="67" spans="1:14" x14ac:dyDescent="0.25">
      <c r="A67" s="231">
        <f>+A64+1</f>
        <v>310</v>
      </c>
      <c r="B67" s="137"/>
      <c r="C67" s="334" t="s">
        <v>1398</v>
      </c>
      <c r="D67" s="410">
        <v>-10627816495</v>
      </c>
      <c r="E67" s="537"/>
      <c r="F67" s="536"/>
      <c r="G67" s="536"/>
      <c r="H67" s="536"/>
      <c r="J67" s="52" t="s">
        <v>1400</v>
      </c>
      <c r="N67" s="6">
        <f>A67</f>
        <v>310</v>
      </c>
    </row>
    <row r="68" spans="1:14" x14ac:dyDescent="0.25">
      <c r="A68" s="231">
        <f>A67+1</f>
        <v>311</v>
      </c>
      <c r="B68" s="137"/>
      <c r="C68" s="334" t="s">
        <v>1399</v>
      </c>
      <c r="D68" s="573"/>
      <c r="E68" s="537"/>
      <c r="F68" s="536"/>
      <c r="G68" s="536"/>
      <c r="H68" s="536"/>
      <c r="J68" s="52"/>
      <c r="N68" s="6">
        <f>A68</f>
        <v>311</v>
      </c>
    </row>
    <row r="69" spans="1:14" ht="15.75" thickBot="1" x14ac:dyDescent="0.3">
      <c r="A69" s="231">
        <f>A68+1</f>
        <v>312</v>
      </c>
      <c r="B69" s="137"/>
      <c r="C69" s="334" t="s">
        <v>1398</v>
      </c>
      <c r="D69" s="572">
        <f>SUM(D67:D68)</f>
        <v>-10627816495</v>
      </c>
      <c r="E69" s="537" t="str">
        <f>CONCATENATE("Must match amount on Line ",A62," ",D51)</f>
        <v>Must match amount on Line 307 Col 2</v>
      </c>
      <c r="F69" s="536"/>
      <c r="G69" s="536"/>
      <c r="H69" s="536"/>
      <c r="I69" s="457"/>
      <c r="J69" s="43"/>
      <c r="N69" s="6">
        <f>A69</f>
        <v>312</v>
      </c>
    </row>
    <row r="70" spans="1:14" ht="15.75" thickTop="1" x14ac:dyDescent="0.25">
      <c r="A70" s="231"/>
      <c r="B70" s="137"/>
      <c r="C70" s="43"/>
      <c r="D70" s="571"/>
      <c r="E70" s="537"/>
      <c r="F70" s="536"/>
      <c r="G70" s="536"/>
      <c r="H70" s="536"/>
      <c r="I70" s="457"/>
      <c r="J70" s="43"/>
      <c r="N70" s="6"/>
    </row>
    <row r="71" spans="1:14" x14ac:dyDescent="0.25">
      <c r="A71" s="137"/>
      <c r="B71" s="354" t="s">
        <v>1396</v>
      </c>
      <c r="C71" s="352"/>
      <c r="D71" s="550"/>
      <c r="E71" s="285"/>
      <c r="F71" s="285"/>
      <c r="G71" s="285"/>
      <c r="H71" s="285"/>
      <c r="I71" s="41"/>
      <c r="J71" s="40"/>
      <c r="K71" s="41"/>
      <c r="L71" s="41"/>
      <c r="M71" s="41"/>
      <c r="N71" s="6"/>
    </row>
    <row r="72" spans="1:14" x14ac:dyDescent="0.25">
      <c r="A72" s="137"/>
      <c r="B72" s="341"/>
      <c r="C72" s="104" t="s">
        <v>542</v>
      </c>
      <c r="D72" s="104" t="s">
        <v>541</v>
      </c>
      <c r="E72" s="104" t="s">
        <v>540</v>
      </c>
      <c r="F72" s="104" t="s">
        <v>539</v>
      </c>
      <c r="G72" s="104" t="s">
        <v>564</v>
      </c>
      <c r="H72" s="104" t="s">
        <v>563</v>
      </c>
      <c r="I72" s="104" t="s">
        <v>562</v>
      </c>
      <c r="J72" s="43"/>
      <c r="N72" s="6"/>
    </row>
    <row r="73" spans="1:14" x14ac:dyDescent="0.25">
      <c r="A73" s="137"/>
      <c r="B73" s="336"/>
      <c r="C73" s="336"/>
      <c r="D73" s="336" t="s">
        <v>1379</v>
      </c>
      <c r="E73" s="336" t="s">
        <v>1378</v>
      </c>
      <c r="F73" s="567"/>
      <c r="G73" s="336" t="s">
        <v>1377</v>
      </c>
      <c r="H73" s="336" t="s">
        <v>1376</v>
      </c>
      <c r="I73" s="566"/>
      <c r="J73" s="43"/>
      <c r="N73" s="6"/>
    </row>
    <row r="74" spans="1:14" x14ac:dyDescent="0.25">
      <c r="A74" s="39" t="s">
        <v>100</v>
      </c>
      <c r="B74" s="564" t="s">
        <v>1395</v>
      </c>
      <c r="C74" s="564" t="s">
        <v>1374</v>
      </c>
      <c r="D74" s="564" t="s">
        <v>1373</v>
      </c>
      <c r="E74" s="564" t="s">
        <v>1372</v>
      </c>
      <c r="F74" s="565" t="s">
        <v>1371</v>
      </c>
      <c r="G74" s="565" t="s">
        <v>1370</v>
      </c>
      <c r="H74" s="565" t="s">
        <v>1369</v>
      </c>
      <c r="I74" s="564" t="s">
        <v>73</v>
      </c>
      <c r="J74" s="43"/>
      <c r="N74" s="39" t="str">
        <f>A74</f>
        <v>Line</v>
      </c>
    </row>
    <row r="75" spans="1:14" x14ac:dyDescent="0.25">
      <c r="A75" s="231"/>
      <c r="B75" s="334" t="s">
        <v>1368</v>
      </c>
      <c r="D75" s="55"/>
      <c r="E75" s="55"/>
      <c r="F75" s="55"/>
      <c r="G75" s="55"/>
      <c r="H75" s="55"/>
      <c r="J75" s="43"/>
      <c r="N75" s="6"/>
    </row>
    <row r="76" spans="1:14" x14ac:dyDescent="0.25">
      <c r="A76" s="231">
        <v>400</v>
      </c>
      <c r="B76" s="563">
        <v>283</v>
      </c>
      <c r="C76" s="188" t="s">
        <v>1394</v>
      </c>
      <c r="D76" s="562">
        <f>SUM(E76:H76)</f>
        <v>-35791746</v>
      </c>
      <c r="E76" s="392">
        <v>-35791746</v>
      </c>
      <c r="F76" s="392"/>
      <c r="G76" s="392"/>
      <c r="H76" s="392"/>
      <c r="I76" s="561" t="s">
        <v>1360</v>
      </c>
      <c r="J76" s="52" t="s">
        <v>1393</v>
      </c>
      <c r="N76" s="6">
        <f>A76</f>
        <v>400</v>
      </c>
    </row>
    <row r="77" spans="1:14" x14ac:dyDescent="0.25">
      <c r="A77" s="231">
        <f>A76+1</f>
        <v>401</v>
      </c>
      <c r="B77" s="563">
        <v>283</v>
      </c>
      <c r="C77" s="188" t="s">
        <v>1392</v>
      </c>
      <c r="D77" s="562">
        <f>SUM(E77:H77)</f>
        <v>-2322462756</v>
      </c>
      <c r="E77" s="392">
        <v>-2322462756</v>
      </c>
      <c r="F77" s="392"/>
      <c r="G77" s="392"/>
      <c r="H77" s="392"/>
      <c r="I77" s="561" t="s">
        <v>1391</v>
      </c>
      <c r="J77" s="52" t="s">
        <v>1390</v>
      </c>
      <c r="N77" s="6">
        <f>A77</f>
        <v>401</v>
      </c>
    </row>
    <row r="78" spans="1:14" x14ac:dyDescent="0.25">
      <c r="A78" s="231">
        <f>A77+1</f>
        <v>402</v>
      </c>
      <c r="B78" s="563">
        <v>283</v>
      </c>
      <c r="C78" s="188" t="s">
        <v>611</v>
      </c>
      <c r="D78" s="562">
        <f>SUM(E78:H78)</f>
        <v>-421270881</v>
      </c>
      <c r="E78" s="392">
        <v>-421270881</v>
      </c>
      <c r="F78" s="392"/>
      <c r="G78" s="392"/>
      <c r="H78" s="392"/>
      <c r="I78" s="561" t="s">
        <v>1360</v>
      </c>
      <c r="J78" s="52" t="s">
        <v>1389</v>
      </c>
      <c r="N78" s="6">
        <f>A78</f>
        <v>402</v>
      </c>
    </row>
    <row r="79" spans="1:14" x14ac:dyDescent="0.25">
      <c r="A79" s="231">
        <f>A78+1</f>
        <v>403</v>
      </c>
      <c r="B79" s="563"/>
      <c r="C79" s="188"/>
      <c r="D79" s="562"/>
      <c r="E79" s="392"/>
      <c r="F79" s="392"/>
      <c r="G79" s="392"/>
      <c r="H79" s="392"/>
      <c r="I79" s="561"/>
      <c r="J79" s="52"/>
      <c r="N79" s="6">
        <f>A79</f>
        <v>403</v>
      </c>
    </row>
    <row r="80" spans="1:14" x14ac:dyDescent="0.25">
      <c r="A80" s="231"/>
      <c r="B80" s="193"/>
      <c r="C80" s="43"/>
      <c r="D80" s="270"/>
      <c r="E80" s="55"/>
      <c r="F80" s="55"/>
      <c r="G80" s="55"/>
      <c r="H80" s="55"/>
      <c r="J80" s="43"/>
      <c r="N80" s="6"/>
    </row>
    <row r="81" spans="1:14" x14ac:dyDescent="0.25">
      <c r="A81" s="231">
        <f>A79+1</f>
        <v>404</v>
      </c>
      <c r="B81" s="43"/>
      <c r="C81" s="43" t="s">
        <v>1388</v>
      </c>
      <c r="D81" s="556">
        <f>SUM(D76:D79)</f>
        <v>-2779525383</v>
      </c>
      <c r="E81" s="556">
        <f>SUM(E76:E79)</f>
        <v>-2779525383</v>
      </c>
      <c r="F81" s="556">
        <f>SUM(F76:F79)</f>
        <v>0</v>
      </c>
      <c r="G81" s="556">
        <f>SUM(G76:G79)</f>
        <v>0</v>
      </c>
      <c r="H81" s="556">
        <f>SUM(H76:H79)</f>
        <v>0</v>
      </c>
      <c r="I81" s="50" t="str">
        <f>"Sum of Above Lines beginning on Line "&amp;A76&amp;""</f>
        <v>Sum of Above Lines beginning on Line 400</v>
      </c>
      <c r="J81" s="43"/>
      <c r="N81" s="6">
        <f>A81</f>
        <v>404</v>
      </c>
    </row>
    <row r="82" spans="1:14" x14ac:dyDescent="0.25">
      <c r="A82" s="231">
        <f>A81+1</f>
        <v>405</v>
      </c>
      <c r="B82" s="334"/>
      <c r="C82" s="334" t="s">
        <v>1357</v>
      </c>
      <c r="D82" s="560"/>
      <c r="E82" s="560"/>
      <c r="F82" s="536"/>
      <c r="G82" s="541">
        <f>'24-Allocators_RY26'!$C$29</f>
        <v>0.15895100685663247</v>
      </c>
      <c r="H82" s="541">
        <f>'24-Allocators_RY26'!$C$24</f>
        <v>9.5499694695504511E-2</v>
      </c>
      <c r="I82" s="558" t="s">
        <v>1386</v>
      </c>
      <c r="J82" s="43"/>
      <c r="N82" s="6">
        <f>A82</f>
        <v>405</v>
      </c>
    </row>
    <row r="83" spans="1:14" x14ac:dyDescent="0.25">
      <c r="A83" s="231">
        <f>+A82+1</f>
        <v>406</v>
      </c>
      <c r="B83" s="334"/>
      <c r="C83" s="341" t="s">
        <v>1385</v>
      </c>
      <c r="D83" s="570">
        <f>SUM(F83:H83)</f>
        <v>0</v>
      </c>
      <c r="E83" s="536"/>
      <c r="F83" s="569">
        <f>+F81</f>
        <v>0</v>
      </c>
      <c r="G83" s="569">
        <f>+G81*G82</f>
        <v>0</v>
      </c>
      <c r="H83" s="568">
        <f>+H81*H82</f>
        <v>0</v>
      </c>
      <c r="I83" s="552" t="str">
        <f>CONCATENATE("Line ",A81," * ","Line ",A82," for Cols 5 and 6")</f>
        <v>Line 404 * Line 405 for Cols 5 and 6</v>
      </c>
      <c r="J83" s="43"/>
      <c r="N83" s="6">
        <f>A83</f>
        <v>406</v>
      </c>
    </row>
    <row r="84" spans="1:14" x14ac:dyDescent="0.25">
      <c r="A84" s="231"/>
      <c r="C84" s="553" t="s">
        <v>1353</v>
      </c>
      <c r="D84" s="270"/>
      <c r="E84" s="270"/>
      <c r="F84" s="270"/>
      <c r="G84" s="270"/>
      <c r="H84" s="270"/>
      <c r="I84" s="552"/>
      <c r="J84" s="270"/>
      <c r="N84" s="6"/>
    </row>
    <row r="85" spans="1:14" x14ac:dyDescent="0.25">
      <c r="A85" s="231"/>
      <c r="C85" s="43"/>
      <c r="D85" s="270"/>
      <c r="E85" s="270"/>
      <c r="F85" s="270"/>
      <c r="G85" s="270"/>
      <c r="H85" s="270"/>
      <c r="I85" s="552"/>
      <c r="J85" s="43"/>
      <c r="N85" s="6"/>
    </row>
    <row r="86" spans="1:14" x14ac:dyDescent="0.25">
      <c r="A86" s="231">
        <f>A83+1</f>
        <v>407</v>
      </c>
      <c r="C86" s="334" t="s">
        <v>1383</v>
      </c>
      <c r="D86" s="410">
        <v>-2779525383</v>
      </c>
      <c r="E86" s="537" t="str">
        <f>CONCATENATE("Must match amount on Line ",A81," ",D72)</f>
        <v>Must match amount on Line 404 Col 2</v>
      </c>
      <c r="F86" s="536"/>
      <c r="G86" s="536"/>
      <c r="H86" s="536"/>
      <c r="J86" s="52" t="s">
        <v>1381</v>
      </c>
      <c r="N86" s="6">
        <f>A86</f>
        <v>407</v>
      </c>
    </row>
    <row r="87" spans="1:14" x14ac:dyDescent="0.25">
      <c r="A87" s="231"/>
      <c r="C87" s="334"/>
      <c r="D87" s="537"/>
      <c r="E87" s="537"/>
      <c r="F87" s="536"/>
      <c r="G87" s="536"/>
      <c r="H87" s="536"/>
      <c r="I87" s="50"/>
      <c r="N87" s="6"/>
    </row>
    <row r="88" spans="1:14" x14ac:dyDescent="0.25">
      <c r="A88" s="137"/>
      <c r="B88" s="354" t="s">
        <v>1380</v>
      </c>
      <c r="C88" s="352"/>
      <c r="D88" s="550"/>
      <c r="E88" s="285"/>
      <c r="F88" s="285"/>
      <c r="G88" s="285"/>
      <c r="H88" s="285"/>
      <c r="I88" s="41"/>
      <c r="J88" s="41"/>
      <c r="K88" s="41"/>
      <c r="L88" s="41"/>
      <c r="M88" s="41"/>
      <c r="N88" s="6"/>
    </row>
    <row r="89" spans="1:14" x14ac:dyDescent="0.25">
      <c r="A89" s="137"/>
      <c r="B89" s="341"/>
      <c r="C89" s="104" t="s">
        <v>542</v>
      </c>
      <c r="D89" s="104" t="s">
        <v>541</v>
      </c>
      <c r="E89" s="104" t="s">
        <v>540</v>
      </c>
      <c r="F89" s="104" t="s">
        <v>539</v>
      </c>
      <c r="G89" s="104" t="s">
        <v>564</v>
      </c>
      <c r="H89" s="104" t="s">
        <v>563</v>
      </c>
      <c r="I89" s="104" t="s">
        <v>562</v>
      </c>
      <c r="N89" s="6"/>
    </row>
    <row r="90" spans="1:14" x14ac:dyDescent="0.25">
      <c r="A90" s="137"/>
      <c r="B90" s="336"/>
      <c r="C90" s="336"/>
      <c r="D90" s="336" t="s">
        <v>1379</v>
      </c>
      <c r="E90" s="336" t="s">
        <v>1378</v>
      </c>
      <c r="F90" s="567"/>
      <c r="G90" s="336" t="s">
        <v>1377</v>
      </c>
      <c r="H90" s="336" t="s">
        <v>1376</v>
      </c>
      <c r="I90" s="566"/>
      <c r="N90" s="6"/>
    </row>
    <row r="91" spans="1:14" x14ac:dyDescent="0.25">
      <c r="A91" s="39" t="s">
        <v>100</v>
      </c>
      <c r="B91" s="564" t="s">
        <v>1375</v>
      </c>
      <c r="C91" s="564" t="s">
        <v>1374</v>
      </c>
      <c r="D91" s="564" t="s">
        <v>1373</v>
      </c>
      <c r="E91" s="564" t="s">
        <v>1372</v>
      </c>
      <c r="F91" s="565" t="s">
        <v>1371</v>
      </c>
      <c r="G91" s="565" t="s">
        <v>1370</v>
      </c>
      <c r="H91" s="565" t="s">
        <v>1369</v>
      </c>
      <c r="I91" s="564" t="s">
        <v>73</v>
      </c>
      <c r="N91" s="39" t="str">
        <f>A91</f>
        <v>Line</v>
      </c>
    </row>
    <row r="92" spans="1:14" x14ac:dyDescent="0.25">
      <c r="A92" s="231"/>
      <c r="B92" s="334" t="s">
        <v>1368</v>
      </c>
      <c r="D92" s="55"/>
      <c r="E92" s="55"/>
      <c r="F92" s="55"/>
      <c r="G92" s="55"/>
      <c r="H92" s="55"/>
      <c r="N92" s="6"/>
    </row>
    <row r="93" spans="1:14" x14ac:dyDescent="0.25">
      <c r="A93" s="231">
        <v>500</v>
      </c>
      <c r="B93" s="563">
        <v>255</v>
      </c>
      <c r="C93" s="188" t="s">
        <v>1367</v>
      </c>
      <c r="D93" s="562">
        <f>SUM(E93:H93)</f>
        <v>-81897947.599999994</v>
      </c>
      <c r="E93" s="392">
        <v>-79290457.599999994</v>
      </c>
      <c r="F93" s="392">
        <v>-2607490</v>
      </c>
      <c r="G93" s="392"/>
      <c r="H93" s="392"/>
      <c r="I93" s="561" t="s">
        <v>1366</v>
      </c>
      <c r="J93" s="50" t="s">
        <v>1365</v>
      </c>
      <c r="N93" s="6">
        <f>A93</f>
        <v>500</v>
      </c>
    </row>
    <row r="94" spans="1:14" x14ac:dyDescent="0.25">
      <c r="A94" s="231">
        <f>A93+1</f>
        <v>501</v>
      </c>
      <c r="B94" s="563">
        <v>255</v>
      </c>
      <c r="C94" s="188" t="s">
        <v>1364</v>
      </c>
      <c r="D94" s="562">
        <f>SUM(E94:H94)</f>
        <v>-9487722</v>
      </c>
      <c r="E94" s="392"/>
      <c r="F94" s="392"/>
      <c r="G94" s="392">
        <v>-9487722</v>
      </c>
      <c r="H94" s="392"/>
      <c r="I94" s="561" t="s">
        <v>1363</v>
      </c>
      <c r="J94" s="50" t="s">
        <v>1362</v>
      </c>
      <c r="N94" s="6">
        <f>A94</f>
        <v>501</v>
      </c>
    </row>
    <row r="95" spans="1:14" x14ac:dyDescent="0.25">
      <c r="A95" s="231">
        <f>+A94+1</f>
        <v>502</v>
      </c>
      <c r="B95" s="563">
        <v>255</v>
      </c>
      <c r="C95" s="188" t="s">
        <v>1361</v>
      </c>
      <c r="D95" s="562">
        <f>SUM(E95:H95)</f>
        <v>36395.59999999404</v>
      </c>
      <c r="E95" s="392">
        <v>36395.59999999404</v>
      </c>
      <c r="F95" s="392"/>
      <c r="G95" s="392"/>
      <c r="H95" s="392"/>
      <c r="I95" s="561" t="s">
        <v>1360</v>
      </c>
      <c r="N95" s="6">
        <f>A95</f>
        <v>502</v>
      </c>
    </row>
    <row r="96" spans="1:14" x14ac:dyDescent="0.25">
      <c r="A96" s="231"/>
      <c r="B96" s="193"/>
      <c r="C96" s="43"/>
      <c r="D96" s="270"/>
      <c r="E96" s="55"/>
      <c r="F96" s="55"/>
      <c r="G96" s="55"/>
      <c r="H96" s="55"/>
      <c r="N96" s="6"/>
    </row>
    <row r="97" spans="1:14" x14ac:dyDescent="0.25">
      <c r="A97" s="231">
        <f>A95+1</f>
        <v>503</v>
      </c>
      <c r="B97" s="43"/>
      <c r="C97" s="43" t="s">
        <v>1359</v>
      </c>
      <c r="D97" s="556">
        <f>SUM(D93:D95)</f>
        <v>-91349274</v>
      </c>
      <c r="E97" s="556">
        <f>SUM(E93:E95)</f>
        <v>-79254062</v>
      </c>
      <c r="F97" s="556">
        <f>SUM(F93:F95)</f>
        <v>-2607490</v>
      </c>
      <c r="G97" s="556">
        <f>SUM(G93:G95)</f>
        <v>-9487722</v>
      </c>
      <c r="H97" s="556">
        <f>SUM(H93:H95)</f>
        <v>0</v>
      </c>
      <c r="I97" s="50" t="str">
        <f>"Sum of Above Lines beginning on Line "&amp;A93&amp;""</f>
        <v>Sum of Above Lines beginning on Line 500</v>
      </c>
      <c r="N97" s="6">
        <f>A97</f>
        <v>503</v>
      </c>
    </row>
    <row r="98" spans="1:14" x14ac:dyDescent="0.25">
      <c r="A98" s="231">
        <f>A97+1</f>
        <v>504</v>
      </c>
      <c r="B98" s="334"/>
      <c r="C98" s="334" t="s">
        <v>1357</v>
      </c>
      <c r="D98" s="560"/>
      <c r="E98" s="560"/>
      <c r="F98" s="559">
        <f>+'24-Allocators_RY26'!C37</f>
        <v>0.94739585277163163</v>
      </c>
      <c r="G98" s="541">
        <f>'24-Allocators_RY26'!$C$29</f>
        <v>0.15895100685663247</v>
      </c>
      <c r="H98" s="541">
        <f>'24-Allocators_RY26'!$C$24</f>
        <v>9.5499694695504511E-2</v>
      </c>
      <c r="I98" s="558" t="s">
        <v>1356</v>
      </c>
      <c r="N98" s="6">
        <f>A98</f>
        <v>504</v>
      </c>
    </row>
    <row r="99" spans="1:14" x14ac:dyDescent="0.25">
      <c r="A99" s="231">
        <f>+A98+1</f>
        <v>505</v>
      </c>
      <c r="B99" s="334"/>
      <c r="C99" s="341" t="s">
        <v>1355</v>
      </c>
      <c r="D99" s="557">
        <f>SUM(F99:H99)</f>
        <v>-3978408.1768193245</v>
      </c>
      <c r="E99" s="556"/>
      <c r="F99" s="555">
        <f>F97*F98</f>
        <v>-2470325.2121435017</v>
      </c>
      <c r="G99" s="555">
        <f>+G97*G98</f>
        <v>-1508082.9646758228</v>
      </c>
      <c r="H99" s="554">
        <f>+H97*H98</f>
        <v>0</v>
      </c>
      <c r="I99" s="552" t="str">
        <f>CONCATENATE("Line ",A97," * ","Line ",A98," for Cols 4 to 6")</f>
        <v>Line 503 * Line 504 for Cols 4 to 6</v>
      </c>
      <c r="N99" s="6">
        <f>A99</f>
        <v>505</v>
      </c>
    </row>
    <row r="100" spans="1:14" x14ac:dyDescent="0.25">
      <c r="A100" s="231"/>
      <c r="C100" s="553" t="s">
        <v>1353</v>
      </c>
      <c r="D100" s="270"/>
      <c r="E100" s="270"/>
      <c r="F100" s="270"/>
      <c r="G100" s="270"/>
      <c r="H100" s="270"/>
      <c r="I100" s="552"/>
      <c r="J100" s="270"/>
      <c r="N100" s="6"/>
    </row>
    <row r="101" spans="1:14" x14ac:dyDescent="0.25">
      <c r="A101" s="231"/>
      <c r="C101" s="43"/>
      <c r="D101" s="270"/>
      <c r="E101" s="270"/>
      <c r="F101" s="270"/>
      <c r="G101" s="270"/>
      <c r="H101" s="270"/>
      <c r="I101" s="552"/>
      <c r="J101" s="43"/>
      <c r="N101" s="6"/>
    </row>
    <row r="102" spans="1:14" x14ac:dyDescent="0.25">
      <c r="A102" s="231">
        <f>A99+1</f>
        <v>506</v>
      </c>
      <c r="C102" s="334" t="s">
        <v>1352</v>
      </c>
      <c r="D102" s="410">
        <v>-91349274</v>
      </c>
      <c r="E102" s="537" t="str">
        <f>CONCATENATE("Must match amount on Line ",A97," ",D89)</f>
        <v>Must match amount on Line 503 Col 2</v>
      </c>
      <c r="F102" s="536"/>
      <c r="G102" s="536"/>
      <c r="H102" s="536"/>
      <c r="J102" s="52" t="s">
        <v>1350</v>
      </c>
      <c r="N102" s="6">
        <f>A102</f>
        <v>506</v>
      </c>
    </row>
    <row r="103" spans="1:14" x14ac:dyDescent="0.25">
      <c r="A103" s="231"/>
      <c r="C103" s="334"/>
      <c r="D103" s="537"/>
      <c r="E103" s="537"/>
      <c r="F103" s="536"/>
      <c r="G103" s="536"/>
      <c r="H103" s="536"/>
      <c r="I103" s="50"/>
      <c r="N103" s="6"/>
    </row>
    <row r="104" spans="1:14" x14ac:dyDescent="0.25">
      <c r="A104" s="231"/>
      <c r="B104" s="243" t="s">
        <v>1349</v>
      </c>
      <c r="C104" s="352"/>
      <c r="D104" s="551"/>
      <c r="E104" s="551"/>
      <c r="F104" s="550"/>
      <c r="G104" s="550"/>
      <c r="H104" s="550"/>
      <c r="I104" s="549"/>
      <c r="J104" s="40"/>
      <c r="K104" s="41"/>
      <c r="L104" s="41"/>
      <c r="M104" s="41"/>
      <c r="N104" s="6"/>
    </row>
    <row r="105" spans="1:14" x14ac:dyDescent="0.25">
      <c r="A105" s="231"/>
      <c r="B105" s="43"/>
      <c r="C105" s="104" t="s">
        <v>542</v>
      </c>
      <c r="D105" s="104" t="s">
        <v>541</v>
      </c>
      <c r="E105" s="104" t="s">
        <v>540</v>
      </c>
      <c r="F105" s="104" t="s">
        <v>539</v>
      </c>
      <c r="G105" s="104" t="s">
        <v>564</v>
      </c>
      <c r="H105" s="104" t="s">
        <v>563</v>
      </c>
      <c r="I105" s="104" t="s">
        <v>562</v>
      </c>
      <c r="J105" s="104" t="s">
        <v>592</v>
      </c>
      <c r="N105" s="6"/>
    </row>
    <row r="106" spans="1:14" x14ac:dyDescent="0.25">
      <c r="A106" s="231"/>
      <c r="B106" s="43"/>
      <c r="C106" s="334"/>
      <c r="D106" s="547" t="s">
        <v>1348</v>
      </c>
      <c r="E106" s="547" t="s">
        <v>1347</v>
      </c>
      <c r="F106" s="536"/>
      <c r="G106" s="536"/>
      <c r="H106" s="547" t="s">
        <v>1346</v>
      </c>
      <c r="I106" s="548" t="s">
        <v>1345</v>
      </c>
      <c r="J106" s="547" t="s">
        <v>1344</v>
      </c>
      <c r="N106" s="6"/>
    </row>
    <row r="107" spans="1:14" x14ac:dyDescent="0.25">
      <c r="A107" s="231"/>
      <c r="B107" s="43"/>
      <c r="C107" s="334"/>
      <c r="D107" s="537"/>
      <c r="E107" s="537"/>
      <c r="F107" s="536"/>
      <c r="G107" s="536"/>
      <c r="H107" s="536"/>
      <c r="I107" s="52"/>
      <c r="J107" s="43"/>
      <c r="N107" s="6"/>
    </row>
    <row r="108" spans="1:14" x14ac:dyDescent="0.25">
      <c r="A108" s="231"/>
      <c r="B108" s="43"/>
      <c r="C108" s="348"/>
      <c r="D108" s="547" t="s">
        <v>1343</v>
      </c>
      <c r="E108" s="547" t="s">
        <v>1342</v>
      </c>
      <c r="F108" s="547"/>
      <c r="G108" s="547" t="s">
        <v>1341</v>
      </c>
      <c r="H108" s="547" t="s">
        <v>1324</v>
      </c>
      <c r="I108" s="231" t="s">
        <v>1340</v>
      </c>
      <c r="J108" s="231" t="s">
        <v>1339</v>
      </c>
      <c r="N108" s="6"/>
    </row>
    <row r="109" spans="1:14" x14ac:dyDescent="0.25">
      <c r="A109" s="39" t="s">
        <v>100</v>
      </c>
      <c r="B109" s="39" t="s">
        <v>555</v>
      </c>
      <c r="C109" s="348" t="s">
        <v>1338</v>
      </c>
      <c r="D109" s="546" t="s">
        <v>1337</v>
      </c>
      <c r="E109" s="546" t="s">
        <v>1336</v>
      </c>
      <c r="F109" s="546" t="s">
        <v>1335</v>
      </c>
      <c r="G109" s="546" t="s">
        <v>1334</v>
      </c>
      <c r="H109" s="546" t="s">
        <v>1321</v>
      </c>
      <c r="I109" s="39" t="s">
        <v>1333</v>
      </c>
      <c r="J109" s="39" t="s">
        <v>1332</v>
      </c>
      <c r="N109" s="39" t="str">
        <f>A109</f>
        <v>Line</v>
      </c>
    </row>
    <row r="110" spans="1:14" x14ac:dyDescent="0.25">
      <c r="A110" s="231">
        <v>600</v>
      </c>
      <c r="B110" s="43"/>
      <c r="C110" s="516" t="s">
        <v>1331</v>
      </c>
      <c r="D110" s="545"/>
      <c r="E110" s="326">
        <f>D17</f>
        <v>-1520187315.6516142</v>
      </c>
      <c r="F110" s="536"/>
      <c r="G110" s="18">
        <f>+G111+F111-G122</f>
        <v>365</v>
      </c>
      <c r="H110" s="541">
        <f>1</f>
        <v>1</v>
      </c>
      <c r="I110" s="544"/>
      <c r="J110" s="543">
        <f>+E110</f>
        <v>-1520187315.6516142</v>
      </c>
      <c r="N110" s="6">
        <f>A110</f>
        <v>600</v>
      </c>
    </row>
    <row r="111" spans="1:14" x14ac:dyDescent="0.25">
      <c r="A111" s="231">
        <f>A110+1</f>
        <v>601</v>
      </c>
      <c r="B111" s="137">
        <f>'1-BaseTRR_RY27'!$F$2</f>
        <v>2022</v>
      </c>
      <c r="C111" s="516" t="s">
        <v>528</v>
      </c>
      <c r="D111" s="326">
        <f>($D$13-$D$17)/12</f>
        <v>-4466765.5236155791</v>
      </c>
      <c r="E111" s="326">
        <f>E110+D111</f>
        <v>-1524654081.1752298</v>
      </c>
      <c r="F111" s="18">
        <v>31</v>
      </c>
      <c r="G111" s="18">
        <f>+G112+F112</f>
        <v>335</v>
      </c>
      <c r="H111" s="541">
        <f>G111/G110</f>
        <v>0.9178082191780822</v>
      </c>
      <c r="I111" s="540">
        <f>D111*H111</f>
        <v>-4099634.1107156686</v>
      </c>
      <c r="J111" s="113">
        <f>J110+I111</f>
        <v>-1524286949.7623298</v>
      </c>
      <c r="N111" s="6">
        <f>A111</f>
        <v>601</v>
      </c>
    </row>
    <row r="112" spans="1:14" x14ac:dyDescent="0.25">
      <c r="A112" s="231">
        <f>A111+1</f>
        <v>602</v>
      </c>
      <c r="B112" s="137">
        <f>'1-BaseTRR_RY27'!$F$2</f>
        <v>2022</v>
      </c>
      <c r="C112" s="516" t="s">
        <v>527</v>
      </c>
      <c r="D112" s="326">
        <f>($D$13-$D$17)/12</f>
        <v>-4466765.5236155791</v>
      </c>
      <c r="E112" s="326">
        <f>E111+D112</f>
        <v>-1529120846.6988454</v>
      </c>
      <c r="F112" s="542">
        <v>28</v>
      </c>
      <c r="G112" s="18">
        <f>+G113+F113</f>
        <v>307</v>
      </c>
      <c r="H112" s="541">
        <f>G112/G110</f>
        <v>0.84109589041095889</v>
      </c>
      <c r="I112" s="540">
        <f>D112*H112</f>
        <v>-3756978.1253424184</v>
      </c>
      <c r="J112" s="113">
        <f>J111+I112</f>
        <v>-1528043927.8876722</v>
      </c>
      <c r="N112" s="6">
        <f>A112</f>
        <v>602</v>
      </c>
    </row>
    <row r="113" spans="1:14" x14ac:dyDescent="0.25">
      <c r="A113" s="231">
        <f>A112+1</f>
        <v>603</v>
      </c>
      <c r="B113" s="137">
        <f>'1-BaseTRR_RY27'!$F$2</f>
        <v>2022</v>
      </c>
      <c r="C113" s="516" t="s">
        <v>526</v>
      </c>
      <c r="D113" s="326">
        <f>($D$13-$D$17)/12</f>
        <v>-4466765.5236155791</v>
      </c>
      <c r="E113" s="326">
        <f>E112+D113</f>
        <v>-1533587612.222461</v>
      </c>
      <c r="F113" s="18">
        <v>31</v>
      </c>
      <c r="G113" s="18">
        <f>+G114+F114</f>
        <v>276</v>
      </c>
      <c r="H113" s="541">
        <f>G113/G110</f>
        <v>0.75616438356164384</v>
      </c>
      <c r="I113" s="540">
        <f>D113*H113</f>
        <v>-3377608.9986791778</v>
      </c>
      <c r="J113" s="113">
        <f>J112+I113</f>
        <v>-1531421536.8863513</v>
      </c>
      <c r="N113" s="6">
        <f>A113</f>
        <v>603</v>
      </c>
    </row>
    <row r="114" spans="1:14" x14ac:dyDescent="0.25">
      <c r="A114" s="231">
        <f>A113+1</f>
        <v>604</v>
      </c>
      <c r="B114" s="137">
        <f>'1-BaseTRR_RY27'!$F$2</f>
        <v>2022</v>
      </c>
      <c r="C114" s="516" t="s">
        <v>525</v>
      </c>
      <c r="D114" s="326">
        <f>($D$13-$D$17)/12</f>
        <v>-4466765.5236155791</v>
      </c>
      <c r="E114" s="326">
        <f>E113+D114</f>
        <v>-1538054377.7460766</v>
      </c>
      <c r="F114" s="18">
        <v>30</v>
      </c>
      <c r="G114" s="18">
        <f>+G115+F115</f>
        <v>246</v>
      </c>
      <c r="H114" s="541">
        <f>G114/G110</f>
        <v>0.67397260273972603</v>
      </c>
      <c r="I114" s="540">
        <f>D114*H114</f>
        <v>-3010477.5857792669</v>
      </c>
      <c r="J114" s="113">
        <f>J113+I114</f>
        <v>-1534432014.4721305</v>
      </c>
      <c r="N114" s="6">
        <f>A114</f>
        <v>604</v>
      </c>
    </row>
    <row r="115" spans="1:14" x14ac:dyDescent="0.25">
      <c r="A115" s="231">
        <f>A114+1</f>
        <v>605</v>
      </c>
      <c r="B115" s="137">
        <f>'1-BaseTRR_RY27'!$F$2</f>
        <v>2022</v>
      </c>
      <c r="C115" s="516" t="s">
        <v>524</v>
      </c>
      <c r="D115" s="326">
        <f>($D$13-$D$17)/12</f>
        <v>-4466765.5236155791</v>
      </c>
      <c r="E115" s="326">
        <f>E114+D115</f>
        <v>-1542521143.2696922</v>
      </c>
      <c r="F115" s="18">
        <v>31</v>
      </c>
      <c r="G115" s="18">
        <f>+G116+F116</f>
        <v>215</v>
      </c>
      <c r="H115" s="541">
        <f>G115/G110</f>
        <v>0.58904109589041098</v>
      </c>
      <c r="I115" s="540">
        <f>D115*H115</f>
        <v>-2631108.4591160263</v>
      </c>
      <c r="J115" s="113">
        <f>J114+I115</f>
        <v>-1537063122.9312465</v>
      </c>
      <c r="N115" s="6">
        <f>A115</f>
        <v>605</v>
      </c>
    </row>
    <row r="116" spans="1:14" x14ac:dyDescent="0.25">
      <c r="A116" s="231">
        <f>A115+1</f>
        <v>606</v>
      </c>
      <c r="B116" s="137">
        <f>'1-BaseTRR_RY27'!$F$2</f>
        <v>2022</v>
      </c>
      <c r="C116" s="516" t="s">
        <v>729</v>
      </c>
      <c r="D116" s="326">
        <f>($D$13-$D$17)/12</f>
        <v>-4466765.5236155791</v>
      </c>
      <c r="E116" s="326">
        <f>E115+D116</f>
        <v>-1546987908.7933078</v>
      </c>
      <c r="F116" s="18">
        <v>30</v>
      </c>
      <c r="G116" s="18">
        <f>+G117+F117</f>
        <v>185</v>
      </c>
      <c r="H116" s="541">
        <f>G116/G110</f>
        <v>0.50684931506849318</v>
      </c>
      <c r="I116" s="540">
        <f>D116*H116</f>
        <v>-2263977.0462161154</v>
      </c>
      <c r="J116" s="113">
        <f>J115+I116</f>
        <v>-1539327099.9774625</v>
      </c>
      <c r="N116" s="6">
        <f>A116</f>
        <v>606</v>
      </c>
    </row>
    <row r="117" spans="1:14" x14ac:dyDescent="0.25">
      <c r="A117" s="231">
        <f>A116+1</f>
        <v>607</v>
      </c>
      <c r="B117" s="137">
        <f>'1-BaseTRR_RY27'!$F$2</f>
        <v>2022</v>
      </c>
      <c r="C117" s="516" t="s">
        <v>522</v>
      </c>
      <c r="D117" s="326">
        <f>($D$13-$D$17)/12</f>
        <v>-4466765.5236155791</v>
      </c>
      <c r="E117" s="326">
        <f>E116+D117</f>
        <v>-1551454674.3169234</v>
      </c>
      <c r="F117" s="18">
        <v>31</v>
      </c>
      <c r="G117" s="18">
        <f>+G118+F118</f>
        <v>154</v>
      </c>
      <c r="H117" s="541">
        <f>G117/G110</f>
        <v>0.42191780821917807</v>
      </c>
      <c r="I117" s="540">
        <f>D117*H117</f>
        <v>-1884607.9195528745</v>
      </c>
      <c r="J117" s="113">
        <f>J116+I117</f>
        <v>-1541211707.8970153</v>
      </c>
      <c r="N117" s="6">
        <f>A117</f>
        <v>607</v>
      </c>
    </row>
    <row r="118" spans="1:14" x14ac:dyDescent="0.25">
      <c r="A118" s="231">
        <f>A117+1</f>
        <v>608</v>
      </c>
      <c r="B118" s="137">
        <f>'1-BaseTRR_RY27'!$F$2</f>
        <v>2022</v>
      </c>
      <c r="C118" s="516" t="s">
        <v>521</v>
      </c>
      <c r="D118" s="326">
        <f>($D$13-$D$17)/12</f>
        <v>-4466765.5236155791</v>
      </c>
      <c r="E118" s="326">
        <f>E117+D118</f>
        <v>-1555921439.840539</v>
      </c>
      <c r="F118" s="18">
        <v>31</v>
      </c>
      <c r="G118" s="18">
        <f>+G119+F119</f>
        <v>123</v>
      </c>
      <c r="H118" s="541">
        <f>G118/G110</f>
        <v>0.33698630136986302</v>
      </c>
      <c r="I118" s="540">
        <f>D118*H118</f>
        <v>-1505238.7928896334</v>
      </c>
      <c r="J118" s="113">
        <f>J117+I118</f>
        <v>-1542716946.6899049</v>
      </c>
      <c r="N118" s="6">
        <f>A118</f>
        <v>608</v>
      </c>
    </row>
    <row r="119" spans="1:14" x14ac:dyDescent="0.25">
      <c r="A119" s="231">
        <f>A118+1</f>
        <v>609</v>
      </c>
      <c r="B119" s="137">
        <f>'1-BaseTRR_RY27'!$F$2</f>
        <v>2022</v>
      </c>
      <c r="C119" s="516" t="s">
        <v>520</v>
      </c>
      <c r="D119" s="326">
        <f>($D$13-$D$17)/12</f>
        <v>-4466765.5236155791</v>
      </c>
      <c r="E119" s="326">
        <f>E118+D119</f>
        <v>-1560388205.3641546</v>
      </c>
      <c r="F119" s="18">
        <v>30</v>
      </c>
      <c r="G119" s="18">
        <f>+G120+F120</f>
        <v>93</v>
      </c>
      <c r="H119" s="541">
        <f>G119/G110</f>
        <v>0.25479452054794521</v>
      </c>
      <c r="I119" s="540">
        <f>D119*H119</f>
        <v>-1138107.379989723</v>
      </c>
      <c r="J119" s="113">
        <f>J118+I119</f>
        <v>-1543855054.0698946</v>
      </c>
      <c r="N119" s="6">
        <f>A119</f>
        <v>609</v>
      </c>
    </row>
    <row r="120" spans="1:14" x14ac:dyDescent="0.25">
      <c r="A120" s="231">
        <f>A119+1</f>
        <v>610</v>
      </c>
      <c r="B120" s="137">
        <f>'1-BaseTRR_RY27'!$F$2</f>
        <v>2022</v>
      </c>
      <c r="C120" s="516" t="s">
        <v>519</v>
      </c>
      <c r="D120" s="326">
        <f>($D$13-$D$17)/12</f>
        <v>-4466765.5236155791</v>
      </c>
      <c r="E120" s="326">
        <f>E119+D120</f>
        <v>-1564854970.8877702</v>
      </c>
      <c r="F120" s="18">
        <v>31</v>
      </c>
      <c r="G120" s="18">
        <f>+G121+F121</f>
        <v>62</v>
      </c>
      <c r="H120" s="541">
        <f>G120/G110</f>
        <v>0.16986301369863013</v>
      </c>
      <c r="I120" s="540">
        <f>D120*H120</f>
        <v>-758738.25332648191</v>
      </c>
      <c r="J120" s="113">
        <f>J119+I120</f>
        <v>-1544613792.323221</v>
      </c>
      <c r="N120" s="6">
        <f>A120</f>
        <v>610</v>
      </c>
    </row>
    <row r="121" spans="1:14" x14ac:dyDescent="0.25">
      <c r="A121" s="231">
        <f>A120+1</f>
        <v>611</v>
      </c>
      <c r="B121" s="137">
        <f>'1-BaseTRR_RY27'!$F$2</f>
        <v>2022</v>
      </c>
      <c r="C121" s="516" t="s">
        <v>518</v>
      </c>
      <c r="D121" s="326">
        <f>($D$13-$D$17)/12</f>
        <v>-4466765.5236155791</v>
      </c>
      <c r="E121" s="326">
        <f>E120+D121</f>
        <v>-1569321736.4113858</v>
      </c>
      <c r="F121" s="18">
        <v>30</v>
      </c>
      <c r="G121" s="18">
        <f>+G122+F122</f>
        <v>32</v>
      </c>
      <c r="H121" s="541">
        <f>G121/G110</f>
        <v>8.7671232876712329E-2</v>
      </c>
      <c r="I121" s="540">
        <f>D121*H121</f>
        <v>-391606.84042657132</v>
      </c>
      <c r="J121" s="113">
        <f>J120+I121</f>
        <v>-1545005399.1636477</v>
      </c>
      <c r="N121" s="6">
        <f>A121</f>
        <v>611</v>
      </c>
    </row>
    <row r="122" spans="1:14" x14ac:dyDescent="0.25">
      <c r="A122" s="231">
        <f>A121+1</f>
        <v>612</v>
      </c>
      <c r="B122" s="137">
        <f>'1-BaseTRR_RY27'!$F$2</f>
        <v>2022</v>
      </c>
      <c r="C122" s="516" t="s">
        <v>517</v>
      </c>
      <c r="D122" s="326">
        <f>($D$13-$D$17)/12</f>
        <v>-4466765.5236155791</v>
      </c>
      <c r="E122" s="326">
        <f>E121+D122</f>
        <v>-1573788501.9350014</v>
      </c>
      <c r="F122" s="18">
        <v>31</v>
      </c>
      <c r="G122" s="542">
        <v>1</v>
      </c>
      <c r="H122" s="541">
        <f>G122/G110</f>
        <v>2.7397260273972603E-3</v>
      </c>
      <c r="I122" s="540">
        <f>D122*H122</f>
        <v>-12237.713763330354</v>
      </c>
      <c r="J122" s="539">
        <f>J121+I122</f>
        <v>-1545017636.8774109</v>
      </c>
      <c r="N122" s="6">
        <f>A122</f>
        <v>612</v>
      </c>
    </row>
    <row r="123" spans="1:14" x14ac:dyDescent="0.25">
      <c r="A123" s="231">
        <f>A122+1</f>
        <v>613</v>
      </c>
      <c r="B123" s="43"/>
      <c r="C123" s="516" t="s">
        <v>549</v>
      </c>
      <c r="D123" s="326"/>
      <c r="E123" s="326">
        <f>D13</f>
        <v>-1573788501.9350011</v>
      </c>
      <c r="F123" s="536"/>
      <c r="G123" s="536"/>
      <c r="H123" s="536"/>
      <c r="I123" s="52"/>
      <c r="J123" s="538"/>
      <c r="N123" s="6">
        <f>A123</f>
        <v>613</v>
      </c>
    </row>
    <row r="124" spans="1:14" x14ac:dyDescent="0.25">
      <c r="A124" s="231">
        <f>A123+1</f>
        <v>614</v>
      </c>
      <c r="B124" s="43"/>
      <c r="C124" s="334"/>
      <c r="D124" s="537"/>
      <c r="E124" s="537"/>
      <c r="F124" s="536"/>
      <c r="G124" s="536"/>
      <c r="H124" s="536"/>
      <c r="I124" s="535" t="s">
        <v>1330</v>
      </c>
      <c r="J124" s="534">
        <f>+J122</f>
        <v>-1545017636.8774109</v>
      </c>
      <c r="N124" s="6">
        <f>A124</f>
        <v>614</v>
      </c>
    </row>
    <row r="125" spans="1:14" x14ac:dyDescent="0.25">
      <c r="A125" s="119"/>
      <c r="C125" s="43"/>
      <c r="K125" s="6"/>
    </row>
    <row r="126" spans="1:14" x14ac:dyDescent="0.25">
      <c r="A126" s="119"/>
      <c r="B126" s="243" t="s">
        <v>1329</v>
      </c>
      <c r="C126" s="40"/>
      <c r="D126" s="41"/>
      <c r="E126" s="41"/>
      <c r="F126" s="41"/>
      <c r="G126" s="41"/>
      <c r="H126" s="41"/>
      <c r="I126" s="41"/>
      <c r="J126" s="41"/>
      <c r="K126" s="41"/>
      <c r="L126" s="41"/>
      <c r="M126" s="41"/>
      <c r="N126" s="6"/>
    </row>
    <row r="127" spans="1:14" x14ac:dyDescent="0.25">
      <c r="A127" s="119"/>
      <c r="C127" s="85" t="s">
        <v>1328</v>
      </c>
      <c r="E127" s="17"/>
      <c r="F127" s="132" t="s">
        <v>1327</v>
      </c>
      <c r="G127" s="132" t="s">
        <v>1326</v>
      </c>
      <c r="H127" s="17"/>
      <c r="N127" s="6"/>
    </row>
    <row r="128" spans="1:14" x14ac:dyDescent="0.25">
      <c r="A128" s="119"/>
      <c r="D128" s="336" t="s">
        <v>989</v>
      </c>
      <c r="E128" s="17"/>
      <c r="F128" s="533">
        <f>+C168</f>
        <v>0.05</v>
      </c>
      <c r="G128" s="533">
        <f>+C169</f>
        <v>9.5000000000000001E-2</v>
      </c>
      <c r="H128" s="533">
        <f>+'1-BaseTRR_RY27'!D117</f>
        <v>0.27983599999999997</v>
      </c>
      <c r="I128" s="6" t="s">
        <v>1325</v>
      </c>
      <c r="K128" s="532" t="s">
        <v>1324</v>
      </c>
      <c r="L128" s="6" t="s">
        <v>556</v>
      </c>
      <c r="M128" s="6" t="s">
        <v>581</v>
      </c>
      <c r="N128" s="119"/>
    </row>
    <row r="129" spans="1:14" x14ac:dyDescent="0.25">
      <c r="A129" s="119"/>
      <c r="D129" s="348" t="s">
        <v>1005</v>
      </c>
      <c r="E129" s="37" t="s">
        <v>1323</v>
      </c>
      <c r="F129" s="37" t="s">
        <v>1322</v>
      </c>
      <c r="G129" s="37" t="s">
        <v>1322</v>
      </c>
      <c r="H129" s="37" t="s">
        <v>1314</v>
      </c>
      <c r="I129" s="282" t="s">
        <v>1313</v>
      </c>
      <c r="J129" s="37" t="s">
        <v>1312</v>
      </c>
      <c r="K129" s="531" t="s">
        <v>1321</v>
      </c>
      <c r="L129" s="348" t="s">
        <v>958</v>
      </c>
      <c r="M129" s="37" t="s">
        <v>958</v>
      </c>
      <c r="N129" s="119"/>
    </row>
    <row r="130" spans="1:14" x14ac:dyDescent="0.25">
      <c r="A130" s="119"/>
      <c r="C130" s="104" t="s">
        <v>542</v>
      </c>
      <c r="D130" s="104" t="s">
        <v>541</v>
      </c>
      <c r="E130" s="104" t="s">
        <v>540</v>
      </c>
      <c r="F130" s="104" t="s">
        <v>539</v>
      </c>
      <c r="G130" s="104" t="s">
        <v>564</v>
      </c>
      <c r="H130" s="104" t="s">
        <v>563</v>
      </c>
      <c r="I130" s="104" t="s">
        <v>562</v>
      </c>
      <c r="J130" s="104" t="s">
        <v>592</v>
      </c>
      <c r="K130" s="104" t="s">
        <v>591</v>
      </c>
      <c r="L130" s="104" t="s">
        <v>735</v>
      </c>
      <c r="M130" s="104" t="s">
        <v>734</v>
      </c>
      <c r="N130" s="119"/>
    </row>
    <row r="131" spans="1:14" ht="45" x14ac:dyDescent="0.25">
      <c r="A131" s="39" t="s">
        <v>100</v>
      </c>
      <c r="B131" s="39" t="s">
        <v>555</v>
      </c>
      <c r="C131" s="48" t="s">
        <v>980</v>
      </c>
      <c r="D131" s="524" t="s">
        <v>1320</v>
      </c>
      <c r="E131" s="524" t="s">
        <v>1319</v>
      </c>
      <c r="F131" s="524" t="s">
        <v>1305</v>
      </c>
      <c r="G131" s="527"/>
      <c r="H131" s="524" t="s">
        <v>1318</v>
      </c>
      <c r="I131" s="119" t="s">
        <v>1302</v>
      </c>
      <c r="J131" s="119" t="s">
        <v>1301</v>
      </c>
      <c r="K131" s="524" t="s">
        <v>1300</v>
      </c>
      <c r="L131" s="119" t="s">
        <v>1299</v>
      </c>
      <c r="M131" s="523" t="s">
        <v>1298</v>
      </c>
      <c r="N131" s="119"/>
    </row>
    <row r="132" spans="1:14" x14ac:dyDescent="0.25">
      <c r="A132" s="231">
        <v>700</v>
      </c>
      <c r="B132" s="137">
        <f>'1-BaseTRR_RY27'!$F$1-1</f>
        <v>2023</v>
      </c>
      <c r="C132" s="516" t="s">
        <v>528</v>
      </c>
      <c r="D132" s="339">
        <f>+'9-PlantAdditions'!D15</f>
        <v>55340744.102750301</v>
      </c>
      <c r="E132" s="515">
        <f>+D132*'12-DepRates'!$N$21/12*12</f>
        <v>1586578.8451999826</v>
      </c>
      <c r="F132" s="515">
        <f>+D132*$F$128</f>
        <v>2767037.2051375154</v>
      </c>
      <c r="G132" s="515"/>
      <c r="H132" s="515">
        <f>+(E132-F132)*$H$128</f>
        <v>-330334.74561147939</v>
      </c>
      <c r="I132" s="33">
        <f>-'1-BaseTRR_RY27'!$D$106/12</f>
        <v>1765034.0050784152</v>
      </c>
      <c r="J132" s="33">
        <f>+H132+I132</f>
        <v>1434699.2594669359</v>
      </c>
      <c r="K132" s="530">
        <f>+H111</f>
        <v>0.9178082191780822</v>
      </c>
      <c r="L132" s="515">
        <f>+J132*K132</f>
        <v>1316778.7723874617</v>
      </c>
      <c r="M132" s="288">
        <f>+L132</f>
        <v>1316778.7723874617</v>
      </c>
      <c r="N132" s="6">
        <f>+A132</f>
        <v>700</v>
      </c>
    </row>
    <row r="133" spans="1:14" x14ac:dyDescent="0.25">
      <c r="A133" s="231">
        <f>A132+1</f>
        <v>701</v>
      </c>
      <c r="B133" s="137">
        <f>+B132</f>
        <v>2023</v>
      </c>
      <c r="C133" s="516" t="s">
        <v>527</v>
      </c>
      <c r="D133" s="339">
        <f>+'9-PlantAdditions'!D16</f>
        <v>69352119.224187255</v>
      </c>
      <c r="E133" s="515">
        <f>+D133*'12-DepRates'!$N$21/12*11</f>
        <v>1822585.2054748514</v>
      </c>
      <c r="F133" s="515">
        <f>+D133*$F$128</f>
        <v>3467605.9612093628</v>
      </c>
      <c r="G133" s="515"/>
      <c r="H133" s="515">
        <f>+(E133-F133)*$H$128</f>
        <v>-460336.02820172271</v>
      </c>
      <c r="I133" s="33">
        <f>-'1-BaseTRR_RY27'!$D$106/12</f>
        <v>1765034.0050784152</v>
      </c>
      <c r="J133" s="33">
        <f>+H133+I133</f>
        <v>1304697.9768766924</v>
      </c>
      <c r="K133" s="530">
        <f>+H112</f>
        <v>0.84109589041095889</v>
      </c>
      <c r="L133" s="515">
        <f>+J133*K133</f>
        <v>1097376.1065784781</v>
      </c>
      <c r="M133" s="288">
        <f>+L133+M132</f>
        <v>2414154.8789659399</v>
      </c>
      <c r="N133" s="6">
        <f>+A133</f>
        <v>701</v>
      </c>
    </row>
    <row r="134" spans="1:14" x14ac:dyDescent="0.25">
      <c r="A134" s="231">
        <f>A133+1</f>
        <v>702</v>
      </c>
      <c r="B134" s="137">
        <f>+B133</f>
        <v>2023</v>
      </c>
      <c r="C134" s="516" t="s">
        <v>526</v>
      </c>
      <c r="D134" s="339">
        <f>+'9-PlantAdditions'!D17</f>
        <v>84168508.657962263</v>
      </c>
      <c r="E134" s="515">
        <f>+D134*'12-DepRates'!$N$21/12*10</f>
        <v>2010874.8902498328</v>
      </c>
      <c r="F134" s="515">
        <f>+D134*$F$128</f>
        <v>4208425.4328981135</v>
      </c>
      <c r="G134" s="515"/>
      <c r="H134" s="515">
        <f>+(E134-F134)*$H$128</f>
        <v>-614953.75365252432</v>
      </c>
      <c r="I134" s="33">
        <f>-'1-BaseTRR_RY27'!$D$106/12</f>
        <v>1765034.0050784152</v>
      </c>
      <c r="J134" s="33">
        <f>+H134+I134</f>
        <v>1150080.2514258907</v>
      </c>
      <c r="K134" s="530">
        <f>+H113</f>
        <v>0.75616438356164384</v>
      </c>
      <c r="L134" s="515">
        <f>+J134*K134</f>
        <v>869649.72436587897</v>
      </c>
      <c r="M134" s="288">
        <f>+L134+M133</f>
        <v>3283804.6033318187</v>
      </c>
      <c r="N134" s="6">
        <f>+A134</f>
        <v>702</v>
      </c>
    </row>
    <row r="135" spans="1:14" x14ac:dyDescent="0.25">
      <c r="A135" s="231">
        <f>A134+1</f>
        <v>703</v>
      </c>
      <c r="B135" s="137">
        <f>+B134</f>
        <v>2023</v>
      </c>
      <c r="C135" s="516" t="s">
        <v>525</v>
      </c>
      <c r="D135" s="339">
        <f>+'9-PlantAdditions'!D18</f>
        <v>195584190.89286771</v>
      </c>
      <c r="E135" s="515">
        <f>+D135*'12-DepRates'!$N$21/12*9</f>
        <v>4205442.2752705272</v>
      </c>
      <c r="F135" s="515">
        <f>+D135*$F$128</f>
        <v>9779209.5446433853</v>
      </c>
      <c r="G135" s="515"/>
      <c r="H135" s="515">
        <f>+(E135-F135)*$H$128</f>
        <v>-1559740.7375922229</v>
      </c>
      <c r="I135" s="33">
        <f>-'1-BaseTRR_RY27'!$D$106/12</f>
        <v>1765034.0050784152</v>
      </c>
      <c r="J135" s="33">
        <f>+H135+I135</f>
        <v>205293.26748619229</v>
      </c>
      <c r="K135" s="530">
        <f>+H114</f>
        <v>0.67397260273972603</v>
      </c>
      <c r="L135" s="515">
        <f>+J135*K135</f>
        <v>138362.03781261179</v>
      </c>
      <c r="M135" s="288">
        <f>+L135+M134</f>
        <v>3422166.6411444303</v>
      </c>
      <c r="N135" s="6">
        <f>+A135</f>
        <v>703</v>
      </c>
    </row>
    <row r="136" spans="1:14" x14ac:dyDescent="0.25">
      <c r="A136" s="231">
        <f>A135+1</f>
        <v>704</v>
      </c>
      <c r="B136" s="137">
        <f>+B135</f>
        <v>2023</v>
      </c>
      <c r="C136" s="516" t="s">
        <v>524</v>
      </c>
      <c r="D136" s="339">
        <f>+'9-PlantAdditions'!D19</f>
        <v>122601960.12913752</v>
      </c>
      <c r="E136" s="515">
        <f>+D136*'12-DepRates'!$N$21/12*8</f>
        <v>2343272.6282078098</v>
      </c>
      <c r="F136" s="515">
        <f>+D136*$F$128</f>
        <v>6130098.0064568762</v>
      </c>
      <c r="G136" s="515"/>
      <c r="H136" s="515">
        <f>+(E136-F136)*$H$128</f>
        <v>-1059690.0665477056</v>
      </c>
      <c r="I136" s="33">
        <f>-'1-BaseTRR_RY27'!$D$106/12</f>
        <v>1765034.0050784152</v>
      </c>
      <c r="J136" s="33">
        <f>+H136+I136</f>
        <v>705343.93853070959</v>
      </c>
      <c r="K136" s="530">
        <f>+H115</f>
        <v>0.58904109589041098</v>
      </c>
      <c r="L136" s="515">
        <f>+J136*K136</f>
        <v>415476.56653178786</v>
      </c>
      <c r="M136" s="288">
        <f>+L136+M135</f>
        <v>3837643.2076762179</v>
      </c>
      <c r="N136" s="6">
        <f>+A136</f>
        <v>704</v>
      </c>
    </row>
    <row r="137" spans="1:14" x14ac:dyDescent="0.25">
      <c r="A137" s="231">
        <f>A136+1</f>
        <v>705</v>
      </c>
      <c r="B137" s="137">
        <f>+B136</f>
        <v>2023</v>
      </c>
      <c r="C137" s="516" t="s">
        <v>729</v>
      </c>
      <c r="D137" s="339">
        <f>+'9-PlantAdditions'!D20</f>
        <v>246277910.87847403</v>
      </c>
      <c r="E137" s="515">
        <f>+D137*'12-DepRates'!$N$21/12*7</f>
        <v>4118688.241404437</v>
      </c>
      <c r="F137" s="515">
        <f>+D137*$F$128</f>
        <v>12313895.543923702</v>
      </c>
      <c r="G137" s="515"/>
      <c r="H137" s="515">
        <f>+(E137-F137)*$H$128</f>
        <v>-2293314.0307077812</v>
      </c>
      <c r="I137" s="33">
        <f>-'1-BaseTRR_RY27'!$D$106/12</f>
        <v>1765034.0050784152</v>
      </c>
      <c r="J137" s="33">
        <f>+H137+I137</f>
        <v>-528280.02562936605</v>
      </c>
      <c r="K137" s="530">
        <f>+H116</f>
        <v>0.50684931506849318</v>
      </c>
      <c r="L137" s="515">
        <f>+J137*K137</f>
        <v>-267758.36915461021</v>
      </c>
      <c r="M137" s="288">
        <f>+L137+M136</f>
        <v>3569884.8385216077</v>
      </c>
      <c r="N137" s="6">
        <f>+A137</f>
        <v>705</v>
      </c>
    </row>
    <row r="138" spans="1:14" x14ac:dyDescent="0.25">
      <c r="A138" s="231">
        <f>A137+1</f>
        <v>706</v>
      </c>
      <c r="B138" s="137">
        <f>+B137</f>
        <v>2023</v>
      </c>
      <c r="C138" s="516" t="s">
        <v>522</v>
      </c>
      <c r="D138" s="339">
        <f>+'9-PlantAdditions'!D21</f>
        <v>41886224.018000633</v>
      </c>
      <c r="E138" s="515">
        <f>+D138*'12-DepRates'!$N$21/12*6</f>
        <v>600423.77465037128</v>
      </c>
      <c r="F138" s="515">
        <f>+D138*$F$128</f>
        <v>2094311.2009000317</v>
      </c>
      <c r="G138" s="515"/>
      <c r="H138" s="515">
        <f>+(E138-F138)*$H$128</f>
        <v>-418043.48181199998</v>
      </c>
      <c r="I138" s="33">
        <f>-'1-BaseTRR_RY27'!$D$106/12</f>
        <v>1765034.0050784152</v>
      </c>
      <c r="J138" s="33">
        <f>+H138+I138</f>
        <v>1346990.5232664151</v>
      </c>
      <c r="K138" s="530">
        <f>+H117</f>
        <v>0.42191780821917807</v>
      </c>
      <c r="L138" s="515">
        <f>+J138*K138</f>
        <v>568319.28926856967</v>
      </c>
      <c r="M138" s="288">
        <f>+L138+M137</f>
        <v>4138204.1277901772</v>
      </c>
      <c r="N138" s="6">
        <f>+A138</f>
        <v>706</v>
      </c>
    </row>
    <row r="139" spans="1:14" x14ac:dyDescent="0.25">
      <c r="A139" s="231">
        <f>A138+1</f>
        <v>707</v>
      </c>
      <c r="B139" s="137">
        <f>+B138</f>
        <v>2023</v>
      </c>
      <c r="C139" s="516" t="s">
        <v>521</v>
      </c>
      <c r="D139" s="339">
        <f>+'9-PlantAdditions'!D22</f>
        <v>64514102.755534619</v>
      </c>
      <c r="E139" s="515">
        <f>+D139*'12-DepRates'!$N$21/12*5</f>
        <v>770655.14980958262</v>
      </c>
      <c r="F139" s="515">
        <f>+D139*$F$128</f>
        <v>3225705.137776731</v>
      </c>
      <c r="G139" s="515"/>
      <c r="H139" s="515">
        <f>+(E139-F139)*$H$128</f>
        <v>-687011.36843277491</v>
      </c>
      <c r="I139" s="33">
        <f>-'1-BaseTRR_RY27'!$D$106/12</f>
        <v>1765034.0050784152</v>
      </c>
      <c r="J139" s="33">
        <f>+H139+I139</f>
        <v>1078022.6366456402</v>
      </c>
      <c r="K139" s="530">
        <f>+H118</f>
        <v>0.33698630136986302</v>
      </c>
      <c r="L139" s="515">
        <f>+J139*K139</f>
        <v>363278.86111620208</v>
      </c>
      <c r="M139" s="288">
        <f>+L139+M138</f>
        <v>4501482.9889063798</v>
      </c>
      <c r="N139" s="6">
        <f>+A139</f>
        <v>707</v>
      </c>
    </row>
    <row r="140" spans="1:14" x14ac:dyDescent="0.25">
      <c r="A140" s="231">
        <f>A139+1</f>
        <v>708</v>
      </c>
      <c r="B140" s="137">
        <f>+B139</f>
        <v>2023</v>
      </c>
      <c r="C140" s="516" t="s">
        <v>520</v>
      </c>
      <c r="D140" s="339">
        <f>+'9-PlantAdditions'!D23</f>
        <v>102755732.31802866</v>
      </c>
      <c r="E140" s="515">
        <f>+D140*'12-DepRates'!$N$21/12*4</f>
        <v>981977.34635998064</v>
      </c>
      <c r="F140" s="515">
        <f>+D140*$F$128</f>
        <v>5137786.6159014329</v>
      </c>
      <c r="G140" s="515"/>
      <c r="H140" s="515">
        <f>+(E140-F140)*$H$128</f>
        <v>-1162945.0427514017</v>
      </c>
      <c r="I140" s="33">
        <f>-'1-BaseTRR_RY27'!$D$106/12</f>
        <v>1765034.0050784152</v>
      </c>
      <c r="J140" s="33">
        <f>+H140+I140</f>
        <v>602088.96232701349</v>
      </c>
      <c r="K140" s="530">
        <f>+H119</f>
        <v>0.25479452054794521</v>
      </c>
      <c r="L140" s="515">
        <f>+J140*K140</f>
        <v>153408.96848332125</v>
      </c>
      <c r="M140" s="288">
        <f>+L140+M139</f>
        <v>4654891.9573897012</v>
      </c>
      <c r="N140" s="6">
        <f>+A140</f>
        <v>708</v>
      </c>
    </row>
    <row r="141" spans="1:14" x14ac:dyDescent="0.25">
      <c r="A141" s="231">
        <f>A140+1</f>
        <v>709</v>
      </c>
      <c r="B141" s="137">
        <f>+B140</f>
        <v>2023</v>
      </c>
      <c r="C141" s="516" t="s">
        <v>519</v>
      </c>
      <c r="D141" s="339">
        <f>+'9-PlantAdditions'!D24</f>
        <v>87574375.395581886</v>
      </c>
      <c r="E141" s="515">
        <f>+D141*'12-DepRates'!$N$21/12*3</f>
        <v>627673.39704656648</v>
      </c>
      <c r="F141" s="515">
        <f>+D141*$F$128</f>
        <v>4378718.7697790945</v>
      </c>
      <c r="G141" s="515"/>
      <c r="H141" s="515">
        <f>+(E141-F141)*$H$128</f>
        <v>-1049677.5329239797</v>
      </c>
      <c r="I141" s="33">
        <f>-'1-BaseTRR_RY27'!$D$106/12</f>
        <v>1765034.0050784152</v>
      </c>
      <c r="J141" s="33">
        <f>+H141+I141</f>
        <v>715356.47215443547</v>
      </c>
      <c r="K141" s="530">
        <f>+H120</f>
        <v>0.16986301369863013</v>
      </c>
      <c r="L141" s="515">
        <f>+J141*K141</f>
        <v>121512.6062289726</v>
      </c>
      <c r="M141" s="288">
        <f>+L141+M140</f>
        <v>4776404.5636186739</v>
      </c>
      <c r="N141" s="6">
        <f>+A141</f>
        <v>709</v>
      </c>
    </row>
    <row r="142" spans="1:14" x14ac:dyDescent="0.25">
      <c r="A142" s="231">
        <f>A141+1</f>
        <v>710</v>
      </c>
      <c r="B142" s="137">
        <f>+B141</f>
        <v>2023</v>
      </c>
      <c r="C142" s="516" t="s">
        <v>518</v>
      </c>
      <c r="D142" s="339">
        <f>+'9-PlantAdditions'!D25</f>
        <v>60098352.574760981</v>
      </c>
      <c r="E142" s="515">
        <f>+D142*'12-DepRates'!$N$21/12*2</f>
        <v>287162.6694232414</v>
      </c>
      <c r="F142" s="515">
        <f>+D142*$F$128</f>
        <v>3004917.6287380494</v>
      </c>
      <c r="G142" s="515"/>
      <c r="H142" s="515">
        <f>+(E142-F142)*$H$128</f>
        <v>-760525.6767948186</v>
      </c>
      <c r="I142" s="33">
        <f>-'1-BaseTRR_RY27'!$D$106/12</f>
        <v>1765034.0050784152</v>
      </c>
      <c r="J142" s="33">
        <f>+H142+I142</f>
        <v>1004508.3282835966</v>
      </c>
      <c r="K142" s="530">
        <f>+H121</f>
        <v>8.7671232876712329E-2</v>
      </c>
      <c r="L142" s="515">
        <f>+J142*K142</f>
        <v>88066.483575548191</v>
      </c>
      <c r="M142" s="288">
        <f>+L142+M141</f>
        <v>4864471.047194222</v>
      </c>
      <c r="N142" s="6">
        <f>+A142</f>
        <v>710</v>
      </c>
    </row>
    <row r="143" spans="1:14" x14ac:dyDescent="0.25">
      <c r="A143" s="231">
        <f>A142+1</f>
        <v>711</v>
      </c>
      <c r="B143" s="137">
        <f>+B142</f>
        <v>2023</v>
      </c>
      <c r="C143" s="516" t="s">
        <v>517</v>
      </c>
      <c r="D143" s="522">
        <f>+'9-PlantAdditions'!D26</f>
        <v>130277673.49302877</v>
      </c>
      <c r="E143" s="521">
        <f>+D143*'12-DepRates'!$N$21/12*1</f>
        <v>311247.17137603159</v>
      </c>
      <c r="F143" s="521">
        <f>+D143*$F$128</f>
        <v>6513883.6746514393</v>
      </c>
      <c r="G143" s="521"/>
      <c r="H143" s="521">
        <f>+(E143-F143)*$H$128</f>
        <v>-1735720.9885305767</v>
      </c>
      <c r="I143" s="520">
        <f>-'1-BaseTRR_RY27'!$D$106/12</f>
        <v>1765034.0050784152</v>
      </c>
      <c r="J143" s="520">
        <f>+H143+I143</f>
        <v>29313.016547838459</v>
      </c>
      <c r="K143" s="530">
        <f>+H122</f>
        <v>2.7397260273972603E-3</v>
      </c>
      <c r="L143" s="515">
        <f>+J143*K143</f>
        <v>80.309634377639611</v>
      </c>
      <c r="M143" s="288">
        <f>+L143+M142</f>
        <v>4864551.3568285992</v>
      </c>
      <c r="N143" s="6">
        <f>+A143</f>
        <v>711</v>
      </c>
    </row>
    <row r="144" spans="1:14" x14ac:dyDescent="0.25">
      <c r="A144" s="231">
        <f>A143+1</f>
        <v>712</v>
      </c>
      <c r="C144" s="516" t="s">
        <v>1297</v>
      </c>
      <c r="D144" s="529">
        <f>SUM(D132:D143)</f>
        <v>1260431894.4403148</v>
      </c>
      <c r="E144" s="519">
        <f>SUM(E132:E143)</f>
        <v>19666581.594473213</v>
      </c>
      <c r="F144" s="519">
        <f>SUM(F132:F143)</f>
        <v>63021594.722015731</v>
      </c>
      <c r="G144" s="519"/>
      <c r="H144" s="519">
        <f>SUM(H132:H143)</f>
        <v>-12132293.453558989</v>
      </c>
      <c r="I144" s="103">
        <f>SUM(I132:I143)</f>
        <v>21180408.060940981</v>
      </c>
      <c r="J144" s="103">
        <f>SUM(J132:J143)</f>
        <v>9048114.6073819939</v>
      </c>
      <c r="K144" s="528"/>
      <c r="N144" s="6">
        <f>+A144</f>
        <v>712</v>
      </c>
    </row>
    <row r="145" spans="1:16" x14ac:dyDescent="0.25">
      <c r="A145" s="231"/>
      <c r="C145" s="516"/>
      <c r="D145" s="339"/>
      <c r="E145" s="288"/>
      <c r="F145" s="288"/>
      <c r="G145" s="288"/>
      <c r="H145" s="288"/>
      <c r="J145" s="33"/>
      <c r="K145" s="528"/>
      <c r="N145" s="17"/>
    </row>
    <row r="146" spans="1:16" x14ac:dyDescent="0.25">
      <c r="A146" s="231">
        <f>A144+1</f>
        <v>713</v>
      </c>
      <c r="C146" s="516" t="s">
        <v>554</v>
      </c>
      <c r="D146" s="339"/>
      <c r="H146" s="288">
        <f>+H144</f>
        <v>-12132293.453558989</v>
      </c>
      <c r="I146" s="17"/>
      <c r="J146" s="288">
        <f>+J144</f>
        <v>9048114.6073819939</v>
      </c>
      <c r="K146" s="527">
        <f>+H110</f>
        <v>1</v>
      </c>
      <c r="L146" s="515">
        <f>+J146*K146</f>
        <v>9048114.6073819939</v>
      </c>
      <c r="M146" s="288">
        <f>+L146+M145</f>
        <v>9048114.6073819939</v>
      </c>
      <c r="N146" s="6">
        <f>+A146</f>
        <v>713</v>
      </c>
    </row>
    <row r="147" spans="1:16" ht="30" x14ac:dyDescent="0.25">
      <c r="A147" s="231"/>
      <c r="C147" s="516"/>
      <c r="D147" s="348" t="s">
        <v>1005</v>
      </c>
      <c r="E147" s="282" t="s">
        <v>1317</v>
      </c>
      <c r="F147" s="282" t="s">
        <v>1316</v>
      </c>
      <c r="G147" s="282" t="s">
        <v>1315</v>
      </c>
      <c r="H147" s="37" t="s">
        <v>1314</v>
      </c>
      <c r="I147" s="282" t="s">
        <v>1313</v>
      </c>
      <c r="J147" s="526" t="s">
        <v>1312</v>
      </c>
      <c r="K147" s="525" t="s">
        <v>1311</v>
      </c>
      <c r="L147" s="506" t="s">
        <v>1310</v>
      </c>
      <c r="M147" s="282" t="s">
        <v>1309</v>
      </c>
      <c r="N147" s="6"/>
    </row>
    <row r="148" spans="1:16" ht="102.75" customHeight="1" x14ac:dyDescent="0.25">
      <c r="A148" s="39" t="s">
        <v>100</v>
      </c>
      <c r="B148" s="39"/>
      <c r="C148" s="48" t="s">
        <v>1308</v>
      </c>
      <c r="D148" s="524" t="s">
        <v>1307</v>
      </c>
      <c r="E148" s="524" t="s">
        <v>1306</v>
      </c>
      <c r="F148" s="524" t="s">
        <v>1305</v>
      </c>
      <c r="G148" s="524" t="s">
        <v>1304</v>
      </c>
      <c r="H148" s="524" t="s">
        <v>1303</v>
      </c>
      <c r="I148" s="119" t="s">
        <v>1302</v>
      </c>
      <c r="J148" s="119" t="s">
        <v>1301</v>
      </c>
      <c r="K148" s="524" t="s">
        <v>1300</v>
      </c>
      <c r="L148" s="119" t="s">
        <v>1299</v>
      </c>
      <c r="M148" s="523" t="s">
        <v>1298</v>
      </c>
      <c r="N148" s="17"/>
    </row>
    <row r="149" spans="1:16" x14ac:dyDescent="0.25">
      <c r="A149" s="231">
        <f>A146+1</f>
        <v>714</v>
      </c>
      <c r="B149" s="137">
        <f>'1-BaseTRR_RY27'!$F$1</f>
        <v>2024</v>
      </c>
      <c r="C149" s="516" t="s">
        <v>528</v>
      </c>
      <c r="D149" s="339">
        <f>+'9-PlantAdditions'!D27</f>
        <v>55109132.746046238</v>
      </c>
      <c r="E149" s="515">
        <f>+(($D$144/12)*'12-DepRates'!$N$21)+((D149*'12-DepRates'!$N$21)/12*12)</f>
        <v>4591244.1175041776</v>
      </c>
      <c r="F149" s="515">
        <f>+D149*$F$128</f>
        <v>2755456.6373023121</v>
      </c>
      <c r="G149" s="515">
        <f>+$D$144*$G$128/12</f>
        <v>9978419.1643191595</v>
      </c>
      <c r="H149" s="515">
        <f>+(E149-F149-G149)*$H$128</f>
        <v>-2278601.4799566469</v>
      </c>
      <c r="I149" s="33">
        <f>-'1-BaseTRR_RY27'!$D$106/12</f>
        <v>1765034.0050784152</v>
      </c>
      <c r="J149" s="33">
        <f>+H149+I149</f>
        <v>-513567.47487823176</v>
      </c>
      <c r="K149" s="51">
        <f>+K132</f>
        <v>0.9178082191780822</v>
      </c>
      <c r="L149" s="515">
        <f>+J149*K149</f>
        <v>-471356.44954577438</v>
      </c>
      <c r="M149" s="288">
        <f>+L149+M146</f>
        <v>8576758.1578362193</v>
      </c>
      <c r="N149" s="6">
        <f>+A149</f>
        <v>714</v>
      </c>
      <c r="P149" s="119"/>
    </row>
    <row r="150" spans="1:16" x14ac:dyDescent="0.25">
      <c r="A150" s="231">
        <f>A149+1</f>
        <v>715</v>
      </c>
      <c r="B150" s="137">
        <f>'1-BaseTRR_RY27'!$F$1</f>
        <v>2024</v>
      </c>
      <c r="C150" s="516" t="s">
        <v>527</v>
      </c>
      <c r="D150" s="339">
        <f>+'9-PlantAdditions'!D28</f>
        <v>106226944.35288081</v>
      </c>
      <c r="E150" s="515">
        <f>+(($D$144/12)*'12-DepRates'!$N$21)+((D150*'12-DepRates'!$N$21)/12*11)</f>
        <v>5802967.1322647659</v>
      </c>
      <c r="F150" s="515">
        <f>+D150*$F$128</f>
        <v>5311347.2176440405</v>
      </c>
      <c r="G150" s="515">
        <f>+$D$144*$G$128/12</f>
        <v>9978419.1643191595</v>
      </c>
      <c r="H150" s="515">
        <f>+(E150-F150-G150)*$H$128</f>
        <v>-2654747.9548386107</v>
      </c>
      <c r="I150" s="33">
        <f>-'1-BaseTRR_RY27'!$D$106/12</f>
        <v>1765034.0050784152</v>
      </c>
      <c r="J150" s="33">
        <f>+H150+I150</f>
        <v>-889713.94976019557</v>
      </c>
      <c r="K150" s="51">
        <f>+K133</f>
        <v>0.84109589041095889</v>
      </c>
      <c r="L150" s="515">
        <f>+J150*K150</f>
        <v>-748334.74678460287</v>
      </c>
      <c r="M150" s="288">
        <f>+L150+M149</f>
        <v>7828423.4110516161</v>
      </c>
      <c r="N150" s="6">
        <f>+A150</f>
        <v>715</v>
      </c>
      <c r="P150" s="119"/>
    </row>
    <row r="151" spans="1:16" x14ac:dyDescent="0.25">
      <c r="A151" s="231">
        <f>A150+1</f>
        <v>716</v>
      </c>
      <c r="B151" s="137">
        <f>'1-BaseTRR_RY27'!$F$1</f>
        <v>2024</v>
      </c>
      <c r="C151" s="516" t="s">
        <v>526</v>
      </c>
      <c r="D151" s="339">
        <f>+'9-PlantAdditions'!D29</f>
        <v>88345572.166623652</v>
      </c>
      <c r="E151" s="515">
        <f>+(($D$144/12)*'12-DepRates'!$N$21)+((D151*'12-DepRates'!$N$21)/12*10)</f>
        <v>5121974.7664358933</v>
      </c>
      <c r="F151" s="515">
        <f>+D151*$F$128</f>
        <v>4417278.608331183</v>
      </c>
      <c r="G151" s="515">
        <f>+$D$144*$G$128/12</f>
        <v>9978419.1643191595</v>
      </c>
      <c r="H151" s="515">
        <f>+(E151-F151-G151)*$H$128</f>
        <v>-2595121.5511670262</v>
      </c>
      <c r="I151" s="33">
        <f>-'1-BaseTRR_RY27'!$D$106/12</f>
        <v>1765034.0050784152</v>
      </c>
      <c r="J151" s="33">
        <f>+H151+I151</f>
        <v>-830087.54608861101</v>
      </c>
      <c r="K151" s="51">
        <f>+K134</f>
        <v>0.75616438356164384</v>
      </c>
      <c r="L151" s="515">
        <f>+J151*K151</f>
        <v>-627682.63759029214</v>
      </c>
      <c r="M151" s="288">
        <f>+L151+M150</f>
        <v>7200740.7734613242</v>
      </c>
      <c r="N151" s="6">
        <f>+A151</f>
        <v>716</v>
      </c>
    </row>
    <row r="152" spans="1:16" x14ac:dyDescent="0.25">
      <c r="A152" s="231">
        <f>A151+1</f>
        <v>717</v>
      </c>
      <c r="B152" s="137">
        <f>'1-BaseTRR_RY27'!$F$1</f>
        <v>2024</v>
      </c>
      <c r="C152" s="516" t="s">
        <v>525</v>
      </c>
      <c r="D152" s="339">
        <f>+'9-PlantAdditions'!D30</f>
        <v>119667139.64027068</v>
      </c>
      <c r="E152" s="515">
        <f>+(($D$144/12)*'12-DepRates'!$N$21)+((D152*'12-DepRates'!$N$21)/12*9)</f>
        <v>5584382.7328775888</v>
      </c>
      <c r="F152" s="515">
        <f>+D152*$F$128</f>
        <v>5983356.9820135348</v>
      </c>
      <c r="G152" s="515">
        <f>+$D$144*$G$128/12</f>
        <v>9978419.1643191595</v>
      </c>
      <c r="H152" s="515">
        <f>+(E152-F152-G152)*$H$128</f>
        <v>-2903968.2632476226</v>
      </c>
      <c r="I152" s="33">
        <f>-'1-BaseTRR_RY27'!$D$106/12</f>
        <v>1765034.0050784152</v>
      </c>
      <c r="J152" s="33">
        <f>+H152+I152</f>
        <v>-1138934.2581692075</v>
      </c>
      <c r="K152" s="51">
        <f>+K135</f>
        <v>0.67397260273972603</v>
      </c>
      <c r="L152" s="515">
        <f>+J152*K152</f>
        <v>-767610.4863277399</v>
      </c>
      <c r="M152" s="288">
        <f>+L152+M151</f>
        <v>6433130.2871335838</v>
      </c>
      <c r="N152" s="6">
        <f>+A152</f>
        <v>717</v>
      </c>
    </row>
    <row r="153" spans="1:16" x14ac:dyDescent="0.25">
      <c r="A153" s="231">
        <f>A152+1</f>
        <v>718</v>
      </c>
      <c r="B153" s="137">
        <f>'1-BaseTRR_RY27'!$F$1</f>
        <v>2024</v>
      </c>
      <c r="C153" s="516" t="s">
        <v>524</v>
      </c>
      <c r="D153" s="339">
        <f>+'9-PlantAdditions'!D31</f>
        <v>116543495.15783252</v>
      </c>
      <c r="E153" s="515">
        <f>+(($D$144/12)*'12-DepRates'!$N$21)+((D153*'12-DepRates'!$N$21)/12*8)</f>
        <v>5238783.5093970597</v>
      </c>
      <c r="F153" s="515">
        <f>+D153*$F$128</f>
        <v>5827174.7578916261</v>
      </c>
      <c r="G153" s="515">
        <f>+$D$144*$G$128/12</f>
        <v>9978419.1643191595</v>
      </c>
      <c r="H153" s="515">
        <f>+(E153-F153-G153)*$H$128</f>
        <v>-2956973.9586801417</v>
      </c>
      <c r="I153" s="33">
        <f>-'1-BaseTRR_RY27'!$D$106/12</f>
        <v>1765034.0050784152</v>
      </c>
      <c r="J153" s="33">
        <f>+H153+I153</f>
        <v>-1191939.9536017266</v>
      </c>
      <c r="K153" s="51">
        <f>+K136</f>
        <v>0.58904109589041098</v>
      </c>
      <c r="L153" s="515">
        <f>+J153*K153</f>
        <v>-702101.61650512659</v>
      </c>
      <c r="M153" s="288">
        <f>+L153+M152</f>
        <v>5731028.6706284573</v>
      </c>
      <c r="N153" s="6">
        <f>+A153</f>
        <v>718</v>
      </c>
    </row>
    <row r="154" spans="1:16" x14ac:dyDescent="0.25">
      <c r="A154" s="231">
        <f>A153+1</f>
        <v>719</v>
      </c>
      <c r="B154" s="137">
        <f>'1-BaseTRR_RY27'!$F$1</f>
        <v>2024</v>
      </c>
      <c r="C154" s="516" t="s">
        <v>729</v>
      </c>
      <c r="D154" s="339">
        <f>+'9-PlantAdditions'!D32</f>
        <v>66454498.352867521</v>
      </c>
      <c r="E154" s="515">
        <f>+(($D$144/12)*'12-DepRates'!$N$21)+((D154*'12-DepRates'!$N$21)/12*7)</f>
        <v>4122673.2863649353</v>
      </c>
      <c r="F154" s="515">
        <f>+D154*$F$128</f>
        <v>3322724.9176433762</v>
      </c>
      <c r="G154" s="515">
        <f>+$D$144*$G$128/12</f>
        <v>9978419.1643191595</v>
      </c>
      <c r="H154" s="515">
        <f>+(E154-F154-G154)*$H$128</f>
        <v>-2568466.5535568497</v>
      </c>
      <c r="I154" s="33">
        <f>-'1-BaseTRR_RY27'!$D$106/12</f>
        <v>1765034.0050784152</v>
      </c>
      <c r="J154" s="33">
        <f>+H154+I154</f>
        <v>-803432.54847843456</v>
      </c>
      <c r="K154" s="51">
        <f>+K137</f>
        <v>0.50684931506849318</v>
      </c>
      <c r="L154" s="515">
        <f>+J154*K154</f>
        <v>-407219.23690002848</v>
      </c>
      <c r="M154" s="288">
        <f>+L154+M153</f>
        <v>5323809.4337284286</v>
      </c>
      <c r="N154" s="6">
        <f>+A154</f>
        <v>719</v>
      </c>
    </row>
    <row r="155" spans="1:16" x14ac:dyDescent="0.25">
      <c r="A155" s="231">
        <f>A154+1</f>
        <v>720</v>
      </c>
      <c r="B155" s="137">
        <f>'1-BaseTRR_RY27'!$F$1</f>
        <v>2024</v>
      </c>
      <c r="C155" s="516" t="s">
        <v>522</v>
      </c>
      <c r="D155" s="339">
        <f>+'9-PlantAdditions'!D33</f>
        <v>98550311.261942178</v>
      </c>
      <c r="E155" s="515">
        <f>+(($D$144/12)*'12-DepRates'!$N$21)+((D155*'12-DepRates'!$N$21)/12*6)</f>
        <v>4423988.2407676186</v>
      </c>
      <c r="F155" s="515">
        <f>+D155*$F$128</f>
        <v>4927515.5630971091</v>
      </c>
      <c r="G155" s="515">
        <f>+$D$144*$G$128/12</f>
        <v>9978419.1643191595</v>
      </c>
      <c r="H155" s="515">
        <f>+(E155-F155-G155)*$H$128</f>
        <v>-2933225.9770378112</v>
      </c>
      <c r="I155" s="33">
        <f>-'1-BaseTRR_RY27'!$D$106/12</f>
        <v>1765034.0050784152</v>
      </c>
      <c r="J155" s="33">
        <f>+H155+I155</f>
        <v>-1168191.971959396</v>
      </c>
      <c r="K155" s="51">
        <f>+K138</f>
        <v>0.42191780821917807</v>
      </c>
      <c r="L155" s="515">
        <f>+J155*K155</f>
        <v>-492880.99638834788</v>
      </c>
      <c r="M155" s="288">
        <f>+L155+M154</f>
        <v>4830928.4373400807</v>
      </c>
      <c r="N155" s="6">
        <f>+A155</f>
        <v>720</v>
      </c>
    </row>
    <row r="156" spans="1:16" x14ac:dyDescent="0.25">
      <c r="A156" s="231">
        <f>A155+1</f>
        <v>721</v>
      </c>
      <c r="B156" s="137">
        <f>'1-BaseTRR_RY27'!$F$1</f>
        <v>2024</v>
      </c>
      <c r="C156" s="516" t="s">
        <v>521</v>
      </c>
      <c r="D156" s="339">
        <f>+'9-PlantAdditions'!D34</f>
        <v>140050138.26468539</v>
      </c>
      <c r="E156" s="515">
        <f>+(($D$144/12)*'12-DepRates'!$N$21)+((D156*'12-DepRates'!$N$21)/12*5)</f>
        <v>4684278.5292589925</v>
      </c>
      <c r="F156" s="515">
        <f>+D156*$F$128</f>
        <v>7002506.9132342702</v>
      </c>
      <c r="G156" s="515">
        <f>+$D$144*$G$128/12</f>
        <v>9978419.1643191595</v>
      </c>
      <c r="H156" s="515">
        <f>+(E156-F156-G156)*$H$128</f>
        <v>-3441044.6633245214</v>
      </c>
      <c r="I156" s="33">
        <f>-'1-BaseTRR_RY27'!$D$106/12</f>
        <v>1765034.0050784152</v>
      </c>
      <c r="J156" s="33">
        <f>+H156+I156</f>
        <v>-1676010.6582461062</v>
      </c>
      <c r="K156" s="51">
        <f>+K139</f>
        <v>0.33698630136986302</v>
      </c>
      <c r="L156" s="515">
        <f>+J156*K156</f>
        <v>-564792.63277882489</v>
      </c>
      <c r="M156" s="288">
        <f>+L156+M155</f>
        <v>4266135.8045612555</v>
      </c>
      <c r="N156" s="6">
        <f>+A156</f>
        <v>721</v>
      </c>
    </row>
    <row r="157" spans="1:16" x14ac:dyDescent="0.25">
      <c r="A157" s="231">
        <f>A156+1</f>
        <v>722</v>
      </c>
      <c r="B157" s="137">
        <f>'1-BaseTRR_RY27'!$F$1</f>
        <v>2024</v>
      </c>
      <c r="C157" s="516" t="s">
        <v>520</v>
      </c>
      <c r="D157" s="339">
        <f>+'9-PlantAdditions'!D35</f>
        <v>98701983.515771031</v>
      </c>
      <c r="E157" s="515">
        <f>+(($D$144/12)*'12-DepRates'!$N$21)+((D157*'12-DepRates'!$N$21)/12*4)</f>
        <v>3954543.4053072687</v>
      </c>
      <c r="F157" s="515">
        <f>+D157*$F$128</f>
        <v>4935099.1757885516</v>
      </c>
      <c r="G157" s="515">
        <f>+$D$144*$G$128/12</f>
        <v>9978419.1643191595</v>
      </c>
      <c r="H157" s="515">
        <f>+(E157-F157-G157)*$H$128</f>
        <v>-3066715.7098548161</v>
      </c>
      <c r="I157" s="33">
        <f>-'1-BaseTRR_RY27'!$D$106/12</f>
        <v>1765034.0050784152</v>
      </c>
      <c r="J157" s="33">
        <f>+H157+I157</f>
        <v>-1301681.7047764009</v>
      </c>
      <c r="K157" s="51">
        <f>+K140</f>
        <v>0.25479452054794521</v>
      </c>
      <c r="L157" s="515">
        <f>+J157*K157</f>
        <v>-331661.36587453505</v>
      </c>
      <c r="M157" s="288">
        <f>+L157+M156</f>
        <v>3934474.4386867206</v>
      </c>
      <c r="N157" s="6">
        <f>+A157</f>
        <v>722</v>
      </c>
    </row>
    <row r="158" spans="1:16" x14ac:dyDescent="0.25">
      <c r="A158" s="231">
        <f>A157+1</f>
        <v>723</v>
      </c>
      <c r="B158" s="137">
        <f>'1-BaseTRR_RY27'!$F$1</f>
        <v>2024</v>
      </c>
      <c r="C158" s="516" t="s">
        <v>519</v>
      </c>
      <c r="D158" s="339">
        <f>+'9-PlantAdditions'!D36</f>
        <v>75330090.252181843</v>
      </c>
      <c r="E158" s="515">
        <f>+(($D$144/12)*'12-DepRates'!$N$21)+((D158*'12-DepRates'!$N$21)/12*3)</f>
        <v>3551220.1130373692</v>
      </c>
      <c r="F158" s="515">
        <f>+D158*$F$128</f>
        <v>3766504.5126090925</v>
      </c>
      <c r="G158" s="515">
        <f>+$D$144*$G$128/12</f>
        <v>9978419.1643191595</v>
      </c>
      <c r="H158" s="515">
        <f>+(E158-F158-G158)*$H$128</f>
        <v>-2852565.2305049687</v>
      </c>
      <c r="I158" s="33">
        <f>-'1-BaseTRR_RY27'!$D$106/12</f>
        <v>1765034.0050784152</v>
      </c>
      <c r="J158" s="33">
        <f>+H158+I158</f>
        <v>-1087531.2254265535</v>
      </c>
      <c r="K158" s="51">
        <f>+K141</f>
        <v>0.16986301369863013</v>
      </c>
      <c r="L158" s="515">
        <f>+J158*K158</f>
        <v>-184731.33144231868</v>
      </c>
      <c r="M158" s="288">
        <f>+L158+M157</f>
        <v>3749743.1072444017</v>
      </c>
      <c r="N158" s="6">
        <f>+A158</f>
        <v>723</v>
      </c>
    </row>
    <row r="159" spans="1:16" x14ac:dyDescent="0.25">
      <c r="A159" s="231">
        <f>A158+1</f>
        <v>724</v>
      </c>
      <c r="B159" s="137">
        <f>'1-BaseTRR_RY27'!$F$1</f>
        <v>2024</v>
      </c>
      <c r="C159" s="516" t="s">
        <v>518</v>
      </c>
      <c r="D159" s="339">
        <f>+'9-PlantAdditions'!D37</f>
        <v>125850537.83818357</v>
      </c>
      <c r="E159" s="515">
        <f>+(($D$144/12)*'12-DepRates'!$N$21)+((D159*'12-DepRates'!$N$21)/12*2)</f>
        <v>3612645.9513297887</v>
      </c>
      <c r="F159" s="515">
        <f>+D159*$F$128</f>
        <v>6292526.8919091783</v>
      </c>
      <c r="G159" s="515">
        <f>+$D$144*$G$128/12</f>
        <v>9978419.1643191595</v>
      </c>
      <c r="H159" s="515">
        <f>+(E159-F159-G159)*$H$128</f>
        <v>-3542248.06815439</v>
      </c>
      <c r="I159" s="33">
        <f>-'1-BaseTRR_RY27'!$D$106/12</f>
        <v>1765034.0050784152</v>
      </c>
      <c r="J159" s="33">
        <f>+H159+I159</f>
        <v>-1777214.0630759748</v>
      </c>
      <c r="K159" s="51">
        <f>+K142</f>
        <v>8.7671232876712329E-2</v>
      </c>
      <c r="L159" s="515">
        <f>+J159*K159</f>
        <v>-155810.5479957019</v>
      </c>
      <c r="M159" s="288">
        <f>+L159+M158</f>
        <v>3593932.5592486998</v>
      </c>
      <c r="N159" s="6">
        <f>+A159</f>
        <v>724</v>
      </c>
    </row>
    <row r="160" spans="1:16" x14ac:dyDescent="0.25">
      <c r="A160" s="231">
        <f>A159+1</f>
        <v>725</v>
      </c>
      <c r="B160" s="137">
        <f>'1-BaseTRR_RY27'!$F$1</f>
        <v>2024</v>
      </c>
      <c r="C160" s="516" t="s">
        <v>517</v>
      </c>
      <c r="D160" s="522">
        <f>+'9-PlantAdditions'!D38</f>
        <v>377359225.8425191</v>
      </c>
      <c r="E160" s="521">
        <f>+(($D$144/12)*'12-DepRates'!$N$21)+((D160*'12-DepRates'!$N$21)/12*1)</f>
        <v>3912856.591809581</v>
      </c>
      <c r="F160" s="521">
        <f>+D160*$F$128</f>
        <v>18867961.292125955</v>
      </c>
      <c r="G160" s="521">
        <f>+$D$144*$G$128/12</f>
        <v>9978419.1643191595</v>
      </c>
      <c r="H160" s="521">
        <f>+(E160-F160-G160)*$H$128</f>
        <v>-6977297.5841841483</v>
      </c>
      <c r="I160" s="520">
        <f>-'1-BaseTRR_RY27'!$D$106/12</f>
        <v>1765034.0050784152</v>
      </c>
      <c r="J160" s="520">
        <f>+H160+I160</f>
        <v>-5212263.579105733</v>
      </c>
      <c r="K160" s="51">
        <f>+K143</f>
        <v>2.7397260273972603E-3</v>
      </c>
      <c r="L160" s="515">
        <f>+J160*K160</f>
        <v>-14280.174189330775</v>
      </c>
      <c r="M160" s="288">
        <f>+L160+M159</f>
        <v>3579652.3850593693</v>
      </c>
      <c r="N160" s="6">
        <f>+A160</f>
        <v>725</v>
      </c>
    </row>
    <row r="161" spans="1:14" x14ac:dyDescent="0.25">
      <c r="A161" s="231">
        <f>A160+1</f>
        <v>726</v>
      </c>
      <c r="C161" s="516" t="s">
        <v>1297</v>
      </c>
      <c r="D161" s="427">
        <f>SUM(D149:D160)</f>
        <v>1468189069.3918045</v>
      </c>
      <c r="E161" s="519">
        <f>SUM(E149:E160)</f>
        <v>54601558.376355037</v>
      </c>
      <c r="F161" s="519">
        <f>SUM(F149:F160)</f>
        <v>73409453.469590232</v>
      </c>
      <c r="G161" s="519">
        <f>SUM(G149:G160)</f>
        <v>119741029.97182991</v>
      </c>
      <c r="H161" s="519">
        <f>SUM(H149:H160)</f>
        <v>-38770976.994507551</v>
      </c>
      <c r="I161" s="103">
        <f>SUM(I149:I160)</f>
        <v>21180408.060940981</v>
      </c>
      <c r="J161" s="103">
        <f>SUM(J149:J160)</f>
        <v>-17590568.93356657</v>
      </c>
      <c r="K161" s="288"/>
      <c r="N161" s="6">
        <f>+A161</f>
        <v>726</v>
      </c>
    </row>
    <row r="162" spans="1:14" x14ac:dyDescent="0.25">
      <c r="E162" s="515"/>
      <c r="N162" s="17"/>
    </row>
    <row r="163" spans="1:14" x14ac:dyDescent="0.25">
      <c r="A163" s="231">
        <f>A161+1</f>
        <v>727</v>
      </c>
      <c r="C163" s="518" t="s">
        <v>1296</v>
      </c>
      <c r="D163" s="427">
        <f>+D144+D161</f>
        <v>2728620963.832119</v>
      </c>
      <c r="E163" s="427">
        <f>+E144+E161</f>
        <v>74268139.97082825</v>
      </c>
      <c r="F163" s="427">
        <f>+F144+F161</f>
        <v>136431048.19160596</v>
      </c>
      <c r="G163" s="427">
        <f>+G144+G161</f>
        <v>119741029.97182991</v>
      </c>
      <c r="H163" s="517">
        <f>+H144+H161</f>
        <v>-50903270.44806654</v>
      </c>
      <c r="M163" s="288">
        <f>+M160</f>
        <v>3579652.3850593693</v>
      </c>
      <c r="N163" s="6">
        <f>+A163</f>
        <v>727</v>
      </c>
    </row>
    <row r="164" spans="1:14" ht="30" x14ac:dyDescent="0.25">
      <c r="A164" s="231">
        <f>A163+1</f>
        <v>728</v>
      </c>
      <c r="C164" s="516" t="s">
        <v>1295</v>
      </c>
      <c r="D164" s="55"/>
      <c r="G164" s="515"/>
      <c r="H164" s="515"/>
      <c r="M164" s="514">
        <f>((M163*'1-BaseTRR_RY27'!D68)*(1+'1-BaseTRR_RY27'!D99/(1-'1-BaseTRR_RY27'!D99)))+(M163*'1-BaseTRR_RY27'!D63)</f>
        <v>329954.38847541792</v>
      </c>
      <c r="N164" s="6">
        <f>+A164</f>
        <v>728</v>
      </c>
    </row>
    <row r="165" spans="1:14" x14ac:dyDescent="0.25">
      <c r="A165" s="231"/>
      <c r="M165" s="79" t="s">
        <v>222</v>
      </c>
      <c r="N165" s="6"/>
    </row>
    <row r="166" spans="1:14" x14ac:dyDescent="0.25">
      <c r="N166" s="6"/>
    </row>
    <row r="167" spans="1:14" x14ac:dyDescent="0.25">
      <c r="A167" s="39" t="s">
        <v>100</v>
      </c>
      <c r="B167" s="37" t="s">
        <v>555</v>
      </c>
      <c r="C167" s="37" t="s">
        <v>1294</v>
      </c>
      <c r="N167" s="37" t="str">
        <f>+A167</f>
        <v>Line</v>
      </c>
    </row>
    <row r="168" spans="1:14" x14ac:dyDescent="0.25">
      <c r="A168" s="231">
        <f>A164+1</f>
        <v>729</v>
      </c>
      <c r="B168" s="119">
        <v>1</v>
      </c>
      <c r="C168" s="51">
        <v>0.05</v>
      </c>
      <c r="N168" s="6">
        <f>+A168</f>
        <v>729</v>
      </c>
    </row>
    <row r="169" spans="1:14" x14ac:dyDescent="0.25">
      <c r="A169" s="231">
        <f>+A168+1</f>
        <v>730</v>
      </c>
      <c r="B169" s="119">
        <f>+B168+1</f>
        <v>2</v>
      </c>
      <c r="C169" s="51">
        <v>9.5000000000000001E-2</v>
      </c>
      <c r="E169" s="513"/>
      <c r="F169" s="288"/>
      <c r="N169" s="6">
        <f>+A169</f>
        <v>730</v>
      </c>
    </row>
    <row r="170" spans="1:14" x14ac:dyDescent="0.25">
      <c r="A170" s="231">
        <f>+A169+1</f>
        <v>731</v>
      </c>
      <c r="B170" s="119">
        <f>+B169+1</f>
        <v>3</v>
      </c>
      <c r="C170" s="51">
        <v>8.5500000000000007E-2</v>
      </c>
      <c r="E170" s="513"/>
      <c r="F170" s="288"/>
      <c r="N170" s="6">
        <f>+A170</f>
        <v>731</v>
      </c>
    </row>
    <row r="171" spans="1:14" x14ac:dyDescent="0.25">
      <c r="A171" s="231">
        <f>+A170+1</f>
        <v>732</v>
      </c>
      <c r="B171" s="119">
        <f>+B170+1</f>
        <v>4</v>
      </c>
      <c r="C171" s="51">
        <v>7.6999999999999999E-2</v>
      </c>
      <c r="E171" s="513"/>
      <c r="F171" s="288"/>
      <c r="N171" s="6">
        <f>+A171</f>
        <v>732</v>
      </c>
    </row>
    <row r="172" spans="1:14" x14ac:dyDescent="0.25">
      <c r="A172" s="231">
        <f>+A171+1</f>
        <v>733</v>
      </c>
      <c r="B172" s="119">
        <f>+B171+1</f>
        <v>5</v>
      </c>
      <c r="C172" s="51">
        <v>6.93E-2</v>
      </c>
      <c r="E172" s="513"/>
      <c r="F172" s="288"/>
      <c r="N172" s="6">
        <f>+A172</f>
        <v>733</v>
      </c>
    </row>
    <row r="173" spans="1:14" x14ac:dyDescent="0.25">
      <c r="A173" s="231">
        <f>+A172+1</f>
        <v>734</v>
      </c>
      <c r="B173" s="119">
        <f>+B172+1</f>
        <v>6</v>
      </c>
      <c r="C173" s="51">
        <v>6.2300000000000001E-2</v>
      </c>
      <c r="E173" s="513"/>
      <c r="F173" s="288"/>
      <c r="N173" s="6">
        <f>+A173</f>
        <v>734</v>
      </c>
    </row>
    <row r="174" spans="1:14" x14ac:dyDescent="0.25">
      <c r="A174" s="231">
        <f>+A173+1</f>
        <v>735</v>
      </c>
      <c r="B174" s="119">
        <f>+B173+1</f>
        <v>7</v>
      </c>
      <c r="C174" s="51">
        <v>5.8999999999999997E-2</v>
      </c>
      <c r="E174" s="513"/>
      <c r="F174" s="288"/>
      <c r="N174" s="6">
        <f>+A174</f>
        <v>735</v>
      </c>
    </row>
    <row r="175" spans="1:14" x14ac:dyDescent="0.25">
      <c r="A175" s="231">
        <f>+A174+1</f>
        <v>736</v>
      </c>
      <c r="B175" s="119">
        <f>+B174+1</f>
        <v>8</v>
      </c>
      <c r="C175" s="51">
        <v>5.8999999999999997E-2</v>
      </c>
      <c r="E175" s="513"/>
      <c r="F175" s="288"/>
      <c r="N175" s="6">
        <f>+A175</f>
        <v>736</v>
      </c>
    </row>
    <row r="176" spans="1:14" x14ac:dyDescent="0.25">
      <c r="A176" s="231">
        <f>+A175+1</f>
        <v>737</v>
      </c>
      <c r="B176" s="119">
        <f>+B175+1</f>
        <v>9</v>
      </c>
      <c r="C176" s="51">
        <v>5.91E-2</v>
      </c>
      <c r="E176" s="513"/>
      <c r="F176" s="288"/>
      <c r="N176" s="6">
        <f>+A176</f>
        <v>737</v>
      </c>
    </row>
    <row r="177" spans="1:14" x14ac:dyDescent="0.25">
      <c r="A177" s="231">
        <f>+A176+1</f>
        <v>738</v>
      </c>
      <c r="B177" s="119">
        <f>+B176+1</f>
        <v>10</v>
      </c>
      <c r="C177" s="51">
        <v>5.8999999999999997E-2</v>
      </c>
      <c r="E177" s="513"/>
      <c r="F177" s="288"/>
      <c r="N177" s="6">
        <f>+A177</f>
        <v>738</v>
      </c>
    </row>
    <row r="178" spans="1:14" x14ac:dyDescent="0.25">
      <c r="A178" s="231">
        <f>+A177+1</f>
        <v>739</v>
      </c>
      <c r="B178" s="119">
        <f>+B177+1</f>
        <v>11</v>
      </c>
      <c r="C178" s="51">
        <v>5.91E-2</v>
      </c>
      <c r="E178" s="513"/>
      <c r="F178" s="288"/>
      <c r="N178" s="6">
        <f>+A178</f>
        <v>739</v>
      </c>
    </row>
    <row r="179" spans="1:14" x14ac:dyDescent="0.25">
      <c r="A179" s="231">
        <f>+A178+1</f>
        <v>740</v>
      </c>
      <c r="B179" s="119">
        <f>+B178+1</f>
        <v>12</v>
      </c>
      <c r="C179" s="51">
        <v>5.8999999999999997E-2</v>
      </c>
      <c r="E179" s="513"/>
      <c r="F179" s="288"/>
      <c r="N179" s="6">
        <f>+A179</f>
        <v>740</v>
      </c>
    </row>
    <row r="180" spans="1:14" x14ac:dyDescent="0.25">
      <c r="A180" s="231">
        <f>+A179+1</f>
        <v>741</v>
      </c>
      <c r="B180" s="119">
        <f>+B179+1</f>
        <v>13</v>
      </c>
      <c r="C180" s="51">
        <v>5.91E-2</v>
      </c>
      <c r="E180" s="513"/>
      <c r="F180" s="288"/>
      <c r="N180" s="6">
        <f>+A180</f>
        <v>741</v>
      </c>
    </row>
    <row r="181" spans="1:14" x14ac:dyDescent="0.25">
      <c r="A181" s="231">
        <f>+A180+1</f>
        <v>742</v>
      </c>
      <c r="B181" s="119">
        <f>+B180+1</f>
        <v>14</v>
      </c>
      <c r="C181" s="51">
        <v>5.8999999999999997E-2</v>
      </c>
      <c r="E181" s="513"/>
      <c r="N181" s="6">
        <f>+A181</f>
        <v>742</v>
      </c>
    </row>
    <row r="182" spans="1:14" x14ac:dyDescent="0.25">
      <c r="A182" s="231">
        <f>+A181+1</f>
        <v>743</v>
      </c>
      <c r="B182" s="119">
        <f>+B181+1</f>
        <v>15</v>
      </c>
      <c r="C182" s="51">
        <v>5.91E-2</v>
      </c>
      <c r="E182" s="288"/>
      <c r="N182" s="6">
        <f>+A182</f>
        <v>743</v>
      </c>
    </row>
    <row r="183" spans="1:14" x14ac:dyDescent="0.25">
      <c r="A183" s="231">
        <f>+A182+1</f>
        <v>744</v>
      </c>
      <c r="B183" s="119">
        <f>+B182+1</f>
        <v>16</v>
      </c>
      <c r="C183" s="51">
        <v>2.9499999999999998E-2</v>
      </c>
      <c r="N183" s="6">
        <f>+A183</f>
        <v>744</v>
      </c>
    </row>
    <row r="184" spans="1:14" x14ac:dyDescent="0.25">
      <c r="A184" s="119"/>
      <c r="K184" s="6"/>
    </row>
    <row r="185" spans="1:14" x14ac:dyDescent="0.25">
      <c r="A185" s="119"/>
      <c r="B185" s="362" t="s">
        <v>142</v>
      </c>
      <c r="K185" s="6"/>
    </row>
    <row r="186" spans="1:14" x14ac:dyDescent="0.25">
      <c r="A186" s="119"/>
      <c r="B186" s="256" t="s">
        <v>1293</v>
      </c>
      <c r="C186" s="256"/>
      <c r="D186" s="256"/>
      <c r="E186" s="256"/>
      <c r="F186" s="256"/>
      <c r="G186" s="256"/>
      <c r="H186" s="256"/>
      <c r="I186" s="256"/>
      <c r="J186" s="256"/>
      <c r="K186" s="6"/>
    </row>
    <row r="187" spans="1:14" x14ac:dyDescent="0.25">
      <c r="A187" s="119"/>
      <c r="B187" s="256" t="s">
        <v>1292</v>
      </c>
      <c r="C187" s="256"/>
      <c r="D187" s="256"/>
      <c r="E187" s="256"/>
      <c r="F187" s="256"/>
      <c r="G187" s="256"/>
      <c r="H187" s="256"/>
      <c r="I187" s="256"/>
      <c r="J187" s="256"/>
      <c r="K187" s="6"/>
    </row>
    <row r="188" spans="1:14" x14ac:dyDescent="0.25">
      <c r="B188" t="s">
        <v>1291</v>
      </c>
    </row>
  </sheetData>
  <protectedRanges>
    <protectedRange password="F1C4" sqref="D13:D14 D16 D21:D25 F18 D18:E20 D26:F28 B7:C31 E14:E17 D52:D53 D73:D74 D90:D91 J54:J57 J93:J94 J32:J41 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J76:J78" name="AAReport1_23_1_1_2_6"/>
  </protectedRanges>
  <conditionalFormatting sqref="B80 D80 D96">
    <cfRule type="expression" dxfId="3" priority="4" stopIfTrue="1">
      <formula>Formulas</formula>
    </cfRule>
  </conditionalFormatting>
  <conditionalFormatting sqref="B96">
    <cfRule type="expression" dxfId="2" priority="3" stopIfTrue="1">
      <formula>Formulas</formula>
    </cfRule>
  </conditionalFormatting>
  <conditionalFormatting sqref="C76:C80">
    <cfRule type="expression" dxfId="1" priority="2" stopIfTrue="1">
      <formula>#REF!&lt;&gt;""</formula>
    </cfRule>
  </conditionalFormatting>
  <conditionalFormatting sqref="C93:C96">
    <cfRule type="expression" dxfId="0" priority="1"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FFA5D-637A-4A8B-A17D-503C99973E8C}">
  <sheetPr>
    <pageSetUpPr fitToPage="1"/>
  </sheetPr>
  <dimension ref="A1:G32"/>
  <sheetViews>
    <sheetView workbookViewId="0">
      <selection sqref="A1:B1"/>
    </sheetView>
  </sheetViews>
  <sheetFormatPr defaultColWidth="9.28515625" defaultRowHeight="15" x14ac:dyDescent="0.25"/>
  <cols>
    <col min="1" max="1" width="4.5703125" bestFit="1" customWidth="1"/>
    <col min="2" max="2" width="59.5703125" bestFit="1" customWidth="1"/>
    <col min="3" max="3" width="20.7109375" customWidth="1"/>
    <col min="4" max="4" width="56.7109375" style="66" bestFit="1" customWidth="1"/>
    <col min="5" max="5" width="22.5703125" bestFit="1" customWidth="1"/>
    <col min="6" max="6" width="19.42578125" bestFit="1" customWidth="1"/>
    <col min="7" max="7" width="4.5703125" bestFit="1" customWidth="1"/>
  </cols>
  <sheetData>
    <row r="1" spans="1:7" x14ac:dyDescent="0.25">
      <c r="B1" s="17" t="s">
        <v>37</v>
      </c>
      <c r="E1" s="79"/>
      <c r="F1" s="79" t="str">
        <f>CONCATENATE("Prior Year: ",'1-BaseTRR_RY27'!$F$2)</f>
        <v>Prior Year: 2022</v>
      </c>
    </row>
    <row r="2" spans="1:7" x14ac:dyDescent="0.25">
      <c r="B2" s="244" t="s">
        <v>370</v>
      </c>
      <c r="E2" s="79"/>
      <c r="F2" s="79"/>
    </row>
    <row r="3" spans="1:7" x14ac:dyDescent="0.25">
      <c r="B3" s="263"/>
      <c r="G3" s="608"/>
    </row>
    <row r="4" spans="1:7" x14ac:dyDescent="0.25">
      <c r="B4" s="90" t="s">
        <v>1485</v>
      </c>
      <c r="C4" s="41"/>
      <c r="D4" s="105"/>
      <c r="E4" s="41"/>
      <c r="F4" s="41"/>
      <c r="G4" s="608"/>
    </row>
    <row r="5" spans="1:7" x14ac:dyDescent="0.25">
      <c r="A5" s="37" t="s">
        <v>100</v>
      </c>
      <c r="B5" s="37" t="s">
        <v>73</v>
      </c>
      <c r="C5" s="37" t="s">
        <v>554</v>
      </c>
      <c r="D5" s="37" t="s">
        <v>155</v>
      </c>
      <c r="E5" s="37" t="s">
        <v>154</v>
      </c>
      <c r="F5" s="37" t="str">
        <f>A5</f>
        <v>Line</v>
      </c>
    </row>
    <row r="6" spans="1:7" x14ac:dyDescent="0.25">
      <c r="A6" s="231">
        <v>100</v>
      </c>
      <c r="B6" t="s">
        <v>1484</v>
      </c>
      <c r="C6" s="234">
        <v>126586601.496494</v>
      </c>
      <c r="D6" s="256" t="s">
        <v>1483</v>
      </c>
      <c r="E6" s="93"/>
      <c r="F6" s="231">
        <f>A6</f>
        <v>100</v>
      </c>
    </row>
    <row r="7" spans="1:7" x14ac:dyDescent="0.25">
      <c r="A7" s="231">
        <f>A6+1</f>
        <v>101</v>
      </c>
      <c r="B7" t="s">
        <v>1482</v>
      </c>
      <c r="C7" s="33">
        <f>C8-C6</f>
        <v>129287222.503506</v>
      </c>
      <c r="D7" s="256" t="str">
        <f>CONCATENATE("Line ",A8," - ","Line ",A6)</f>
        <v>Line 102 - Line 100</v>
      </c>
      <c r="F7" s="231">
        <f>A7</f>
        <v>101</v>
      </c>
    </row>
    <row r="8" spans="1:7" x14ac:dyDescent="0.25">
      <c r="A8" s="231">
        <f>A7+1</f>
        <v>102</v>
      </c>
      <c r="B8" t="s">
        <v>1476</v>
      </c>
      <c r="C8" s="234">
        <v>255873824</v>
      </c>
      <c r="D8" s="256" t="s">
        <v>1481</v>
      </c>
      <c r="F8" s="231">
        <f>A8</f>
        <v>102</v>
      </c>
    </row>
    <row r="9" spans="1:7" x14ac:dyDescent="0.25">
      <c r="C9" s="55"/>
      <c r="D9" s="605"/>
      <c r="E9" s="93"/>
    </row>
    <row r="10" spans="1:7" x14ac:dyDescent="0.25">
      <c r="B10" s="90" t="s">
        <v>1480</v>
      </c>
      <c r="C10" s="285"/>
      <c r="D10" s="607"/>
      <c r="E10" s="606"/>
    </row>
    <row r="11" spans="1:7" x14ac:dyDescent="0.25">
      <c r="A11" s="37" t="s">
        <v>100</v>
      </c>
      <c r="B11" s="37" t="s">
        <v>73</v>
      </c>
      <c r="C11" s="123" t="s">
        <v>554</v>
      </c>
      <c r="D11" s="39" t="s">
        <v>155</v>
      </c>
      <c r="E11" s="37" t="s">
        <v>154</v>
      </c>
      <c r="F11" s="37" t="str">
        <f>A11</f>
        <v>Line</v>
      </c>
    </row>
    <row r="12" spans="1:7" x14ac:dyDescent="0.25">
      <c r="A12" s="231">
        <f>A8+1</f>
        <v>103</v>
      </c>
      <c r="B12" t="s">
        <v>1479</v>
      </c>
      <c r="C12" s="234">
        <v>159139744.63</v>
      </c>
      <c r="D12" s="256" t="s">
        <v>1478</v>
      </c>
      <c r="E12" s="93"/>
      <c r="F12" s="231">
        <f>A12</f>
        <v>103</v>
      </c>
    </row>
    <row r="13" spans="1:7" x14ac:dyDescent="0.25">
      <c r="A13" s="231">
        <f>A12+1</f>
        <v>104</v>
      </c>
      <c r="B13" t="s">
        <v>1477</v>
      </c>
      <c r="C13" s="33">
        <f>C14-C12</f>
        <v>129535990.37</v>
      </c>
      <c r="D13" s="256" t="str">
        <f>CONCATENATE("Line ",A14," - ","Line ",A12)</f>
        <v>Line 105 - Line 103</v>
      </c>
      <c r="F13" s="231">
        <f>A13</f>
        <v>104</v>
      </c>
    </row>
    <row r="14" spans="1:7" x14ac:dyDescent="0.25">
      <c r="A14" s="231">
        <f>A13+1</f>
        <v>105</v>
      </c>
      <c r="B14" t="s">
        <v>1476</v>
      </c>
      <c r="C14" s="234">
        <v>288675735</v>
      </c>
      <c r="D14" s="256" t="s">
        <v>1475</v>
      </c>
      <c r="F14" s="231">
        <f>A14</f>
        <v>105</v>
      </c>
    </row>
    <row r="15" spans="1:7" x14ac:dyDescent="0.25">
      <c r="A15" s="231"/>
      <c r="C15" s="33"/>
      <c r="D15" s="605"/>
      <c r="E15" s="93"/>
      <c r="F15" s="231"/>
    </row>
    <row r="16" spans="1:7" x14ac:dyDescent="0.25">
      <c r="A16" s="231">
        <f>A14+1</f>
        <v>106</v>
      </c>
      <c r="B16" t="s">
        <v>1474</v>
      </c>
      <c r="C16" s="234">
        <v>1745354.32</v>
      </c>
      <c r="D16" s="256" t="s">
        <v>1473</v>
      </c>
      <c r="F16" s="231">
        <f>A16</f>
        <v>106</v>
      </c>
    </row>
    <row r="17" spans="1:7" x14ac:dyDescent="0.25">
      <c r="A17" s="231">
        <f>A16+1</f>
        <v>107</v>
      </c>
      <c r="B17" t="s">
        <v>1472</v>
      </c>
      <c r="C17" s="33">
        <f>C18-C16</f>
        <v>119353901.68000001</v>
      </c>
      <c r="D17" s="256" t="str">
        <f>CONCATENATE("Line ",A18," - ","Line ",A16)</f>
        <v>Line 108 - Line 106</v>
      </c>
      <c r="F17" s="231">
        <f>A17</f>
        <v>107</v>
      </c>
    </row>
    <row r="18" spans="1:7" x14ac:dyDescent="0.25">
      <c r="A18" s="231">
        <f>A17+1</f>
        <v>108</v>
      </c>
      <c r="B18" t="s">
        <v>1471</v>
      </c>
      <c r="C18" s="234">
        <v>121099256</v>
      </c>
      <c r="D18" s="256" t="s">
        <v>1470</v>
      </c>
      <c r="F18" s="231">
        <f>A18</f>
        <v>108</v>
      </c>
    </row>
    <row r="19" spans="1:7" x14ac:dyDescent="0.25">
      <c r="A19" s="231"/>
      <c r="C19" s="33"/>
      <c r="F19" s="231"/>
    </row>
    <row r="20" spans="1:7" x14ac:dyDescent="0.25">
      <c r="A20" s="231">
        <f>A18+1</f>
        <v>109</v>
      </c>
      <c r="B20" s="79" t="s">
        <v>1469</v>
      </c>
      <c r="C20" s="103">
        <f>AVERAGE(C6,C12)</f>
        <v>142863173.063247</v>
      </c>
      <c r="D20" s="66" t="str">
        <f>"Average of Lines "&amp;A6&amp;" and "&amp;A12&amp;""</f>
        <v>Average of Lines 100 and 103</v>
      </c>
      <c r="F20" s="231">
        <f>A20</f>
        <v>109</v>
      </c>
    </row>
    <row r="21" spans="1:7" x14ac:dyDescent="0.25">
      <c r="A21" s="231"/>
      <c r="C21" s="79"/>
      <c r="D21" s="604"/>
      <c r="E21" s="66"/>
      <c r="G21" s="231"/>
    </row>
    <row r="22" spans="1:7" x14ac:dyDescent="0.25">
      <c r="B22" s="85"/>
    </row>
    <row r="32" spans="1:7" x14ac:dyDescent="0.25">
      <c r="D32" s="256"/>
      <c r="E32" s="43"/>
    </row>
  </sheetData>
  <protectedRanges>
    <protectedRange password="F1C4" sqref="D7 D13 D17" name="AAReport1_23_1_1_2_3"/>
  </protectedRanges>
  <printOptions horizontalCentered="1"/>
  <pageMargins left="1" right="1" top="1" bottom="1" header="0.5" footer="0.5"/>
  <pageSetup scale="6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59E79-3E05-4E04-A2FB-9DDB845BC157}">
  <sheetPr>
    <pageSetUpPr fitToPage="1"/>
  </sheetPr>
  <dimension ref="A1:G74"/>
  <sheetViews>
    <sheetView workbookViewId="0">
      <selection sqref="A1:B1"/>
    </sheetView>
  </sheetViews>
  <sheetFormatPr defaultColWidth="9.28515625" defaultRowHeight="15" x14ac:dyDescent="0.25"/>
  <cols>
    <col min="1" max="1" width="6.7109375" bestFit="1" customWidth="1"/>
    <col min="2" max="2" width="47.28515625" customWidth="1"/>
    <col min="3" max="3" width="4.42578125" customWidth="1"/>
    <col min="4" max="4" width="22.7109375" customWidth="1"/>
    <col min="5" max="5" width="21.42578125" customWidth="1"/>
    <col min="6" max="6" width="57.28515625" bestFit="1" customWidth="1"/>
    <col min="7" max="7" width="7" bestFit="1" customWidth="1"/>
  </cols>
  <sheetData>
    <row r="1" spans="1:7" x14ac:dyDescent="0.25">
      <c r="B1" s="17" t="s">
        <v>35</v>
      </c>
      <c r="F1" s="79" t="str">
        <f>CONCATENATE("Prior Year: ",'1-BaseTRR_RY27'!$F$2)</f>
        <v>Prior Year: 2022</v>
      </c>
    </row>
    <row r="2" spans="1:7" x14ac:dyDescent="0.25">
      <c r="B2" s="244" t="s">
        <v>370</v>
      </c>
      <c r="F2" s="79"/>
    </row>
    <row r="3" spans="1:7" x14ac:dyDescent="0.25">
      <c r="B3" s="263"/>
      <c r="D3" s="6" t="s">
        <v>542</v>
      </c>
      <c r="E3" s="6" t="s">
        <v>541</v>
      </c>
      <c r="F3" s="37" t="s">
        <v>155</v>
      </c>
    </row>
    <row r="4" spans="1:7" x14ac:dyDescent="0.25">
      <c r="A4" s="37" t="s">
        <v>100</v>
      </c>
      <c r="B4" s="90" t="s">
        <v>1519</v>
      </c>
      <c r="C4" s="41"/>
      <c r="D4" s="41"/>
      <c r="E4" s="41"/>
      <c r="F4" s="41"/>
      <c r="G4" s="37" t="str">
        <f>A4</f>
        <v>Line</v>
      </c>
    </row>
    <row r="5" spans="1:7" x14ac:dyDescent="0.25">
      <c r="A5" s="6">
        <v>100</v>
      </c>
      <c r="B5" s="66" t="s">
        <v>1518</v>
      </c>
      <c r="E5" s="54">
        <f>E18+E27+E34+E43+E52</f>
        <v>-124385450</v>
      </c>
      <c r="F5" s="66" t="s">
        <v>1517</v>
      </c>
      <c r="G5" s="6">
        <f>A5</f>
        <v>100</v>
      </c>
    </row>
    <row r="6" spans="1:7" x14ac:dyDescent="0.25">
      <c r="A6" s="6">
        <f>A5+1</f>
        <v>101</v>
      </c>
      <c r="B6" s="66" t="s">
        <v>1516</v>
      </c>
      <c r="E6" s="54">
        <f>E15+E25+E41+E32+E50</f>
        <v>-130443348.03238419</v>
      </c>
      <c r="F6" s="66" t="s">
        <v>1515</v>
      </c>
      <c r="G6" s="6">
        <f>A6</f>
        <v>101</v>
      </c>
    </row>
    <row r="7" spans="1:7" x14ac:dyDescent="0.25">
      <c r="B7" s="263"/>
    </row>
    <row r="8" spans="1:7" x14ac:dyDescent="0.25">
      <c r="B8" s="90" t="s">
        <v>1514</v>
      </c>
      <c r="C8" s="41"/>
      <c r="D8" s="41"/>
      <c r="E8" s="41"/>
      <c r="F8" s="41"/>
    </row>
    <row r="9" spans="1:7" x14ac:dyDescent="0.25">
      <c r="D9" s="37" t="s">
        <v>542</v>
      </c>
      <c r="E9" s="37" t="s">
        <v>541</v>
      </c>
      <c r="F9" s="119"/>
    </row>
    <row r="10" spans="1:7" ht="24" customHeight="1" x14ac:dyDescent="0.25">
      <c r="A10" s="37" t="s">
        <v>100</v>
      </c>
      <c r="B10" s="37" t="s">
        <v>73</v>
      </c>
      <c r="C10" s="37"/>
      <c r="D10" s="282" t="s">
        <v>1513</v>
      </c>
      <c r="E10" s="37" t="s">
        <v>1512</v>
      </c>
      <c r="F10" s="37" t="s">
        <v>155</v>
      </c>
      <c r="G10" s="37" t="str">
        <f>A10</f>
        <v>Line</v>
      </c>
    </row>
    <row r="11" spans="1:7" ht="18" customHeight="1" x14ac:dyDescent="0.25">
      <c r="A11" s="6">
        <v>200</v>
      </c>
      <c r="B11" t="s">
        <v>1511</v>
      </c>
      <c r="D11" s="70">
        <v>-361396927.81</v>
      </c>
      <c r="E11" s="70">
        <v>-337515362.72000003</v>
      </c>
      <c r="F11" s="256" t="s">
        <v>93</v>
      </c>
      <c r="G11" s="6">
        <f>A11</f>
        <v>200</v>
      </c>
    </row>
    <row r="12" spans="1:7" ht="18" customHeight="1" x14ac:dyDescent="0.25">
      <c r="A12" s="6">
        <f>A11+1</f>
        <v>201</v>
      </c>
      <c r="B12" t="s">
        <v>1510</v>
      </c>
      <c r="D12" s="77">
        <v>45700000</v>
      </c>
      <c r="E12" s="77">
        <v>45700000</v>
      </c>
      <c r="F12" s="256" t="s">
        <v>285</v>
      </c>
      <c r="G12" s="6">
        <f>A12</f>
        <v>201</v>
      </c>
    </row>
    <row r="13" spans="1:7" ht="18" customHeight="1" x14ac:dyDescent="0.25">
      <c r="A13" s="6">
        <f>A12+1</f>
        <v>202</v>
      </c>
      <c r="B13" t="s">
        <v>1509</v>
      </c>
      <c r="D13" s="49">
        <f>+D12+D11</f>
        <v>-315696927.81</v>
      </c>
      <c r="E13" s="49">
        <f>+E12+E11</f>
        <v>-291815362.72000003</v>
      </c>
      <c r="F13" s="66" t="str">
        <f>"Line "&amp;A11&amp;" + Line "&amp;A12&amp;""</f>
        <v>Line 200 + Line 201</v>
      </c>
      <c r="G13" s="6">
        <f>A13</f>
        <v>202</v>
      </c>
    </row>
    <row r="14" spans="1:7" ht="18" customHeight="1" x14ac:dyDescent="0.25">
      <c r="A14" s="6">
        <f>A13+1</f>
        <v>203</v>
      </c>
      <c r="B14" t="s">
        <v>1493</v>
      </c>
      <c r="D14" s="65">
        <f>'24-Allocators_RY26'!$C$24</f>
        <v>9.5499694695504511E-2</v>
      </c>
      <c r="E14" s="65">
        <f>'24-Allocators_RY26'!$C$24</f>
        <v>9.5499694695504511E-2</v>
      </c>
      <c r="F14" s="66" t="str">
        <f>CONCATENATE("24-Allocators, Line ",'24-Allocators_RY26'!A24)</f>
        <v>24-Allocators, Line 113</v>
      </c>
      <c r="G14" s="6">
        <f>A14</f>
        <v>203</v>
      </c>
    </row>
    <row r="15" spans="1:7" ht="18" customHeight="1" x14ac:dyDescent="0.25">
      <c r="A15" s="6">
        <f>A14+1</f>
        <v>204</v>
      </c>
      <c r="B15" s="17" t="s">
        <v>1508</v>
      </c>
      <c r="C15" s="17"/>
      <c r="D15" s="54">
        <f>ROUND(D13*D14,0)</f>
        <v>-30148960</v>
      </c>
      <c r="E15" s="54">
        <f>ROUND(E13*E14,0)</f>
        <v>-27868278</v>
      </c>
      <c r="F15" s="66" t="str">
        <f>"Line "&amp;A13&amp;" * Line "&amp;A14&amp;""</f>
        <v>Line 202 * Line 203</v>
      </c>
      <c r="G15" s="6">
        <f>A15</f>
        <v>204</v>
      </c>
    </row>
    <row r="16" spans="1:7" ht="18" customHeight="1" x14ac:dyDescent="0.25">
      <c r="A16" s="6"/>
      <c r="D16" s="97"/>
      <c r="E16" s="97"/>
      <c r="F16" s="66"/>
      <c r="G16" s="6"/>
    </row>
    <row r="17" spans="1:7" ht="18" customHeight="1" x14ac:dyDescent="0.25">
      <c r="A17" s="6"/>
      <c r="F17" s="66"/>
      <c r="G17" s="6"/>
    </row>
    <row r="18" spans="1:7" ht="18" customHeight="1" x14ac:dyDescent="0.25">
      <c r="A18" s="6">
        <f>A15+1</f>
        <v>205</v>
      </c>
      <c r="D18" s="79" t="s">
        <v>1491</v>
      </c>
      <c r="E18" s="54">
        <f>ROUND(AVERAGE(D15:E15),0)</f>
        <v>-29008619</v>
      </c>
      <c r="F18" s="66" t="str">
        <f>CONCATENATE("Average of Line ",A15,", ",D9," and ",E9)</f>
        <v>Average of Line 204, Col 1 and Col 2</v>
      </c>
      <c r="G18" s="6">
        <f>A18</f>
        <v>205</v>
      </c>
    </row>
    <row r="19" spans="1:7" ht="18" customHeight="1" x14ac:dyDescent="0.25">
      <c r="A19" s="6"/>
      <c r="D19" s="79"/>
      <c r="E19" s="103"/>
      <c r="F19" s="119"/>
      <c r="G19" s="6"/>
    </row>
    <row r="20" spans="1:7" ht="18" customHeight="1" x14ac:dyDescent="0.25">
      <c r="B20" s="90" t="s">
        <v>1507</v>
      </c>
      <c r="C20" s="41"/>
      <c r="D20" s="41"/>
      <c r="E20" s="41"/>
      <c r="F20" s="447"/>
    </row>
    <row r="21" spans="1:7" ht="18" customHeight="1" x14ac:dyDescent="0.25">
      <c r="B21" s="17"/>
      <c r="D21" s="6" t="s">
        <v>542</v>
      </c>
      <c r="E21" s="6" t="s">
        <v>541</v>
      </c>
      <c r="F21" s="119"/>
    </row>
    <row r="22" spans="1:7" ht="18" customHeight="1" x14ac:dyDescent="0.25">
      <c r="D22" s="37" t="s">
        <v>1496</v>
      </c>
      <c r="E22" s="37" t="s">
        <v>664</v>
      </c>
      <c r="F22" s="37" t="s">
        <v>155</v>
      </c>
    </row>
    <row r="23" spans="1:7" ht="18" customHeight="1" x14ac:dyDescent="0.25">
      <c r="A23" s="6">
        <v>300</v>
      </c>
      <c r="B23" t="s">
        <v>1506</v>
      </c>
      <c r="D23" s="36">
        <v>-41748952</v>
      </c>
      <c r="E23" s="176">
        <v>0</v>
      </c>
      <c r="F23" s="615" t="str">
        <f>CONCATENATE("Negative 5-CostofCap-4, Line ",'5-CostofCap-4'!A8," (see Note 3)")</f>
        <v>Negative 5-CostofCap-4, Line 102 (see Note 3)</v>
      </c>
      <c r="G23" s="6">
        <f>A23</f>
        <v>300</v>
      </c>
    </row>
    <row r="24" spans="1:7" ht="18" customHeight="1" x14ac:dyDescent="0.25">
      <c r="A24" s="6">
        <f>+A23+1</f>
        <v>301</v>
      </c>
      <c r="B24" t="s">
        <v>1505</v>
      </c>
      <c r="D24" s="69">
        <f>+E24</f>
        <v>0.15895100685663247</v>
      </c>
      <c r="E24" s="69">
        <f>+'24-Allocators_RY26'!C29</f>
        <v>0.15895100685663247</v>
      </c>
      <c r="F24" s="66" t="str">
        <f>CONCATENATE("24-Allocators, Line ",'24-Allocators_RY26'!A29)</f>
        <v>24-Allocators, Line 116</v>
      </c>
      <c r="G24" s="6">
        <f>A24</f>
        <v>301</v>
      </c>
    </row>
    <row r="25" spans="1:7" ht="18" customHeight="1" x14ac:dyDescent="0.25">
      <c r="A25" s="6">
        <f>+A24+1</f>
        <v>302</v>
      </c>
      <c r="B25" t="s">
        <v>1504</v>
      </c>
      <c r="D25" s="614">
        <f>+D24*D23</f>
        <v>-6636037.9556092201</v>
      </c>
      <c r="E25" s="614">
        <f>+E24*E23</f>
        <v>0</v>
      </c>
      <c r="F25" s="66" t="str">
        <f>"Line "&amp;A23&amp;" * Line "&amp;A24&amp;" (see Note 3)"</f>
        <v>Line 300 * Line 301 (see Note 3)</v>
      </c>
      <c r="G25" s="6">
        <f>A25</f>
        <v>302</v>
      </c>
    </row>
    <row r="26" spans="1:7" ht="18" customHeight="1" x14ac:dyDescent="0.25">
      <c r="A26" s="6"/>
      <c r="E26" s="17"/>
      <c r="F26" s="66"/>
    </row>
    <row r="27" spans="1:7" ht="18" customHeight="1" x14ac:dyDescent="0.25">
      <c r="A27" s="6">
        <f>+A25+1</f>
        <v>303</v>
      </c>
      <c r="D27" s="79" t="s">
        <v>1491</v>
      </c>
      <c r="E27" s="54">
        <f>ROUND(AVERAGE(D25:E25),0)</f>
        <v>-3318019</v>
      </c>
      <c r="F27" s="66" t="str">
        <f>CONCATENATE("Average of Line ",A25,", ",D21," and ",E21)</f>
        <v>Average of Line 302, Col 1 and Col 2</v>
      </c>
      <c r="G27" s="6">
        <f>A27</f>
        <v>303</v>
      </c>
    </row>
    <row r="28" spans="1:7" ht="18" customHeight="1" x14ac:dyDescent="0.25">
      <c r="F28" s="119"/>
    </row>
    <row r="29" spans="1:7" ht="18" customHeight="1" x14ac:dyDescent="0.25">
      <c r="B29" s="90" t="s">
        <v>1503</v>
      </c>
      <c r="C29" s="41"/>
      <c r="D29" s="41"/>
      <c r="E29" s="41"/>
      <c r="F29" s="447"/>
    </row>
    <row r="30" spans="1:7" ht="18" customHeight="1" x14ac:dyDescent="0.25">
      <c r="A30" s="6"/>
      <c r="D30" s="6" t="s">
        <v>542</v>
      </c>
      <c r="E30" s="6" t="s">
        <v>541</v>
      </c>
      <c r="F30" s="66"/>
      <c r="G30" s="6"/>
    </row>
    <row r="31" spans="1:7" ht="18" customHeight="1" x14ac:dyDescent="0.25">
      <c r="A31" s="6"/>
      <c r="D31" s="37" t="s">
        <v>1496</v>
      </c>
      <c r="E31" s="37" t="s">
        <v>664</v>
      </c>
      <c r="F31" s="37" t="s">
        <v>155</v>
      </c>
      <c r="G31" s="6"/>
    </row>
    <row r="32" spans="1:7" ht="18" customHeight="1" x14ac:dyDescent="0.25">
      <c r="A32" s="6">
        <v>400</v>
      </c>
      <c r="B32" t="s">
        <v>1502</v>
      </c>
      <c r="D32" s="68">
        <v>0</v>
      </c>
      <c r="E32" s="70"/>
      <c r="F32" s="66" t="s">
        <v>1501</v>
      </c>
      <c r="G32" s="6">
        <f>A32</f>
        <v>400</v>
      </c>
    </row>
    <row r="33" spans="1:7" ht="18" customHeight="1" x14ac:dyDescent="0.25">
      <c r="A33" s="6"/>
      <c r="D33" s="79"/>
      <c r="E33" s="96"/>
      <c r="F33" s="66"/>
      <c r="G33" s="6"/>
    </row>
    <row r="34" spans="1:7" ht="18" customHeight="1" x14ac:dyDescent="0.25">
      <c r="A34" s="6">
        <f>+A32+1</f>
        <v>401</v>
      </c>
      <c r="D34" s="79" t="s">
        <v>1491</v>
      </c>
      <c r="E34" s="96">
        <f>ROUND(AVERAGE(D32:E32),0)</f>
        <v>0</v>
      </c>
      <c r="F34" s="66" t="str">
        <f>CONCATENATE("Average of Line ",A32,"")</f>
        <v>Average of Line 400</v>
      </c>
      <c r="G34" s="6">
        <f>A34</f>
        <v>401</v>
      </c>
    </row>
    <row r="35" spans="1:7" ht="18" customHeight="1" x14ac:dyDescent="0.25">
      <c r="A35" s="6"/>
      <c r="D35" s="79"/>
      <c r="E35" s="96"/>
      <c r="F35" s="66"/>
      <c r="G35" s="6"/>
    </row>
    <row r="36" spans="1:7" ht="18" customHeight="1" x14ac:dyDescent="0.25">
      <c r="B36" s="90" t="s">
        <v>1500</v>
      </c>
      <c r="C36" s="41"/>
      <c r="D36" s="41"/>
      <c r="E36" s="41"/>
      <c r="F36" s="447"/>
    </row>
    <row r="37" spans="1:7" ht="18" customHeight="1" x14ac:dyDescent="0.25">
      <c r="B37" s="17"/>
      <c r="D37" s="6" t="s">
        <v>542</v>
      </c>
      <c r="E37" s="6" t="s">
        <v>541</v>
      </c>
      <c r="F37" s="119"/>
    </row>
    <row r="38" spans="1:7" ht="18" customHeight="1" x14ac:dyDescent="0.25">
      <c r="A38" s="6"/>
      <c r="D38" s="37" t="s">
        <v>1496</v>
      </c>
      <c r="E38" s="37" t="s">
        <v>664</v>
      </c>
      <c r="F38" s="37" t="s">
        <v>155</v>
      </c>
      <c r="G38" s="6"/>
    </row>
    <row r="39" spans="1:7" ht="18" customHeight="1" x14ac:dyDescent="0.25">
      <c r="A39" s="6">
        <v>500</v>
      </c>
      <c r="B39" t="s">
        <v>1432</v>
      </c>
      <c r="D39" s="68">
        <v>-674113891</v>
      </c>
      <c r="E39" s="70">
        <v>-847080716</v>
      </c>
      <c r="F39" s="256" t="s">
        <v>1499</v>
      </c>
      <c r="G39" s="6">
        <f>A39</f>
        <v>500</v>
      </c>
    </row>
    <row r="40" spans="1:7" ht="18" customHeight="1" x14ac:dyDescent="0.25">
      <c r="A40" s="6">
        <f>+A39+1</f>
        <v>501</v>
      </c>
      <c r="B40" t="s">
        <v>1498</v>
      </c>
      <c r="D40" s="613">
        <f>'24-Allocators_RY26'!$C$56</f>
        <v>0.12088021955995569</v>
      </c>
      <c r="E40" s="613">
        <f>'24-Allocators_RY26'!$C$56</f>
        <v>0.12088021955995569</v>
      </c>
      <c r="F40" s="66" t="str">
        <f>CONCATENATE("24-Allocators, Line ",'24-Allocators_RY26'!A56)</f>
        <v>24-Allocators, Line 135</v>
      </c>
      <c r="G40" s="6">
        <f>A40</f>
        <v>501</v>
      </c>
    </row>
    <row r="41" spans="1:7" ht="18" customHeight="1" x14ac:dyDescent="0.25">
      <c r="A41" s="6">
        <f>+A40+1</f>
        <v>502</v>
      </c>
      <c r="B41" t="s">
        <v>1492</v>
      </c>
      <c r="D41" s="612">
        <f>D39*D40</f>
        <v>-81487035.15249604</v>
      </c>
      <c r="E41" s="611">
        <f>+E40*E39</f>
        <v>-102395302.93508448</v>
      </c>
      <c r="F41" s="66" t="str">
        <f>"Line "&amp;A39&amp;" * Line "&amp;A40&amp;" (see Note 5)"</f>
        <v>Line 500 * Line 501 (see Note 5)</v>
      </c>
      <c r="G41" s="6">
        <f>A41</f>
        <v>502</v>
      </c>
    </row>
    <row r="42" spans="1:7" ht="18" customHeight="1" x14ac:dyDescent="0.25">
      <c r="A42" s="6"/>
      <c r="D42" s="79"/>
      <c r="E42" s="96"/>
      <c r="F42" s="66"/>
      <c r="G42" s="6"/>
    </row>
    <row r="43" spans="1:7" ht="18" customHeight="1" x14ac:dyDescent="0.25">
      <c r="A43" s="6">
        <f>+A41+1</f>
        <v>503</v>
      </c>
      <c r="D43" s="79" t="s">
        <v>1491</v>
      </c>
      <c r="E43" s="96">
        <f>ROUND(AVERAGE(D41:E41),0)</f>
        <v>-91941169</v>
      </c>
      <c r="F43" s="66" t="str">
        <f>CONCATENATE("Average of Line ",A41,", ",D37," and ",E37)</f>
        <v>Average of Line 502, Col 1 and Col 2</v>
      </c>
      <c r="G43" s="6">
        <f>A43</f>
        <v>503</v>
      </c>
    </row>
    <row r="44" spans="1:7" ht="18" customHeight="1" x14ac:dyDescent="0.25">
      <c r="A44" s="6"/>
      <c r="D44" s="79"/>
      <c r="E44" s="96"/>
      <c r="F44" s="66"/>
      <c r="G44" s="6"/>
    </row>
    <row r="45" spans="1:7" ht="18" customHeight="1" x14ac:dyDescent="0.25">
      <c r="B45" s="90" t="s">
        <v>1497</v>
      </c>
      <c r="C45" s="41"/>
      <c r="D45" s="41"/>
      <c r="E45" s="41"/>
      <c r="F45" s="447"/>
    </row>
    <row r="46" spans="1:7" ht="18" customHeight="1" x14ac:dyDescent="0.25">
      <c r="B46" s="17"/>
      <c r="D46" s="6" t="s">
        <v>542</v>
      </c>
      <c r="E46" s="6" t="s">
        <v>541</v>
      </c>
      <c r="F46" s="119"/>
    </row>
    <row r="47" spans="1:7" ht="18" customHeight="1" x14ac:dyDescent="0.25">
      <c r="B47" s="17"/>
      <c r="D47" s="37" t="s">
        <v>1496</v>
      </c>
      <c r="E47" s="37" t="s">
        <v>664</v>
      </c>
      <c r="F47" s="37" t="s">
        <v>155</v>
      </c>
    </row>
    <row r="48" spans="1:7" ht="18" customHeight="1" x14ac:dyDescent="0.25">
      <c r="A48" s="6">
        <v>600</v>
      </c>
      <c r="B48" t="s">
        <v>1495</v>
      </c>
      <c r="D48" s="68">
        <v>-581361</v>
      </c>
      <c r="E48" s="70">
        <v>-1882384</v>
      </c>
      <c r="F48" s="256" t="s">
        <v>1494</v>
      </c>
      <c r="G48" s="6">
        <f>A48</f>
        <v>600</v>
      </c>
    </row>
    <row r="49" spans="1:7" ht="18" customHeight="1" x14ac:dyDescent="0.25">
      <c r="A49" s="6">
        <f>+A48+1</f>
        <v>601</v>
      </c>
      <c r="B49" t="s">
        <v>1493</v>
      </c>
      <c r="D49" s="613">
        <f>'24-Allocators_RY26'!$C$24</f>
        <v>9.5499694695504511E-2</v>
      </c>
      <c r="E49" s="613">
        <f>'24-Allocators_RY26'!$C$24</f>
        <v>9.5499694695504511E-2</v>
      </c>
      <c r="F49" s="66" t="str">
        <f>CONCATENATE("24-Allocators, Line ",'24-Allocators_RY26'!A24)</f>
        <v>24-Allocators, Line 113</v>
      </c>
      <c r="G49" s="6">
        <f>A49</f>
        <v>601</v>
      </c>
    </row>
    <row r="50" spans="1:7" ht="18" customHeight="1" x14ac:dyDescent="0.25">
      <c r="A50" s="6">
        <f>+A49+1</f>
        <v>602</v>
      </c>
      <c r="B50" t="s">
        <v>1492</v>
      </c>
      <c r="D50" s="612">
        <f>D48*D49</f>
        <v>-55519.7980078732</v>
      </c>
      <c r="E50" s="611">
        <f>+E49*E48</f>
        <v>-179767.09729970255</v>
      </c>
      <c r="F50" s="66" t="str">
        <f>"Line "&amp;A48&amp;" * Line "&amp;A49&amp;" (see Note 6)"</f>
        <v>Line 600 * Line 601 (see Note 6)</v>
      </c>
      <c r="G50" s="6">
        <f>A50</f>
        <v>602</v>
      </c>
    </row>
    <row r="51" spans="1:7" ht="18" customHeight="1" x14ac:dyDescent="0.25">
      <c r="A51" s="6"/>
      <c r="D51" s="79"/>
      <c r="E51" s="96"/>
      <c r="F51" s="66"/>
      <c r="G51" s="6"/>
    </row>
    <row r="52" spans="1:7" x14ac:dyDescent="0.25">
      <c r="A52" s="6">
        <f>+A50+1</f>
        <v>603</v>
      </c>
      <c r="D52" s="79" t="s">
        <v>1491</v>
      </c>
      <c r="E52" s="96">
        <f>ROUND(AVERAGE(D50:E50),0)</f>
        <v>-117643</v>
      </c>
      <c r="F52" s="66" t="str">
        <f>CONCATENATE("Average of Line ",A50,", ",D46," and ",E46)</f>
        <v>Average of Line 602, Col 1 and Col 2</v>
      </c>
      <c r="G52" s="6">
        <f>A52</f>
        <v>603</v>
      </c>
    </row>
    <row r="53" spans="1:7" x14ac:dyDescent="0.25">
      <c r="A53" s="6"/>
      <c r="D53" s="79"/>
      <c r="E53" s="96"/>
      <c r="F53" s="66"/>
      <c r="G53" s="6"/>
    </row>
    <row r="54" spans="1:7" x14ac:dyDescent="0.25">
      <c r="A54" s="6"/>
      <c r="D54" s="79"/>
      <c r="E54" s="96"/>
      <c r="F54" s="66"/>
      <c r="G54" s="6"/>
    </row>
    <row r="55" spans="1:7" ht="15" customHeight="1" x14ac:dyDescent="0.25">
      <c r="B55" s="610" t="s">
        <v>1490</v>
      </c>
      <c r="C55" s="610"/>
      <c r="D55" s="610"/>
      <c r="E55" s="610"/>
      <c r="F55" s="610"/>
    </row>
    <row r="56" spans="1:7" x14ac:dyDescent="0.25">
      <c r="B56" s="610"/>
      <c r="C56" s="610"/>
      <c r="D56" s="610"/>
      <c r="E56" s="610"/>
      <c r="F56" s="610"/>
    </row>
    <row r="57" spans="1:7" x14ac:dyDescent="0.25">
      <c r="B57" s="516"/>
      <c r="C57" s="516"/>
      <c r="D57" s="516"/>
      <c r="E57" s="516"/>
      <c r="F57" s="516"/>
    </row>
    <row r="58" spans="1:7" ht="15" customHeight="1" x14ac:dyDescent="0.25">
      <c r="B58" s="109" t="s">
        <v>1489</v>
      </c>
      <c r="C58" s="109"/>
      <c r="D58" s="109"/>
      <c r="E58" s="109"/>
      <c r="F58" s="109"/>
    </row>
    <row r="59" spans="1:7" x14ac:dyDescent="0.25">
      <c r="B59" s="109"/>
      <c r="C59" s="109"/>
      <c r="D59" s="109"/>
      <c r="E59" s="109"/>
      <c r="F59" s="109"/>
    </row>
    <row r="60" spans="1:7" x14ac:dyDescent="0.25">
      <c r="B60" s="109"/>
      <c r="C60" s="109"/>
      <c r="D60" s="109"/>
      <c r="E60" s="109"/>
      <c r="F60" s="109"/>
    </row>
    <row r="61" spans="1:7" x14ac:dyDescent="0.25">
      <c r="B61" s="516"/>
      <c r="C61" s="516"/>
      <c r="D61" s="516"/>
      <c r="E61" s="516"/>
      <c r="F61" s="516"/>
    </row>
    <row r="62" spans="1:7" ht="15" customHeight="1" x14ac:dyDescent="0.25">
      <c r="B62" s="609" t="s">
        <v>1488</v>
      </c>
      <c r="C62" s="609"/>
      <c r="D62" s="609"/>
      <c r="E62" s="609"/>
      <c r="F62" s="609"/>
    </row>
    <row r="63" spans="1:7" x14ac:dyDescent="0.25">
      <c r="B63" s="609"/>
      <c r="C63" s="609"/>
      <c r="D63" s="609"/>
      <c r="E63" s="609"/>
      <c r="F63" s="609"/>
    </row>
    <row r="64" spans="1:7" x14ac:dyDescent="0.25">
      <c r="B64" s="609"/>
      <c r="C64" s="609"/>
      <c r="D64" s="609"/>
      <c r="E64" s="609"/>
      <c r="F64" s="609"/>
    </row>
    <row r="65" spans="2:6" x14ac:dyDescent="0.25">
      <c r="B65" s="609"/>
      <c r="C65" s="609"/>
      <c r="D65" s="609"/>
      <c r="E65" s="609"/>
      <c r="F65" s="609"/>
    </row>
    <row r="66" spans="2:6" x14ac:dyDescent="0.25">
      <c r="B66" s="43"/>
      <c r="C66" s="43"/>
      <c r="D66" s="43"/>
      <c r="E66" s="43"/>
      <c r="F66" s="43"/>
    </row>
    <row r="67" spans="2:6" ht="15" customHeight="1" x14ac:dyDescent="0.25">
      <c r="B67" s="109" t="s">
        <v>1487</v>
      </c>
      <c r="C67" s="109"/>
      <c r="D67" s="109"/>
      <c r="E67" s="109"/>
      <c r="F67" s="109"/>
    </row>
    <row r="68" spans="2:6" x14ac:dyDescent="0.25">
      <c r="B68" s="109"/>
      <c r="C68" s="109"/>
      <c r="D68" s="109"/>
      <c r="E68" s="109"/>
      <c r="F68" s="109"/>
    </row>
    <row r="69" spans="2:6" x14ac:dyDescent="0.25">
      <c r="B69" s="109"/>
      <c r="C69" s="109"/>
      <c r="D69" s="109"/>
      <c r="E69" s="109"/>
      <c r="F69" s="109"/>
    </row>
    <row r="70" spans="2:6" x14ac:dyDescent="0.25">
      <c r="B70" s="109"/>
      <c r="C70" s="109"/>
      <c r="D70" s="109"/>
      <c r="E70" s="109"/>
      <c r="F70" s="109"/>
    </row>
    <row r="71" spans="2:6" x14ac:dyDescent="0.25">
      <c r="B71" s="43"/>
      <c r="C71" s="43"/>
      <c r="D71" s="43"/>
      <c r="E71" s="43"/>
      <c r="F71" s="43"/>
    </row>
    <row r="72" spans="2:6" ht="15" customHeight="1" x14ac:dyDescent="0.25">
      <c r="B72" s="109" t="s">
        <v>1486</v>
      </c>
      <c r="C72" s="109"/>
      <c r="D72" s="109"/>
      <c r="E72" s="109"/>
      <c r="F72" s="109"/>
    </row>
    <row r="73" spans="2:6" x14ac:dyDescent="0.25">
      <c r="B73" s="109"/>
      <c r="C73" s="109"/>
      <c r="D73" s="109"/>
      <c r="E73" s="109"/>
      <c r="F73" s="109"/>
    </row>
    <row r="74" spans="2:6" x14ac:dyDescent="0.25">
      <c r="B74" s="109"/>
      <c r="C74" s="109"/>
      <c r="D74" s="109"/>
      <c r="E74" s="109"/>
      <c r="F74" s="109"/>
    </row>
  </sheetData>
  <mergeCells count="5">
    <mergeCell ref="B55:F56"/>
    <mergeCell ref="B67:F70"/>
    <mergeCell ref="B72:F74"/>
    <mergeCell ref="B58:F60"/>
    <mergeCell ref="B62:F65"/>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2412-1522-485E-9EC2-0F983D804821}">
  <sheetPr>
    <pageSetUpPr fitToPage="1"/>
  </sheetPr>
  <dimension ref="A1:T72"/>
  <sheetViews>
    <sheetView workbookViewId="0">
      <selection sqref="A1:B1"/>
    </sheetView>
  </sheetViews>
  <sheetFormatPr defaultColWidth="9.140625" defaultRowHeight="15" x14ac:dyDescent="0.25"/>
  <cols>
    <col min="1" max="1" width="5.5703125" customWidth="1"/>
    <col min="2" max="2" width="54.28515625" customWidth="1"/>
    <col min="3" max="3" width="24.42578125" customWidth="1"/>
    <col min="4" max="4" width="19" customWidth="1"/>
    <col min="5" max="5" width="18.85546875" bestFit="1" customWidth="1"/>
    <col min="6" max="6" width="24.5703125" customWidth="1"/>
    <col min="7" max="7" width="24.85546875" customWidth="1"/>
    <col min="8" max="8" width="15.140625" bestFit="1" customWidth="1"/>
    <col min="9" max="9" width="16.5703125" customWidth="1"/>
    <col min="10" max="10" width="23" bestFit="1" customWidth="1"/>
    <col min="11" max="11" width="6.7109375" bestFit="1" customWidth="1"/>
  </cols>
  <sheetData>
    <row r="1" spans="1:20" x14ac:dyDescent="0.25">
      <c r="B1" s="636" t="s">
        <v>33</v>
      </c>
      <c r="C1" s="621"/>
      <c r="D1" s="621"/>
      <c r="E1" s="79"/>
      <c r="G1" s="79"/>
      <c r="J1" s="79" t="s">
        <v>409</v>
      </c>
    </row>
    <row r="2" spans="1:20" x14ac:dyDescent="0.25">
      <c r="B2" s="244" t="s">
        <v>370</v>
      </c>
      <c r="C2" s="621"/>
      <c r="D2" s="621"/>
      <c r="E2" s="79"/>
      <c r="F2" s="79"/>
      <c r="G2" s="79"/>
    </row>
    <row r="3" spans="1:20" x14ac:dyDescent="0.25">
      <c r="B3" s="621"/>
      <c r="C3" s="621"/>
      <c r="D3" s="621"/>
      <c r="E3" s="621"/>
      <c r="F3" s="621"/>
      <c r="G3" s="621"/>
    </row>
    <row r="4" spans="1:20" ht="15.75" customHeight="1" x14ac:dyDescent="0.25">
      <c r="A4" s="622"/>
      <c r="B4" s="621" t="s">
        <v>1569</v>
      </c>
      <c r="C4" s="621"/>
      <c r="D4" s="621"/>
      <c r="E4" s="621"/>
      <c r="F4" s="621"/>
      <c r="G4" s="621"/>
      <c r="N4" s="642"/>
      <c r="O4" s="641"/>
      <c r="P4" s="641"/>
      <c r="Q4" s="641"/>
      <c r="R4" s="641"/>
      <c r="S4" s="641"/>
      <c r="T4" s="641"/>
    </row>
    <row r="5" spans="1:20" x14ac:dyDescent="0.25">
      <c r="A5" s="622"/>
      <c r="B5" s="621" t="s">
        <v>1568</v>
      </c>
      <c r="C5" s="621"/>
      <c r="D5" s="621"/>
      <c r="E5" s="621"/>
      <c r="F5" s="621"/>
      <c r="G5" s="621"/>
    </row>
    <row r="6" spans="1:20" x14ac:dyDescent="0.25">
      <c r="A6" s="622"/>
      <c r="B6" s="621" t="s">
        <v>1567</v>
      </c>
      <c r="C6" s="621"/>
      <c r="D6" s="621"/>
      <c r="E6" s="621"/>
      <c r="F6" s="621"/>
      <c r="G6" s="621"/>
    </row>
    <row r="7" spans="1:20" x14ac:dyDescent="0.25">
      <c r="A7" s="622"/>
      <c r="B7" s="621"/>
      <c r="C7" s="621"/>
      <c r="D7" s="621"/>
      <c r="E7" s="621"/>
      <c r="F7" s="621"/>
      <c r="G7" s="621"/>
    </row>
    <row r="8" spans="1:20" x14ac:dyDescent="0.25">
      <c r="A8" s="622"/>
      <c r="B8" s="621" t="s">
        <v>1566</v>
      </c>
      <c r="C8" s="621"/>
      <c r="D8" s="621"/>
      <c r="E8" s="621"/>
      <c r="F8" s="621"/>
      <c r="G8" s="621"/>
    </row>
    <row r="9" spans="1:20" x14ac:dyDescent="0.25">
      <c r="A9" s="622"/>
      <c r="B9" s="621" t="s">
        <v>1565</v>
      </c>
      <c r="C9" s="621"/>
      <c r="D9" s="621"/>
      <c r="E9" s="621"/>
      <c r="F9" s="621"/>
      <c r="G9" s="621"/>
    </row>
    <row r="10" spans="1:20" x14ac:dyDescent="0.25">
      <c r="A10" s="622"/>
      <c r="B10" s="621"/>
      <c r="C10" s="621"/>
      <c r="D10" s="621"/>
      <c r="E10" s="621"/>
      <c r="F10" s="621"/>
      <c r="G10" s="621"/>
    </row>
    <row r="11" spans="1:20" x14ac:dyDescent="0.25">
      <c r="A11" s="622"/>
      <c r="B11" s="621" t="s">
        <v>1564</v>
      </c>
      <c r="C11" s="621"/>
      <c r="D11" s="621"/>
      <c r="E11" s="621"/>
      <c r="F11" s="621"/>
      <c r="G11" s="621"/>
    </row>
    <row r="12" spans="1:20" x14ac:dyDescent="0.25">
      <c r="A12" s="622"/>
      <c r="B12" s="621" t="s">
        <v>1563</v>
      </c>
      <c r="C12" s="621"/>
      <c r="D12" s="621"/>
      <c r="E12" s="621"/>
      <c r="F12" s="621"/>
      <c r="G12" s="621"/>
    </row>
    <row r="13" spans="1:20" x14ac:dyDescent="0.25">
      <c r="A13" s="622"/>
      <c r="B13" s="621" t="s">
        <v>1562</v>
      </c>
      <c r="C13" s="621"/>
      <c r="D13" s="621"/>
      <c r="E13" s="621"/>
      <c r="F13" s="621"/>
      <c r="G13" s="621"/>
    </row>
    <row r="14" spans="1:20" x14ac:dyDescent="0.25">
      <c r="A14" s="622"/>
      <c r="B14" s="621"/>
      <c r="C14" s="621"/>
      <c r="D14" s="621"/>
      <c r="E14" s="621"/>
      <c r="F14" s="621"/>
      <c r="G14" s="621"/>
    </row>
    <row r="15" spans="1:20" x14ac:dyDescent="0.25">
      <c r="A15" s="622"/>
      <c r="B15" s="90" t="s">
        <v>1561</v>
      </c>
      <c r="C15" s="41"/>
      <c r="D15" s="41"/>
      <c r="E15" s="41"/>
      <c r="F15" s="41"/>
      <c r="G15" s="41"/>
    </row>
    <row r="16" spans="1:20" x14ac:dyDescent="0.25">
      <c r="A16" s="622"/>
      <c r="B16" s="636" t="s">
        <v>417</v>
      </c>
      <c r="C16" s="621"/>
      <c r="D16" s="621"/>
      <c r="E16" s="621"/>
      <c r="F16" s="621"/>
      <c r="G16" s="621"/>
    </row>
    <row r="17" spans="1:11" x14ac:dyDescent="0.25">
      <c r="A17" s="622"/>
      <c r="B17" s="621" t="s">
        <v>1560</v>
      </c>
      <c r="C17" s="621"/>
      <c r="D17" s="621"/>
      <c r="E17" s="621"/>
      <c r="F17" s="621"/>
      <c r="G17" s="621"/>
    </row>
    <row r="18" spans="1:11" x14ac:dyDescent="0.25">
      <c r="A18" s="622"/>
      <c r="B18" s="621" t="s">
        <v>1559</v>
      </c>
    </row>
    <row r="19" spans="1:11" x14ac:dyDescent="0.25">
      <c r="A19" s="622"/>
      <c r="B19" s="640" t="s">
        <v>1558</v>
      </c>
    </row>
    <row r="20" spans="1:11" x14ac:dyDescent="0.25">
      <c r="A20" s="622"/>
      <c r="B20" s="640" t="s">
        <v>1557</v>
      </c>
      <c r="E20" s="43"/>
    </row>
    <row r="21" spans="1:11" x14ac:dyDescent="0.25">
      <c r="A21" s="622"/>
      <c r="B21" s="621" t="s">
        <v>1556</v>
      </c>
    </row>
    <row r="22" spans="1:11" x14ac:dyDescent="0.25">
      <c r="A22" s="622"/>
      <c r="B22" s="621"/>
    </row>
    <row r="23" spans="1:11" x14ac:dyDescent="0.25">
      <c r="A23" s="622"/>
      <c r="B23" s="621"/>
      <c r="C23" s="621"/>
      <c r="D23" s="621"/>
      <c r="E23" s="622" t="s">
        <v>532</v>
      </c>
      <c r="F23" s="621"/>
      <c r="G23" s="621"/>
    </row>
    <row r="24" spans="1:11" x14ac:dyDescent="0.25">
      <c r="A24" s="629" t="s">
        <v>100</v>
      </c>
      <c r="B24" s="621"/>
      <c r="C24" s="621"/>
      <c r="D24" s="621"/>
      <c r="E24" s="629" t="s">
        <v>812</v>
      </c>
      <c r="F24" s="639" t="s">
        <v>1555</v>
      </c>
      <c r="G24" s="639"/>
      <c r="K24" s="629" t="s">
        <v>100</v>
      </c>
    </row>
    <row r="25" spans="1:11" x14ac:dyDescent="0.25">
      <c r="A25" s="622">
        <v>100</v>
      </c>
      <c r="B25" s="621" t="s">
        <v>1554</v>
      </c>
      <c r="C25" s="621"/>
      <c r="D25" s="621"/>
      <c r="E25" s="638">
        <v>0</v>
      </c>
      <c r="F25" s="621" t="s">
        <v>1553</v>
      </c>
      <c r="G25" s="621"/>
      <c r="K25" s="622">
        <v>100</v>
      </c>
    </row>
    <row r="26" spans="1:11" x14ac:dyDescent="0.25">
      <c r="A26" s="622">
        <v>101</v>
      </c>
      <c r="B26" s="621" t="s">
        <v>1552</v>
      </c>
      <c r="C26" s="621"/>
      <c r="D26" s="621"/>
      <c r="E26" s="638">
        <v>0</v>
      </c>
      <c r="F26" s="621" t="s">
        <v>1551</v>
      </c>
      <c r="G26" s="621"/>
      <c r="K26" s="622">
        <v>101</v>
      </c>
    </row>
    <row r="27" spans="1:11" x14ac:dyDescent="0.25">
      <c r="A27" s="622">
        <v>102</v>
      </c>
      <c r="B27" s="621" t="s">
        <v>1550</v>
      </c>
      <c r="C27" s="621"/>
      <c r="D27" s="621"/>
      <c r="E27" s="638">
        <v>0</v>
      </c>
      <c r="F27" s="621" t="s">
        <v>1549</v>
      </c>
      <c r="G27" s="621"/>
      <c r="K27" s="622">
        <v>102</v>
      </c>
    </row>
    <row r="28" spans="1:11" x14ac:dyDescent="0.25">
      <c r="A28" s="622"/>
      <c r="B28" s="621"/>
      <c r="C28" s="621"/>
      <c r="D28" s="621"/>
      <c r="E28" s="630"/>
      <c r="F28" s="621"/>
      <c r="G28" s="621"/>
      <c r="K28" s="622"/>
    </row>
    <row r="29" spans="1:11" x14ac:dyDescent="0.25">
      <c r="A29" s="622"/>
      <c r="B29" s="621"/>
      <c r="C29" s="637" t="s">
        <v>1548</v>
      </c>
      <c r="D29" s="637" t="s">
        <v>1547</v>
      </c>
      <c r="E29" s="637" t="s">
        <v>1546</v>
      </c>
      <c r="F29" s="621"/>
      <c r="G29" s="621"/>
      <c r="K29" s="622"/>
    </row>
    <row r="30" spans="1:11" x14ac:dyDescent="0.25">
      <c r="A30" s="622"/>
      <c r="B30" s="621"/>
      <c r="C30" s="622" t="s">
        <v>532</v>
      </c>
      <c r="D30" s="622" t="s">
        <v>532</v>
      </c>
      <c r="E30" s="622" t="s">
        <v>532</v>
      </c>
      <c r="F30" s="621"/>
      <c r="G30" s="621"/>
      <c r="K30" s="622"/>
    </row>
    <row r="31" spans="1:11" x14ac:dyDescent="0.25">
      <c r="A31" s="622"/>
      <c r="B31" s="622" t="s">
        <v>1545</v>
      </c>
      <c r="C31" s="622" t="s">
        <v>1544</v>
      </c>
      <c r="D31" s="622" t="s">
        <v>967</v>
      </c>
      <c r="E31" s="17" t="s">
        <v>1543</v>
      </c>
      <c r="F31" s="636" t="s">
        <v>1542</v>
      </c>
      <c r="G31" s="636"/>
      <c r="K31" s="622"/>
    </row>
    <row r="32" spans="1:11" x14ac:dyDescent="0.25">
      <c r="A32" s="629"/>
      <c r="B32" s="622" t="s">
        <v>1541</v>
      </c>
      <c r="C32" s="622" t="s">
        <v>1540</v>
      </c>
      <c r="D32" s="622" t="s">
        <v>1540</v>
      </c>
      <c r="E32" s="622" t="s">
        <v>1539</v>
      </c>
      <c r="F32" s="636" t="s">
        <v>1538</v>
      </c>
      <c r="G32" s="636"/>
      <c r="K32" s="622"/>
    </row>
    <row r="33" spans="1:11" x14ac:dyDescent="0.25">
      <c r="A33" s="629" t="s">
        <v>100</v>
      </c>
      <c r="B33" s="629" t="s">
        <v>1537</v>
      </c>
      <c r="C33" s="629" t="s">
        <v>1537</v>
      </c>
      <c r="D33" s="629" t="s">
        <v>1537</v>
      </c>
      <c r="E33" s="629" t="s">
        <v>1536</v>
      </c>
      <c r="F33" s="635" t="s">
        <v>1535</v>
      </c>
      <c r="G33" s="629" t="s">
        <v>155</v>
      </c>
      <c r="K33" s="629" t="s">
        <v>100</v>
      </c>
    </row>
    <row r="34" spans="1:11" ht="15.75" thickBot="1" x14ac:dyDescent="0.3">
      <c r="A34" s="634">
        <v>103</v>
      </c>
      <c r="B34" s="631" t="s">
        <v>1534</v>
      </c>
      <c r="C34" s="633">
        <v>0</v>
      </c>
      <c r="D34" s="633">
        <v>0</v>
      </c>
      <c r="E34" s="632">
        <v>0</v>
      </c>
      <c r="F34" s="631"/>
      <c r="G34" s="631"/>
      <c r="K34" s="622">
        <v>103</v>
      </c>
    </row>
    <row r="35" spans="1:11" ht="15.75" thickTop="1" x14ac:dyDescent="0.25">
      <c r="A35" s="622"/>
      <c r="B35" s="621"/>
      <c r="C35" s="630"/>
      <c r="D35" s="630"/>
      <c r="E35" s="630"/>
      <c r="F35" s="621"/>
      <c r="G35" s="621"/>
      <c r="K35" s="629"/>
    </row>
    <row r="36" spans="1:11" x14ac:dyDescent="0.25">
      <c r="A36" s="622">
        <v>104</v>
      </c>
      <c r="B36" s="623" t="s">
        <v>1533</v>
      </c>
      <c r="C36" s="625"/>
      <c r="D36" s="625"/>
      <c r="E36" s="628"/>
      <c r="F36" s="623"/>
      <c r="G36" s="623"/>
      <c r="K36" s="622">
        <v>104</v>
      </c>
    </row>
    <row r="37" spans="1:11" x14ac:dyDescent="0.25">
      <c r="A37" s="622">
        <v>105</v>
      </c>
      <c r="B37" s="623" t="s">
        <v>1532</v>
      </c>
      <c r="C37" s="625"/>
      <c r="D37" s="625"/>
      <c r="E37" s="628"/>
      <c r="F37" s="623"/>
      <c r="G37" s="623"/>
      <c r="K37" s="622">
        <v>105</v>
      </c>
    </row>
    <row r="38" spans="1:11" x14ac:dyDescent="0.25">
      <c r="A38" s="622">
        <v>106</v>
      </c>
      <c r="B38" s="623" t="s">
        <v>1531</v>
      </c>
      <c r="C38" s="626"/>
      <c r="D38" s="625"/>
      <c r="E38" s="624"/>
      <c r="F38" s="623"/>
      <c r="G38" s="623"/>
      <c r="K38" s="622">
        <v>106</v>
      </c>
    </row>
    <row r="39" spans="1:11" x14ac:dyDescent="0.25">
      <c r="A39" s="622">
        <v>107</v>
      </c>
      <c r="B39" s="627" t="s">
        <v>771</v>
      </c>
      <c r="C39" s="626"/>
      <c r="D39" s="625"/>
      <c r="E39" s="624"/>
      <c r="F39" s="623"/>
      <c r="G39" s="623"/>
      <c r="K39" s="622">
        <v>107</v>
      </c>
    </row>
    <row r="40" spans="1:11" x14ac:dyDescent="0.25">
      <c r="A40" s="622"/>
      <c r="B40" s="621"/>
      <c r="C40" s="621"/>
      <c r="D40" s="621"/>
      <c r="E40" s="621"/>
      <c r="F40" s="621"/>
      <c r="G40" s="621"/>
      <c r="H40" s="622"/>
    </row>
    <row r="41" spans="1:11" x14ac:dyDescent="0.25">
      <c r="A41" s="622"/>
    </row>
    <row r="42" spans="1:11" x14ac:dyDescent="0.25">
      <c r="A42" s="622"/>
      <c r="B42" s="621"/>
    </row>
    <row r="43" spans="1:11" x14ac:dyDescent="0.25">
      <c r="A43" s="231"/>
      <c r="B43" s="243" t="s">
        <v>1530</v>
      </c>
      <c r="C43" s="352"/>
      <c r="D43" s="551"/>
      <c r="E43" s="551"/>
      <c r="F43" s="550"/>
      <c r="G43" s="550"/>
      <c r="H43" s="550"/>
      <c r="I43" s="549"/>
      <c r="J43" s="40"/>
    </row>
    <row r="44" spans="1:11" x14ac:dyDescent="0.25">
      <c r="A44" s="231"/>
      <c r="B44" s="263"/>
      <c r="C44" s="334"/>
      <c r="D44" s="617"/>
      <c r="E44" s="617"/>
      <c r="F44" s="571"/>
      <c r="G44" s="571"/>
      <c r="H44" s="571"/>
      <c r="I44" s="52"/>
      <c r="J44" s="43"/>
    </row>
    <row r="45" spans="1:11" x14ac:dyDescent="0.25">
      <c r="A45" s="39" t="s">
        <v>100</v>
      </c>
      <c r="B45" s="37" t="s">
        <v>73</v>
      </c>
      <c r="C45" s="37" t="s">
        <v>1529</v>
      </c>
      <c r="D45" s="348" t="s">
        <v>155</v>
      </c>
      <c r="E45" s="617"/>
      <c r="F45" s="571"/>
      <c r="G45" s="571"/>
      <c r="H45" s="571"/>
      <c r="I45" s="52"/>
      <c r="J45" s="43"/>
      <c r="K45" s="39" t="s">
        <v>100</v>
      </c>
    </row>
    <row r="46" spans="1:11" ht="75" x14ac:dyDescent="0.25">
      <c r="A46" s="231">
        <v>200</v>
      </c>
      <c r="B46" s="620" t="s">
        <v>1528</v>
      </c>
      <c r="C46" s="540">
        <v>-535162605.7936902</v>
      </c>
      <c r="D46" s="619" t="s">
        <v>1527</v>
      </c>
      <c r="E46" s="617"/>
      <c r="F46" s="571"/>
      <c r="G46" s="571"/>
      <c r="H46" s="571"/>
      <c r="I46" s="52"/>
      <c r="J46" s="43"/>
      <c r="K46" s="231">
        <v>200</v>
      </c>
    </row>
    <row r="47" spans="1:11" ht="60" x14ac:dyDescent="0.25">
      <c r="A47" s="231">
        <v>201</v>
      </c>
      <c r="B47" s="620" t="s">
        <v>1526</v>
      </c>
      <c r="C47" s="540">
        <v>-513953807.01430571</v>
      </c>
      <c r="D47" s="619" t="s">
        <v>1525</v>
      </c>
      <c r="E47" s="617"/>
      <c r="F47" s="571"/>
      <c r="G47" s="571"/>
      <c r="H47" s="571"/>
      <c r="I47" s="52"/>
      <c r="J47" s="43"/>
      <c r="K47" s="231">
        <v>201</v>
      </c>
    </row>
    <row r="48" spans="1:11" x14ac:dyDescent="0.25">
      <c r="A48" s="231">
        <v>202</v>
      </c>
      <c r="B48" s="618" t="s">
        <v>1524</v>
      </c>
      <c r="C48" s="540">
        <v>-525337799.23584288</v>
      </c>
      <c r="D48" s="347" t="s">
        <v>1523</v>
      </c>
      <c r="E48" s="617"/>
      <c r="F48" s="571"/>
      <c r="G48" s="571"/>
      <c r="H48" s="571"/>
      <c r="I48" s="52"/>
      <c r="J48" s="43"/>
      <c r="K48" s="231">
        <v>202</v>
      </c>
    </row>
    <row r="49" spans="1:11" x14ac:dyDescent="0.25">
      <c r="A49" s="231"/>
      <c r="B49" s="263"/>
      <c r="C49" s="334"/>
      <c r="D49" s="617"/>
      <c r="E49" s="617"/>
      <c r="F49" s="571"/>
      <c r="G49" s="571"/>
      <c r="H49" s="571"/>
      <c r="I49" s="52"/>
      <c r="J49" s="43"/>
      <c r="K49" s="231"/>
    </row>
    <row r="50" spans="1:11" x14ac:dyDescent="0.25">
      <c r="A50" s="231"/>
      <c r="B50" s="43"/>
      <c r="C50" s="104" t="s">
        <v>542</v>
      </c>
      <c r="D50" s="104" t="s">
        <v>541</v>
      </c>
      <c r="E50" s="104" t="s">
        <v>540</v>
      </c>
      <c r="F50" s="104" t="s">
        <v>539</v>
      </c>
      <c r="G50" s="104" t="s">
        <v>564</v>
      </c>
      <c r="H50" s="104" t="s">
        <v>563</v>
      </c>
      <c r="I50" s="104" t="s">
        <v>562</v>
      </c>
      <c r="J50" s="104" t="s">
        <v>592</v>
      </c>
      <c r="K50" s="231"/>
    </row>
    <row r="51" spans="1:11" x14ac:dyDescent="0.25">
      <c r="A51" s="231"/>
      <c r="B51" s="43"/>
      <c r="C51" s="334"/>
      <c r="D51" s="547" t="s">
        <v>1348</v>
      </c>
      <c r="E51" s="547" t="s">
        <v>1347</v>
      </c>
      <c r="F51" s="536"/>
      <c r="G51" s="536"/>
      <c r="H51" s="547" t="s">
        <v>1346</v>
      </c>
      <c r="I51" s="240" t="s">
        <v>1345</v>
      </c>
      <c r="J51" s="547" t="s">
        <v>1344</v>
      </c>
      <c r="K51" s="231"/>
    </row>
    <row r="52" spans="1:11" x14ac:dyDescent="0.25">
      <c r="A52" s="231"/>
      <c r="B52" s="43"/>
      <c r="C52" s="334"/>
      <c r="D52" s="537"/>
      <c r="E52" s="537"/>
      <c r="F52" s="536"/>
      <c r="G52" s="536"/>
      <c r="H52" s="536"/>
      <c r="I52" s="52"/>
      <c r="J52" s="43"/>
      <c r="K52" s="231"/>
    </row>
    <row r="53" spans="1:11" x14ac:dyDescent="0.25">
      <c r="A53" s="231"/>
      <c r="B53" s="43"/>
      <c r="C53" s="348"/>
      <c r="D53" s="547" t="s">
        <v>1343</v>
      </c>
      <c r="E53" s="547" t="s">
        <v>1342</v>
      </c>
      <c r="F53" s="547"/>
      <c r="G53" s="547" t="s">
        <v>1341</v>
      </c>
      <c r="H53" s="547" t="s">
        <v>1324</v>
      </c>
      <c r="I53" s="231" t="s">
        <v>1340</v>
      </c>
      <c r="J53" s="231" t="s">
        <v>1339</v>
      </c>
      <c r="K53" s="231"/>
    </row>
    <row r="54" spans="1:11" x14ac:dyDescent="0.25">
      <c r="A54" s="39" t="s">
        <v>100</v>
      </c>
      <c r="B54" s="39" t="s">
        <v>555</v>
      </c>
      <c r="C54" s="348" t="s">
        <v>1338</v>
      </c>
      <c r="D54" s="546" t="s">
        <v>1337</v>
      </c>
      <c r="E54" s="546" t="s">
        <v>1336</v>
      </c>
      <c r="F54" s="546" t="s">
        <v>1335</v>
      </c>
      <c r="G54" s="546" t="s">
        <v>1334</v>
      </c>
      <c r="H54" s="546" t="s">
        <v>1321</v>
      </c>
      <c r="I54" s="39" t="s">
        <v>1333</v>
      </c>
      <c r="J54" s="39" t="s">
        <v>1332</v>
      </c>
      <c r="K54" s="39" t="s">
        <v>100</v>
      </c>
    </row>
    <row r="55" spans="1:11" ht="30" x14ac:dyDescent="0.25">
      <c r="A55" s="231">
        <v>203</v>
      </c>
      <c r="B55" s="43"/>
      <c r="C55" s="516" t="s">
        <v>1522</v>
      </c>
      <c r="D55" s="545"/>
      <c r="E55" s="326">
        <v>-535162605.7936902</v>
      </c>
      <c r="F55" s="536"/>
      <c r="G55" s="18">
        <v>365</v>
      </c>
      <c r="H55" s="541">
        <v>1</v>
      </c>
      <c r="I55" s="544"/>
      <c r="J55" s="543">
        <v>-535162605.7936902</v>
      </c>
      <c r="K55" s="231">
        <v>203</v>
      </c>
    </row>
    <row r="56" spans="1:11" x14ac:dyDescent="0.25">
      <c r="A56" s="231">
        <v>204</v>
      </c>
      <c r="B56" s="137">
        <v>2022</v>
      </c>
      <c r="C56" s="516" t="s">
        <v>528</v>
      </c>
      <c r="D56" s="326">
        <v>1767399.8982820411</v>
      </c>
      <c r="E56" s="326">
        <v>-533395205.89540815</v>
      </c>
      <c r="F56" s="18">
        <v>31</v>
      </c>
      <c r="G56" s="18">
        <v>335</v>
      </c>
      <c r="H56" s="541">
        <v>0.9178082191780822</v>
      </c>
      <c r="I56" s="540">
        <v>1622134.1532177636</v>
      </c>
      <c r="J56" s="113">
        <v>-533540471.64047241</v>
      </c>
      <c r="K56" s="231">
        <v>204</v>
      </c>
    </row>
    <row r="57" spans="1:11" x14ac:dyDescent="0.25">
      <c r="A57" s="231">
        <v>205</v>
      </c>
      <c r="B57" s="137">
        <v>2022</v>
      </c>
      <c r="C57" s="516" t="s">
        <v>527</v>
      </c>
      <c r="D57" s="326">
        <v>1767399.8982820411</v>
      </c>
      <c r="E57" s="326">
        <v>-531627805.9971261</v>
      </c>
      <c r="F57" s="542">
        <v>28</v>
      </c>
      <c r="G57" s="18">
        <v>307</v>
      </c>
      <c r="H57" s="541">
        <v>0.84109589041095889</v>
      </c>
      <c r="I57" s="540">
        <v>1486552.7911577716</v>
      </c>
      <c r="J57" s="113">
        <v>-532053918.84931463</v>
      </c>
      <c r="K57" s="231">
        <v>205</v>
      </c>
    </row>
    <row r="58" spans="1:11" x14ac:dyDescent="0.25">
      <c r="A58" s="231">
        <v>206</v>
      </c>
      <c r="B58" s="137">
        <v>2022</v>
      </c>
      <c r="C58" s="516" t="s">
        <v>526</v>
      </c>
      <c r="D58" s="326">
        <v>1767399.8982820411</v>
      </c>
      <c r="E58" s="326">
        <v>-529860406.09884405</v>
      </c>
      <c r="F58" s="18">
        <v>31</v>
      </c>
      <c r="G58" s="18">
        <v>276</v>
      </c>
      <c r="H58" s="541">
        <v>0.75616438356164384</v>
      </c>
      <c r="I58" s="540">
        <v>1336444.8545913517</v>
      </c>
      <c r="J58" s="113">
        <v>-530717473.99472326</v>
      </c>
      <c r="K58" s="231">
        <v>206</v>
      </c>
    </row>
    <row r="59" spans="1:11" x14ac:dyDescent="0.25">
      <c r="A59" s="231">
        <v>207</v>
      </c>
      <c r="B59" s="137">
        <v>2022</v>
      </c>
      <c r="C59" s="516" t="s">
        <v>525</v>
      </c>
      <c r="D59" s="326">
        <v>1767399.8982820411</v>
      </c>
      <c r="E59" s="326">
        <v>-528093006.200562</v>
      </c>
      <c r="F59" s="18">
        <v>30</v>
      </c>
      <c r="G59" s="18">
        <v>246</v>
      </c>
      <c r="H59" s="541">
        <v>0.67397260273972603</v>
      </c>
      <c r="I59" s="540">
        <v>1191179.1095270743</v>
      </c>
      <c r="J59" s="113">
        <v>-529526294.88519621</v>
      </c>
      <c r="K59" s="231">
        <v>207</v>
      </c>
    </row>
    <row r="60" spans="1:11" x14ac:dyDescent="0.25">
      <c r="A60" s="231">
        <v>208</v>
      </c>
      <c r="B60" s="137">
        <v>2022</v>
      </c>
      <c r="C60" s="516" t="s">
        <v>524</v>
      </c>
      <c r="D60" s="326">
        <v>1767399.8982820411</v>
      </c>
      <c r="E60" s="326">
        <v>-526325606.30227995</v>
      </c>
      <c r="F60" s="18">
        <v>31</v>
      </c>
      <c r="G60" s="18">
        <v>215</v>
      </c>
      <c r="H60" s="541">
        <v>0.58904109589041098</v>
      </c>
      <c r="I60" s="540">
        <v>1041071.1729606544</v>
      </c>
      <c r="J60" s="113">
        <v>-528485223.71223557</v>
      </c>
      <c r="K60" s="231">
        <v>208</v>
      </c>
    </row>
    <row r="61" spans="1:11" x14ac:dyDescent="0.25">
      <c r="A61" s="231">
        <v>209</v>
      </c>
      <c r="B61" s="137">
        <v>2022</v>
      </c>
      <c r="C61" s="516" t="s">
        <v>729</v>
      </c>
      <c r="D61" s="326">
        <v>1767399.8982820411</v>
      </c>
      <c r="E61" s="326">
        <v>-524558206.4039979</v>
      </c>
      <c r="F61" s="18">
        <v>30</v>
      </c>
      <c r="G61" s="18">
        <v>185</v>
      </c>
      <c r="H61" s="541">
        <v>0.50684931506849318</v>
      </c>
      <c r="I61" s="540">
        <v>895805.42789637705</v>
      </c>
      <c r="J61" s="113">
        <v>-527589418.28433919</v>
      </c>
      <c r="K61" s="231">
        <v>209</v>
      </c>
    </row>
    <row r="62" spans="1:11" x14ac:dyDescent="0.25">
      <c r="A62" s="231">
        <v>210</v>
      </c>
      <c r="B62" s="137">
        <v>2022</v>
      </c>
      <c r="C62" s="516" t="s">
        <v>522</v>
      </c>
      <c r="D62" s="326">
        <v>1767399.8982820411</v>
      </c>
      <c r="E62" s="326">
        <v>-522790806.50571585</v>
      </c>
      <c r="F62" s="18">
        <v>31</v>
      </c>
      <c r="G62" s="18">
        <v>154</v>
      </c>
      <c r="H62" s="541">
        <v>0.42191780821917807</v>
      </c>
      <c r="I62" s="540">
        <v>745697.49132995703</v>
      </c>
      <c r="J62" s="113">
        <v>-526843720.79300922</v>
      </c>
      <c r="K62" s="231">
        <v>210</v>
      </c>
    </row>
    <row r="63" spans="1:11" x14ac:dyDescent="0.25">
      <c r="A63" s="231">
        <v>211</v>
      </c>
      <c r="B63" s="137">
        <v>2022</v>
      </c>
      <c r="C63" s="516" t="s">
        <v>521</v>
      </c>
      <c r="D63" s="326">
        <v>1767399.8982820411</v>
      </c>
      <c r="E63" s="326">
        <v>-521023406.6074338</v>
      </c>
      <c r="F63" s="18">
        <v>31</v>
      </c>
      <c r="G63" s="18">
        <v>123</v>
      </c>
      <c r="H63" s="541">
        <v>0.33698630136986302</v>
      </c>
      <c r="I63" s="540">
        <v>595589.55476353713</v>
      </c>
      <c r="J63" s="113">
        <v>-526248131.23824567</v>
      </c>
      <c r="K63" s="231">
        <v>211</v>
      </c>
    </row>
    <row r="64" spans="1:11" x14ac:dyDescent="0.25">
      <c r="A64" s="231">
        <v>212</v>
      </c>
      <c r="B64" s="137">
        <v>2022</v>
      </c>
      <c r="C64" s="516" t="s">
        <v>520</v>
      </c>
      <c r="D64" s="326">
        <v>1767399.8982820411</v>
      </c>
      <c r="E64" s="326">
        <v>-519256006.70915174</v>
      </c>
      <c r="F64" s="18">
        <v>30</v>
      </c>
      <c r="G64" s="18">
        <v>93</v>
      </c>
      <c r="H64" s="541">
        <v>0.25479452054794521</v>
      </c>
      <c r="I64" s="540">
        <v>450323.80969925981</v>
      </c>
      <c r="J64" s="113">
        <v>-525797807.42854643</v>
      </c>
      <c r="K64" s="231">
        <v>212</v>
      </c>
    </row>
    <row r="65" spans="1:11" x14ac:dyDescent="0.25">
      <c r="A65" s="231">
        <v>213</v>
      </c>
      <c r="B65" s="137">
        <v>2022</v>
      </c>
      <c r="C65" s="516" t="s">
        <v>519</v>
      </c>
      <c r="D65" s="326">
        <v>1767399.8982820411</v>
      </c>
      <c r="E65" s="326">
        <v>-517488606.81086969</v>
      </c>
      <c r="F65" s="18">
        <v>31</v>
      </c>
      <c r="G65" s="18">
        <v>62</v>
      </c>
      <c r="H65" s="541">
        <v>0.16986301369863013</v>
      </c>
      <c r="I65" s="540">
        <v>300215.87313283986</v>
      </c>
      <c r="J65" s="113">
        <v>-525497591.5554136</v>
      </c>
      <c r="K65" s="231">
        <v>213</v>
      </c>
    </row>
    <row r="66" spans="1:11" x14ac:dyDescent="0.25">
      <c r="A66" s="231">
        <v>214</v>
      </c>
      <c r="B66" s="137">
        <v>2022</v>
      </c>
      <c r="C66" s="516" t="s">
        <v>518</v>
      </c>
      <c r="D66" s="326">
        <v>1767399.8982820411</v>
      </c>
      <c r="E66" s="326">
        <v>-515721206.91258764</v>
      </c>
      <c r="F66" s="18">
        <v>30</v>
      </c>
      <c r="G66" s="18">
        <v>32</v>
      </c>
      <c r="H66" s="541">
        <v>8.7671232876712329E-2</v>
      </c>
      <c r="I66" s="540">
        <v>154950.12806856251</v>
      </c>
      <c r="J66" s="113">
        <v>-525342641.42734504</v>
      </c>
      <c r="K66" s="231">
        <v>214</v>
      </c>
    </row>
    <row r="67" spans="1:11" x14ac:dyDescent="0.25">
      <c r="A67" s="231">
        <v>215</v>
      </c>
      <c r="B67" s="137">
        <v>2022</v>
      </c>
      <c r="C67" s="516" t="s">
        <v>517</v>
      </c>
      <c r="D67" s="326">
        <v>1767399.8982820411</v>
      </c>
      <c r="E67" s="326">
        <v>-513953807.01430559</v>
      </c>
      <c r="F67" s="18">
        <v>31</v>
      </c>
      <c r="G67" s="542">
        <v>1</v>
      </c>
      <c r="H67" s="541">
        <v>2.7397260273972603E-3</v>
      </c>
      <c r="I67" s="540">
        <v>4842.1915021425784</v>
      </c>
      <c r="J67" s="616">
        <v>-525337799.23584288</v>
      </c>
      <c r="K67" s="231">
        <v>215</v>
      </c>
    </row>
    <row r="68" spans="1:11" x14ac:dyDescent="0.25">
      <c r="A68" s="231">
        <v>216</v>
      </c>
      <c r="B68" s="43"/>
      <c r="C68" s="516" t="s">
        <v>549</v>
      </c>
      <c r="D68" s="326"/>
      <c r="E68" s="326">
        <v>-513953807.01430571</v>
      </c>
      <c r="F68" s="536"/>
      <c r="G68" s="536"/>
      <c r="H68" s="536"/>
      <c r="I68" s="52"/>
      <c r="J68" s="538"/>
      <c r="K68" s="231">
        <v>216</v>
      </c>
    </row>
    <row r="69" spans="1:11" x14ac:dyDescent="0.25">
      <c r="A69" s="231">
        <v>217</v>
      </c>
      <c r="B69" s="43"/>
      <c r="C69" s="334"/>
      <c r="D69" s="537"/>
      <c r="E69" s="537"/>
      <c r="F69" s="536"/>
      <c r="G69" s="536"/>
      <c r="H69" s="536"/>
      <c r="I69" s="535" t="s">
        <v>1330</v>
      </c>
      <c r="J69" s="534">
        <v>-525337799.23584288</v>
      </c>
      <c r="K69" s="231">
        <v>217</v>
      </c>
    </row>
    <row r="71" spans="1:11" x14ac:dyDescent="0.25">
      <c r="B71" s="25" t="s">
        <v>1521</v>
      </c>
      <c r="C71" s="25"/>
      <c r="D71" s="25"/>
      <c r="E71" s="25"/>
      <c r="F71" s="25"/>
      <c r="G71" s="25"/>
      <c r="H71" s="25"/>
      <c r="I71" s="25"/>
      <c r="J71" s="25"/>
    </row>
    <row r="72" spans="1:11" x14ac:dyDescent="0.25">
      <c r="B72" s="25" t="s">
        <v>1520</v>
      </c>
      <c r="C72" s="25"/>
      <c r="D72" s="25"/>
      <c r="E72" s="25"/>
      <c r="F72" s="25"/>
      <c r="G72" s="25"/>
      <c r="H72" s="25"/>
      <c r="I72" s="25"/>
      <c r="J72" s="25"/>
    </row>
  </sheetData>
  <mergeCells count="3">
    <mergeCell ref="N4:T4"/>
    <mergeCell ref="B71:J71"/>
    <mergeCell ref="B72:J72"/>
  </mergeCells>
  <printOptions horizontalCentered="1"/>
  <pageMargins left="1" right="1" top="1" bottom="1" header="0.5" footer="0.5"/>
  <pageSetup scale="3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9101-6CC9-4F3A-8D80-FEB6D9FD14C9}">
  <sheetPr>
    <tabColor rgb="FFC00000"/>
    <pageSetUpPr fitToPage="1"/>
  </sheetPr>
  <dimension ref="A1:T72"/>
  <sheetViews>
    <sheetView workbookViewId="0">
      <selection sqref="A1:B1"/>
    </sheetView>
  </sheetViews>
  <sheetFormatPr defaultColWidth="9.28515625" defaultRowHeight="15" x14ac:dyDescent="0.25"/>
  <cols>
    <col min="1" max="1" width="5.5703125" customWidth="1"/>
    <col min="2" max="2" width="54.28515625" customWidth="1"/>
    <col min="3" max="3" width="24.42578125" customWidth="1"/>
    <col min="4" max="4" width="19" customWidth="1"/>
    <col min="5" max="5" width="18.7109375" bestFit="1" customWidth="1"/>
    <col min="6" max="6" width="24.5703125" customWidth="1"/>
    <col min="7" max="7" width="24.7109375" customWidth="1"/>
    <col min="8" max="8" width="15.28515625" bestFit="1" customWidth="1"/>
    <col min="9" max="9" width="16.5703125" customWidth="1"/>
    <col min="10" max="10" width="23" bestFit="1" customWidth="1"/>
    <col min="11" max="11" width="6.7109375" bestFit="1" customWidth="1"/>
    <col min="12" max="20" width="9.28515625" customWidth="1"/>
  </cols>
  <sheetData>
    <row r="1" spans="1:20" x14ac:dyDescent="0.25">
      <c r="B1" s="636" t="s">
        <v>33</v>
      </c>
      <c r="C1" s="621"/>
      <c r="D1" s="621"/>
      <c r="E1" s="79"/>
      <c r="G1" s="79"/>
      <c r="J1" s="79" t="s">
        <v>409</v>
      </c>
    </row>
    <row r="2" spans="1:20" x14ac:dyDescent="0.25">
      <c r="B2" s="244" t="s">
        <v>370</v>
      </c>
      <c r="C2" s="621"/>
      <c r="D2" s="621"/>
      <c r="E2" s="79"/>
      <c r="F2" s="79"/>
      <c r="G2" s="79"/>
    </row>
    <row r="3" spans="1:20" x14ac:dyDescent="0.25">
      <c r="B3" s="621"/>
      <c r="C3" s="621"/>
      <c r="D3" s="621"/>
      <c r="E3" s="621"/>
      <c r="F3" s="621"/>
      <c r="G3" s="621"/>
    </row>
    <row r="4" spans="1:20" ht="15.75" customHeight="1" x14ac:dyDescent="0.25">
      <c r="A4" s="622"/>
      <c r="B4" s="621" t="s">
        <v>1569</v>
      </c>
      <c r="C4" s="621"/>
      <c r="D4" s="621"/>
      <c r="E4" s="621"/>
      <c r="F4" s="621"/>
      <c r="G4" s="621"/>
      <c r="N4" s="642"/>
      <c r="O4" s="641"/>
      <c r="P4" s="641"/>
      <c r="Q4" s="641"/>
      <c r="R4" s="641"/>
      <c r="S4" s="641"/>
      <c r="T4" s="641"/>
    </row>
    <row r="5" spans="1:20" x14ac:dyDescent="0.25">
      <c r="A5" s="622"/>
      <c r="B5" s="621" t="s">
        <v>1568</v>
      </c>
      <c r="C5" s="621"/>
      <c r="D5" s="621"/>
      <c r="E5" s="621"/>
      <c r="F5" s="621"/>
      <c r="G5" s="621"/>
    </row>
    <row r="6" spans="1:20" x14ac:dyDescent="0.25">
      <c r="A6" s="622"/>
      <c r="B6" s="621" t="s">
        <v>1567</v>
      </c>
      <c r="C6" s="621"/>
      <c r="D6" s="621"/>
      <c r="E6" s="621"/>
      <c r="F6" s="621"/>
      <c r="G6" s="621"/>
    </row>
    <row r="7" spans="1:20" x14ac:dyDescent="0.25">
      <c r="A7" s="622"/>
      <c r="B7" s="621"/>
      <c r="C7" s="621"/>
      <c r="D7" s="621"/>
      <c r="E7" s="621"/>
      <c r="F7" s="621"/>
      <c r="G7" s="621"/>
    </row>
    <row r="8" spans="1:20" x14ac:dyDescent="0.25">
      <c r="A8" s="622"/>
      <c r="B8" s="621" t="s">
        <v>1566</v>
      </c>
      <c r="C8" s="621"/>
      <c r="D8" s="621"/>
      <c r="E8" s="621"/>
      <c r="F8" s="621"/>
      <c r="G8" s="621"/>
    </row>
    <row r="9" spans="1:20" x14ac:dyDescent="0.25">
      <c r="A9" s="622"/>
      <c r="B9" s="621" t="s">
        <v>1565</v>
      </c>
      <c r="C9" s="621"/>
      <c r="D9" s="621"/>
      <c r="E9" s="621"/>
      <c r="F9" s="621"/>
      <c r="G9" s="621"/>
    </row>
    <row r="10" spans="1:20" x14ac:dyDescent="0.25">
      <c r="A10" s="622"/>
      <c r="B10" s="621"/>
      <c r="C10" s="621"/>
      <c r="D10" s="621"/>
      <c r="E10" s="621"/>
      <c r="F10" s="621"/>
      <c r="G10" s="621"/>
    </row>
    <row r="11" spans="1:20" x14ac:dyDescent="0.25">
      <c r="A11" s="622"/>
      <c r="B11" s="621" t="s">
        <v>1564</v>
      </c>
      <c r="C11" s="621"/>
      <c r="D11" s="621"/>
      <c r="E11" s="621"/>
      <c r="F11" s="621"/>
      <c r="G11" s="621"/>
    </row>
    <row r="12" spans="1:20" x14ac:dyDescent="0.25">
      <c r="A12" s="622"/>
      <c r="B12" s="621" t="s">
        <v>1563</v>
      </c>
      <c r="C12" s="621"/>
      <c r="D12" s="621"/>
      <c r="E12" s="621"/>
      <c r="F12" s="621"/>
      <c r="G12" s="621"/>
    </row>
    <row r="13" spans="1:20" x14ac:dyDescent="0.25">
      <c r="A13" s="622"/>
      <c r="B13" s="621" t="s">
        <v>1562</v>
      </c>
      <c r="C13" s="621"/>
      <c r="D13" s="621"/>
      <c r="E13" s="621"/>
      <c r="F13" s="621"/>
      <c r="G13" s="621"/>
    </row>
    <row r="14" spans="1:20" x14ac:dyDescent="0.25">
      <c r="A14" s="622"/>
      <c r="B14" s="621"/>
      <c r="C14" s="621"/>
      <c r="D14" s="621"/>
      <c r="E14" s="621"/>
      <c r="F14" s="621"/>
      <c r="G14" s="621"/>
    </row>
    <row r="15" spans="1:20" x14ac:dyDescent="0.25">
      <c r="A15" s="622"/>
      <c r="B15" s="90" t="s">
        <v>1561</v>
      </c>
      <c r="C15" s="41"/>
      <c r="D15" s="41"/>
      <c r="E15" s="41"/>
      <c r="F15" s="41"/>
      <c r="G15" s="41"/>
    </row>
    <row r="16" spans="1:20" x14ac:dyDescent="0.25">
      <c r="A16" s="622"/>
      <c r="B16" s="636" t="s">
        <v>417</v>
      </c>
      <c r="C16" s="621"/>
      <c r="D16" s="621"/>
      <c r="E16" s="621"/>
      <c r="F16" s="621"/>
      <c r="G16" s="621"/>
    </row>
    <row r="17" spans="1:11" x14ac:dyDescent="0.25">
      <c r="A17" s="622"/>
      <c r="B17" s="621" t="s">
        <v>1560</v>
      </c>
      <c r="C17" s="621"/>
      <c r="D17" s="621"/>
      <c r="E17" s="621"/>
      <c r="F17" s="621"/>
      <c r="G17" s="621"/>
    </row>
    <row r="18" spans="1:11" x14ac:dyDescent="0.25">
      <c r="A18" s="622"/>
      <c r="B18" s="621" t="s">
        <v>1559</v>
      </c>
    </row>
    <row r="19" spans="1:11" x14ac:dyDescent="0.25">
      <c r="A19" s="622"/>
      <c r="B19" s="640" t="s">
        <v>1558</v>
      </c>
    </row>
    <row r="20" spans="1:11" x14ac:dyDescent="0.25">
      <c r="A20" s="622"/>
      <c r="B20" s="640" t="s">
        <v>1557</v>
      </c>
      <c r="E20" s="43"/>
    </row>
    <row r="21" spans="1:11" x14ac:dyDescent="0.25">
      <c r="A21" s="622"/>
      <c r="B21" s="621" t="s">
        <v>1556</v>
      </c>
    </row>
    <row r="22" spans="1:11" x14ac:dyDescent="0.25">
      <c r="A22" s="622"/>
      <c r="B22" s="621"/>
    </row>
    <row r="23" spans="1:11" x14ac:dyDescent="0.25">
      <c r="A23" s="622"/>
      <c r="B23" s="621"/>
      <c r="C23" s="621"/>
      <c r="D23" s="621"/>
      <c r="E23" s="622" t="s">
        <v>532</v>
      </c>
      <c r="F23" s="621"/>
      <c r="G23" s="621"/>
    </row>
    <row r="24" spans="1:11" x14ac:dyDescent="0.25">
      <c r="A24" s="629" t="s">
        <v>100</v>
      </c>
      <c r="B24" s="621"/>
      <c r="C24" s="621"/>
      <c r="D24" s="621"/>
      <c r="E24" s="629" t="s">
        <v>812</v>
      </c>
      <c r="F24" s="639" t="s">
        <v>1555</v>
      </c>
      <c r="G24" s="639"/>
      <c r="K24" s="629" t="s">
        <v>100</v>
      </c>
    </row>
    <row r="25" spans="1:11" x14ac:dyDescent="0.25">
      <c r="A25" s="622">
        <v>100</v>
      </c>
      <c r="B25" s="621" t="s">
        <v>1554</v>
      </c>
      <c r="C25" s="621"/>
      <c r="D25" s="621"/>
      <c r="E25" s="638">
        <v>0</v>
      </c>
      <c r="F25" s="621" t="s">
        <v>1553</v>
      </c>
      <c r="G25" s="621"/>
      <c r="K25" s="622">
        <v>100</v>
      </c>
    </row>
    <row r="26" spans="1:11" x14ac:dyDescent="0.25">
      <c r="A26" s="622">
        <v>101</v>
      </c>
      <c r="B26" s="621" t="s">
        <v>1552</v>
      </c>
      <c r="C26" s="621"/>
      <c r="D26" s="621"/>
      <c r="E26" s="638">
        <v>0</v>
      </c>
      <c r="F26" s="621" t="s">
        <v>1551</v>
      </c>
      <c r="G26" s="621"/>
      <c r="K26" s="622">
        <v>101</v>
      </c>
    </row>
    <row r="27" spans="1:11" x14ac:dyDescent="0.25">
      <c r="A27" s="622">
        <v>102</v>
      </c>
      <c r="B27" s="621" t="s">
        <v>1550</v>
      </c>
      <c r="C27" s="621"/>
      <c r="D27" s="621"/>
      <c r="E27" s="638">
        <v>0</v>
      </c>
      <c r="F27" s="621" t="s">
        <v>1549</v>
      </c>
      <c r="G27" s="621"/>
      <c r="K27" s="622">
        <v>102</v>
      </c>
    </row>
    <row r="28" spans="1:11" x14ac:dyDescent="0.25">
      <c r="A28" s="622"/>
      <c r="B28" s="621"/>
      <c r="C28" s="621"/>
      <c r="D28" s="621"/>
      <c r="E28" s="630"/>
      <c r="F28" s="621"/>
      <c r="G28" s="621"/>
      <c r="K28" s="622"/>
    </row>
    <row r="29" spans="1:11" x14ac:dyDescent="0.25">
      <c r="A29" s="622"/>
      <c r="B29" s="621"/>
      <c r="C29" s="637" t="s">
        <v>1548</v>
      </c>
      <c r="D29" s="637" t="s">
        <v>1547</v>
      </c>
      <c r="E29" s="637" t="s">
        <v>1546</v>
      </c>
      <c r="F29" s="621"/>
      <c r="G29" s="621"/>
      <c r="K29" s="622"/>
    </row>
    <row r="30" spans="1:11" x14ac:dyDescent="0.25">
      <c r="A30" s="622"/>
      <c r="B30" s="621"/>
      <c r="C30" s="622" t="s">
        <v>532</v>
      </c>
      <c r="D30" s="622" t="s">
        <v>532</v>
      </c>
      <c r="E30" s="622" t="s">
        <v>532</v>
      </c>
      <c r="F30" s="621"/>
      <c r="G30" s="621"/>
      <c r="K30" s="622"/>
    </row>
    <row r="31" spans="1:11" x14ac:dyDescent="0.25">
      <c r="A31" s="622"/>
      <c r="B31" s="622" t="s">
        <v>1545</v>
      </c>
      <c r="C31" s="622" t="s">
        <v>1544</v>
      </c>
      <c r="D31" s="622" t="s">
        <v>967</v>
      </c>
      <c r="E31" s="17" t="s">
        <v>1543</v>
      </c>
      <c r="F31" s="636" t="s">
        <v>1542</v>
      </c>
      <c r="G31" s="636"/>
      <c r="K31" s="622"/>
    </row>
    <row r="32" spans="1:11" x14ac:dyDescent="0.25">
      <c r="A32" s="629"/>
      <c r="B32" s="622" t="s">
        <v>1541</v>
      </c>
      <c r="C32" s="622" t="s">
        <v>1540</v>
      </c>
      <c r="D32" s="622" t="s">
        <v>1540</v>
      </c>
      <c r="E32" s="622" t="s">
        <v>1539</v>
      </c>
      <c r="F32" s="636" t="s">
        <v>1538</v>
      </c>
      <c r="G32" s="636"/>
      <c r="K32" s="622"/>
    </row>
    <row r="33" spans="1:11" x14ac:dyDescent="0.25">
      <c r="A33" s="629" t="s">
        <v>100</v>
      </c>
      <c r="B33" s="629" t="s">
        <v>1537</v>
      </c>
      <c r="C33" s="629" t="s">
        <v>1537</v>
      </c>
      <c r="D33" s="629" t="s">
        <v>1537</v>
      </c>
      <c r="E33" s="629" t="s">
        <v>1536</v>
      </c>
      <c r="F33" s="635" t="s">
        <v>1535</v>
      </c>
      <c r="G33" s="629" t="s">
        <v>155</v>
      </c>
      <c r="K33" s="629" t="s">
        <v>100</v>
      </c>
    </row>
    <row r="34" spans="1:11" ht="15.75" thickBot="1" x14ac:dyDescent="0.3">
      <c r="A34" s="634">
        <v>103</v>
      </c>
      <c r="B34" s="631" t="s">
        <v>1534</v>
      </c>
      <c r="C34" s="633">
        <v>0</v>
      </c>
      <c r="D34" s="633">
        <v>0</v>
      </c>
      <c r="E34" s="632">
        <v>0</v>
      </c>
      <c r="F34" s="631"/>
      <c r="G34" s="631"/>
      <c r="K34" s="622">
        <v>103</v>
      </c>
    </row>
    <row r="35" spans="1:11" ht="15.75" thickTop="1" x14ac:dyDescent="0.25">
      <c r="A35" s="622"/>
      <c r="B35" s="621"/>
      <c r="C35" s="630"/>
      <c r="D35" s="630"/>
      <c r="E35" s="630"/>
      <c r="F35" s="621"/>
      <c r="G35" s="621"/>
      <c r="K35" s="629"/>
    </row>
    <row r="36" spans="1:11" x14ac:dyDescent="0.25">
      <c r="A36" s="622">
        <v>104</v>
      </c>
      <c r="B36" s="623" t="s">
        <v>1533</v>
      </c>
      <c r="C36" s="625"/>
      <c r="D36" s="625"/>
      <c r="E36" s="628"/>
      <c r="F36" s="623"/>
      <c r="G36" s="623"/>
      <c r="K36" s="622">
        <v>104</v>
      </c>
    </row>
    <row r="37" spans="1:11" x14ac:dyDescent="0.25">
      <c r="A37" s="622">
        <v>105</v>
      </c>
      <c r="B37" s="623" t="s">
        <v>1532</v>
      </c>
      <c r="C37" s="625"/>
      <c r="D37" s="625"/>
      <c r="E37" s="628"/>
      <c r="F37" s="623"/>
      <c r="G37" s="623"/>
      <c r="K37" s="622">
        <v>105</v>
      </c>
    </row>
    <row r="38" spans="1:11" x14ac:dyDescent="0.25">
      <c r="A38" s="622">
        <v>106</v>
      </c>
      <c r="B38" s="623" t="s">
        <v>1531</v>
      </c>
      <c r="C38" s="626"/>
      <c r="D38" s="625"/>
      <c r="E38" s="624"/>
      <c r="F38" s="623"/>
      <c r="G38" s="623"/>
      <c r="K38" s="622">
        <v>106</v>
      </c>
    </row>
    <row r="39" spans="1:11" x14ac:dyDescent="0.25">
      <c r="A39" s="622">
        <v>107</v>
      </c>
      <c r="B39" s="627" t="s">
        <v>771</v>
      </c>
      <c r="C39" s="626"/>
      <c r="D39" s="625"/>
      <c r="E39" s="624"/>
      <c r="F39" s="623"/>
      <c r="G39" s="623"/>
      <c r="K39" s="622">
        <v>107</v>
      </c>
    </row>
    <row r="40" spans="1:11" x14ac:dyDescent="0.25">
      <c r="A40" s="622"/>
      <c r="B40" s="621"/>
      <c r="C40" s="621"/>
      <c r="D40" s="621"/>
      <c r="E40" s="621"/>
      <c r="F40" s="621"/>
      <c r="G40" s="621"/>
      <c r="H40" s="622"/>
    </row>
    <row r="41" spans="1:11" x14ac:dyDescent="0.25">
      <c r="A41" s="622"/>
    </row>
    <row r="42" spans="1:11" x14ac:dyDescent="0.25">
      <c r="A42" s="622"/>
      <c r="B42" s="621"/>
    </row>
    <row r="43" spans="1:11" x14ac:dyDescent="0.25">
      <c r="A43" s="231"/>
      <c r="B43" s="243" t="s">
        <v>1530</v>
      </c>
      <c r="C43" s="352"/>
      <c r="D43" s="551"/>
      <c r="E43" s="551"/>
      <c r="F43" s="550"/>
      <c r="G43" s="550"/>
      <c r="H43" s="550"/>
      <c r="I43" s="549"/>
      <c r="J43" s="40"/>
    </row>
    <row r="44" spans="1:11" x14ac:dyDescent="0.25">
      <c r="A44" s="231"/>
      <c r="B44" s="263"/>
      <c r="C44" s="334"/>
      <c r="D44" s="617"/>
      <c r="E44" s="617"/>
      <c r="F44" s="571"/>
      <c r="G44" s="571"/>
      <c r="H44" s="571"/>
      <c r="I44" s="52"/>
      <c r="J44" s="43"/>
    </row>
    <row r="45" spans="1:11" x14ac:dyDescent="0.25">
      <c r="A45" s="39" t="s">
        <v>100</v>
      </c>
      <c r="B45" s="37" t="s">
        <v>73</v>
      </c>
      <c r="C45" s="37" t="s">
        <v>1529</v>
      </c>
      <c r="D45" s="348" t="s">
        <v>155</v>
      </c>
      <c r="E45" s="617"/>
      <c r="F45" s="571"/>
      <c r="G45" s="571"/>
      <c r="H45" s="571"/>
      <c r="I45" s="52"/>
      <c r="J45" s="43"/>
      <c r="K45" s="39" t="s">
        <v>100</v>
      </c>
    </row>
    <row r="46" spans="1:11" ht="75" x14ac:dyDescent="0.25">
      <c r="A46" s="231">
        <v>200</v>
      </c>
      <c r="B46" s="620" t="s">
        <v>1528</v>
      </c>
      <c r="C46" s="540">
        <v>-535272210.12070107</v>
      </c>
      <c r="D46" s="619" t="s">
        <v>1571</v>
      </c>
      <c r="E46" s="617"/>
      <c r="F46" s="571"/>
      <c r="G46" s="571"/>
      <c r="H46" s="571"/>
      <c r="I46" s="52"/>
      <c r="J46" s="43"/>
      <c r="K46" s="231">
        <v>200</v>
      </c>
    </row>
    <row r="47" spans="1:11" ht="60" x14ac:dyDescent="0.25">
      <c r="A47" s="231">
        <v>201</v>
      </c>
      <c r="B47" s="620" t="s">
        <v>1526</v>
      </c>
      <c r="C47" s="540">
        <v>-514091802.07925397</v>
      </c>
      <c r="D47" s="619" t="s">
        <v>1570</v>
      </c>
      <c r="E47" s="617"/>
      <c r="F47" s="571"/>
      <c r="G47" s="571"/>
      <c r="H47" s="571"/>
      <c r="I47" s="52"/>
      <c r="J47" s="43"/>
      <c r="K47" s="231">
        <v>201</v>
      </c>
    </row>
    <row r="48" spans="1:11" x14ac:dyDescent="0.25">
      <c r="A48" s="231">
        <v>202</v>
      </c>
      <c r="B48" s="618" t="s">
        <v>1524</v>
      </c>
      <c r="C48" s="540">
        <v>-525460555.34533668</v>
      </c>
      <c r="D48" s="347" t="s">
        <v>1523</v>
      </c>
      <c r="E48" s="617"/>
      <c r="F48" s="571"/>
      <c r="G48" s="571"/>
      <c r="H48" s="571"/>
      <c r="I48" s="52"/>
      <c r="J48" s="43"/>
      <c r="K48" s="231">
        <v>202</v>
      </c>
    </row>
    <row r="49" spans="1:11" x14ac:dyDescent="0.25">
      <c r="A49" s="231"/>
      <c r="B49" s="263"/>
      <c r="C49" s="334"/>
      <c r="D49" s="617"/>
      <c r="E49" s="617"/>
      <c r="F49" s="571"/>
      <c r="G49" s="571"/>
      <c r="H49" s="571"/>
      <c r="I49" s="52"/>
      <c r="J49" s="43"/>
      <c r="K49" s="231"/>
    </row>
    <row r="50" spans="1:11" x14ac:dyDescent="0.25">
      <c r="A50" s="231"/>
      <c r="B50" s="43"/>
      <c r="C50" s="104" t="s">
        <v>542</v>
      </c>
      <c r="D50" s="104" t="s">
        <v>541</v>
      </c>
      <c r="E50" s="104" t="s">
        <v>540</v>
      </c>
      <c r="F50" s="104" t="s">
        <v>539</v>
      </c>
      <c r="G50" s="104" t="s">
        <v>564</v>
      </c>
      <c r="H50" s="104" t="s">
        <v>563</v>
      </c>
      <c r="I50" s="104" t="s">
        <v>562</v>
      </c>
      <c r="J50" s="104" t="s">
        <v>592</v>
      </c>
      <c r="K50" s="231"/>
    </row>
    <row r="51" spans="1:11" x14ac:dyDescent="0.25">
      <c r="A51" s="231"/>
      <c r="B51" s="43"/>
      <c r="C51" s="334"/>
      <c r="D51" s="547" t="s">
        <v>1348</v>
      </c>
      <c r="E51" s="547" t="s">
        <v>1347</v>
      </c>
      <c r="F51" s="536"/>
      <c r="G51" s="536"/>
      <c r="H51" s="547" t="s">
        <v>1346</v>
      </c>
      <c r="I51" s="240" t="s">
        <v>1345</v>
      </c>
      <c r="J51" s="547" t="s">
        <v>1344</v>
      </c>
      <c r="K51" s="231"/>
    </row>
    <row r="52" spans="1:11" x14ac:dyDescent="0.25">
      <c r="A52" s="231"/>
      <c r="B52" s="43"/>
      <c r="C52" s="334"/>
      <c r="D52" s="537"/>
      <c r="E52" s="537"/>
      <c r="F52" s="536"/>
      <c r="G52" s="536"/>
      <c r="H52" s="536"/>
      <c r="I52" s="52"/>
      <c r="J52" s="43"/>
      <c r="K52" s="231"/>
    </row>
    <row r="53" spans="1:11" x14ac:dyDescent="0.25">
      <c r="A53" s="231"/>
      <c r="B53" s="43"/>
      <c r="C53" s="348"/>
      <c r="D53" s="547" t="s">
        <v>1343</v>
      </c>
      <c r="E53" s="547" t="s">
        <v>1342</v>
      </c>
      <c r="F53" s="547"/>
      <c r="G53" s="547" t="s">
        <v>1341</v>
      </c>
      <c r="H53" s="547" t="s">
        <v>1324</v>
      </c>
      <c r="I53" s="231" t="s">
        <v>1340</v>
      </c>
      <c r="J53" s="231" t="s">
        <v>1339</v>
      </c>
      <c r="K53" s="231"/>
    </row>
    <row r="54" spans="1:11" x14ac:dyDescent="0.25">
      <c r="A54" s="39" t="s">
        <v>100</v>
      </c>
      <c r="B54" s="39" t="s">
        <v>555</v>
      </c>
      <c r="C54" s="348" t="s">
        <v>1338</v>
      </c>
      <c r="D54" s="546" t="s">
        <v>1337</v>
      </c>
      <c r="E54" s="546" t="s">
        <v>1336</v>
      </c>
      <c r="F54" s="546" t="s">
        <v>1335</v>
      </c>
      <c r="G54" s="546" t="s">
        <v>1334</v>
      </c>
      <c r="H54" s="546" t="s">
        <v>1321</v>
      </c>
      <c r="I54" s="39" t="s">
        <v>1333</v>
      </c>
      <c r="J54" s="39" t="s">
        <v>1332</v>
      </c>
      <c r="K54" s="39" t="s">
        <v>100</v>
      </c>
    </row>
    <row r="55" spans="1:11" ht="30" x14ac:dyDescent="0.25">
      <c r="A55" s="231">
        <v>203</v>
      </c>
      <c r="B55" s="43"/>
      <c r="C55" s="516" t="s">
        <v>1522</v>
      </c>
      <c r="D55" s="545"/>
      <c r="E55" s="326">
        <v>-535272210.12070107</v>
      </c>
      <c r="F55" s="536"/>
      <c r="G55" s="18">
        <v>365</v>
      </c>
      <c r="H55" s="541">
        <v>1</v>
      </c>
      <c r="I55" s="544"/>
      <c r="J55" s="543">
        <v>-535272210.12070107</v>
      </c>
      <c r="K55" s="231">
        <v>203</v>
      </c>
    </row>
    <row r="56" spans="1:11" x14ac:dyDescent="0.25">
      <c r="A56" s="231">
        <v>204</v>
      </c>
      <c r="B56" s="137">
        <v>2022</v>
      </c>
      <c r="C56" s="516" t="s">
        <v>528</v>
      </c>
      <c r="D56" s="326">
        <v>1765034.0034539253</v>
      </c>
      <c r="E56" s="326">
        <v>-533507176.11724716</v>
      </c>
      <c r="F56" s="18">
        <v>31</v>
      </c>
      <c r="G56" s="18">
        <v>335</v>
      </c>
      <c r="H56" s="541">
        <v>0.9178082191780822</v>
      </c>
      <c r="I56" s="540">
        <v>1619962.7154988081</v>
      </c>
      <c r="J56" s="113">
        <v>-533652247.40520227</v>
      </c>
      <c r="K56" s="231">
        <v>204</v>
      </c>
    </row>
    <row r="57" spans="1:11" x14ac:dyDescent="0.25">
      <c r="A57" s="231">
        <v>205</v>
      </c>
      <c r="B57" s="137">
        <v>2022</v>
      </c>
      <c r="C57" s="516" t="s">
        <v>527</v>
      </c>
      <c r="D57" s="326">
        <v>1765034.0034539253</v>
      </c>
      <c r="E57" s="326">
        <v>-531742142.11379325</v>
      </c>
      <c r="F57" s="542">
        <v>28</v>
      </c>
      <c r="G57" s="18">
        <v>307</v>
      </c>
      <c r="H57" s="541">
        <v>0.84109589041095889</v>
      </c>
      <c r="I57" s="540">
        <v>1484562.8467406987</v>
      </c>
      <c r="J57" s="113">
        <v>-532167684.55846155</v>
      </c>
      <c r="K57" s="231">
        <v>205</v>
      </c>
    </row>
    <row r="58" spans="1:11" x14ac:dyDescent="0.25">
      <c r="A58" s="231">
        <v>206</v>
      </c>
      <c r="B58" s="137">
        <v>2022</v>
      </c>
      <c r="C58" s="516" t="s">
        <v>526</v>
      </c>
      <c r="D58" s="326">
        <v>1765034.0034539253</v>
      </c>
      <c r="E58" s="326">
        <v>-529977108.11033934</v>
      </c>
      <c r="F58" s="18">
        <v>31</v>
      </c>
      <c r="G58" s="18">
        <v>276</v>
      </c>
      <c r="H58" s="541">
        <v>0.75616438356164384</v>
      </c>
      <c r="I58" s="540">
        <v>1334655.8491870777</v>
      </c>
      <c r="J58" s="113">
        <v>-530833028.70927447</v>
      </c>
      <c r="K58" s="231">
        <v>206</v>
      </c>
    </row>
    <row r="59" spans="1:11" x14ac:dyDescent="0.25">
      <c r="A59" s="231">
        <v>207</v>
      </c>
      <c r="B59" s="137">
        <v>2022</v>
      </c>
      <c r="C59" s="516" t="s">
        <v>525</v>
      </c>
      <c r="D59" s="326">
        <v>1765034.0034539253</v>
      </c>
      <c r="E59" s="326">
        <v>-528212074.10688543</v>
      </c>
      <c r="F59" s="18">
        <v>30</v>
      </c>
      <c r="G59" s="18">
        <v>246</v>
      </c>
      <c r="H59" s="541">
        <v>0.67397260273972603</v>
      </c>
      <c r="I59" s="540">
        <v>1189584.5612319605</v>
      </c>
      <c r="J59" s="113">
        <v>-529643444.1480425</v>
      </c>
      <c r="K59" s="231">
        <v>207</v>
      </c>
    </row>
    <row r="60" spans="1:11" x14ac:dyDescent="0.25">
      <c r="A60" s="231">
        <v>208</v>
      </c>
      <c r="B60" s="137">
        <v>2022</v>
      </c>
      <c r="C60" s="516" t="s">
        <v>524</v>
      </c>
      <c r="D60" s="326">
        <v>1765034.0034539253</v>
      </c>
      <c r="E60" s="326">
        <v>-526447040.10343152</v>
      </c>
      <c r="F60" s="18">
        <v>31</v>
      </c>
      <c r="G60" s="18">
        <v>215</v>
      </c>
      <c r="H60" s="541">
        <v>0.58904109589041098</v>
      </c>
      <c r="I60" s="540">
        <v>1039677.5636783396</v>
      </c>
      <c r="J60" s="113">
        <v>-528603766.58436418</v>
      </c>
      <c r="K60" s="231">
        <v>208</v>
      </c>
    </row>
    <row r="61" spans="1:11" x14ac:dyDescent="0.25">
      <c r="A61" s="231">
        <v>209</v>
      </c>
      <c r="B61" s="137">
        <v>2022</v>
      </c>
      <c r="C61" s="516" t="s">
        <v>729</v>
      </c>
      <c r="D61" s="326">
        <v>1765034.0034539253</v>
      </c>
      <c r="E61" s="326">
        <v>-524682006.09997761</v>
      </c>
      <c r="F61" s="18">
        <v>30</v>
      </c>
      <c r="G61" s="18">
        <v>185</v>
      </c>
      <c r="H61" s="541">
        <v>0.50684931506849318</v>
      </c>
      <c r="I61" s="540">
        <v>894606.27572322241</v>
      </c>
      <c r="J61" s="113">
        <v>-527709160.30864096</v>
      </c>
      <c r="K61" s="231">
        <v>209</v>
      </c>
    </row>
    <row r="62" spans="1:11" x14ac:dyDescent="0.25">
      <c r="A62" s="231">
        <v>210</v>
      </c>
      <c r="B62" s="137">
        <v>2022</v>
      </c>
      <c r="C62" s="516" t="s">
        <v>522</v>
      </c>
      <c r="D62" s="326">
        <v>1765034.0034539253</v>
      </c>
      <c r="E62" s="326">
        <v>-522916972.0965237</v>
      </c>
      <c r="F62" s="18">
        <v>31</v>
      </c>
      <c r="G62" s="18">
        <v>154</v>
      </c>
      <c r="H62" s="541">
        <v>0.42191780821917807</v>
      </c>
      <c r="I62" s="540">
        <v>744699.27816960134</v>
      </c>
      <c r="J62" s="113">
        <v>-526964461.03047138</v>
      </c>
      <c r="K62" s="231">
        <v>210</v>
      </c>
    </row>
    <row r="63" spans="1:11" x14ac:dyDescent="0.25">
      <c r="A63" s="231">
        <v>211</v>
      </c>
      <c r="B63" s="137">
        <v>2022</v>
      </c>
      <c r="C63" s="516" t="s">
        <v>521</v>
      </c>
      <c r="D63" s="326">
        <v>1765034.0034539253</v>
      </c>
      <c r="E63" s="326">
        <v>-521151938.09306979</v>
      </c>
      <c r="F63" s="18">
        <v>31</v>
      </c>
      <c r="G63" s="18">
        <v>123</v>
      </c>
      <c r="H63" s="541">
        <v>0.33698630136986302</v>
      </c>
      <c r="I63" s="540">
        <v>594792.28061598027</v>
      </c>
      <c r="J63" s="113">
        <v>-526369668.7498554</v>
      </c>
      <c r="K63" s="231">
        <v>211</v>
      </c>
    </row>
    <row r="64" spans="1:11" x14ac:dyDescent="0.25">
      <c r="A64" s="231">
        <v>212</v>
      </c>
      <c r="B64" s="137">
        <v>2022</v>
      </c>
      <c r="C64" s="516" t="s">
        <v>520</v>
      </c>
      <c r="D64" s="326">
        <v>1765034.0034539253</v>
      </c>
      <c r="E64" s="326">
        <v>-519386904.08961588</v>
      </c>
      <c r="F64" s="18">
        <v>30</v>
      </c>
      <c r="G64" s="18">
        <v>93</v>
      </c>
      <c r="H64" s="541">
        <v>0.25479452054794521</v>
      </c>
      <c r="I64" s="540">
        <v>449720.99266086315</v>
      </c>
      <c r="J64" s="113">
        <v>-525919947.75719452</v>
      </c>
      <c r="K64" s="231">
        <v>212</v>
      </c>
    </row>
    <row r="65" spans="1:11" x14ac:dyDescent="0.25">
      <c r="A65" s="231">
        <v>213</v>
      </c>
      <c r="B65" s="137">
        <v>2022</v>
      </c>
      <c r="C65" s="516" t="s">
        <v>519</v>
      </c>
      <c r="D65" s="326">
        <v>1765034.0034539253</v>
      </c>
      <c r="E65" s="326">
        <v>-517621870.08616197</v>
      </c>
      <c r="F65" s="18">
        <v>31</v>
      </c>
      <c r="G65" s="18">
        <v>62</v>
      </c>
      <c r="H65" s="541">
        <v>0.16986301369863013</v>
      </c>
      <c r="I65" s="540">
        <v>299813.99510724208</v>
      </c>
      <c r="J65" s="113">
        <v>-525620133.76208729</v>
      </c>
      <c r="K65" s="231">
        <v>213</v>
      </c>
    </row>
    <row r="66" spans="1:11" x14ac:dyDescent="0.25">
      <c r="A66" s="231">
        <v>214</v>
      </c>
      <c r="B66" s="137">
        <v>2022</v>
      </c>
      <c r="C66" s="516" t="s">
        <v>518</v>
      </c>
      <c r="D66" s="326">
        <v>1765034.0034539253</v>
      </c>
      <c r="E66" s="326">
        <v>-515856836.08270806</v>
      </c>
      <c r="F66" s="18">
        <v>30</v>
      </c>
      <c r="G66" s="18">
        <v>32</v>
      </c>
      <c r="H66" s="541">
        <v>8.7671232876712329E-2</v>
      </c>
      <c r="I66" s="540">
        <v>154742.70715212496</v>
      </c>
      <c r="J66" s="113">
        <v>-525465391.05493516</v>
      </c>
      <c r="K66" s="231">
        <v>214</v>
      </c>
    </row>
    <row r="67" spans="1:11" x14ac:dyDescent="0.25">
      <c r="A67" s="231">
        <v>215</v>
      </c>
      <c r="B67" s="137">
        <v>2022</v>
      </c>
      <c r="C67" s="516" t="s">
        <v>517</v>
      </c>
      <c r="D67" s="326">
        <v>1765034.0034539253</v>
      </c>
      <c r="E67" s="326">
        <v>-514091802.07925415</v>
      </c>
      <c r="F67" s="18">
        <v>31</v>
      </c>
      <c r="G67" s="542">
        <v>1</v>
      </c>
      <c r="H67" s="541">
        <v>2.7397260273972603E-3</v>
      </c>
      <c r="I67" s="540">
        <v>4835.709598503905</v>
      </c>
      <c r="J67" s="616">
        <v>-525460555.34533668</v>
      </c>
      <c r="K67" s="231">
        <v>215</v>
      </c>
    </row>
    <row r="68" spans="1:11" x14ac:dyDescent="0.25">
      <c r="A68" s="231">
        <v>216</v>
      </c>
      <c r="B68" s="43"/>
      <c r="C68" s="516" t="s">
        <v>549</v>
      </c>
      <c r="D68" s="326"/>
      <c r="E68" s="326">
        <v>-514091802.07925397</v>
      </c>
      <c r="F68" s="536"/>
      <c r="G68" s="536"/>
      <c r="H68" s="536"/>
      <c r="I68" s="52"/>
      <c r="J68" s="538"/>
      <c r="K68" s="231">
        <v>216</v>
      </c>
    </row>
    <row r="69" spans="1:11" x14ac:dyDescent="0.25">
      <c r="A69" s="231">
        <v>217</v>
      </c>
      <c r="B69" s="43"/>
      <c r="C69" s="334"/>
      <c r="D69" s="537"/>
      <c r="E69" s="537"/>
      <c r="F69" s="536"/>
      <c r="G69" s="536"/>
      <c r="H69" s="536"/>
      <c r="I69" s="535" t="s">
        <v>1330</v>
      </c>
      <c r="J69" s="534">
        <v>-525460555.34533668</v>
      </c>
      <c r="K69" s="231">
        <v>217</v>
      </c>
    </row>
    <row r="71" spans="1:11" x14ac:dyDescent="0.25">
      <c r="B71" s="25" t="s">
        <v>1521</v>
      </c>
      <c r="C71" s="25"/>
      <c r="D71" s="25"/>
      <c r="E71" s="25"/>
      <c r="F71" s="25"/>
      <c r="G71" s="25"/>
      <c r="H71" s="25"/>
      <c r="I71" s="25"/>
      <c r="J71" s="25"/>
    </row>
    <row r="72" spans="1:11" x14ac:dyDescent="0.25">
      <c r="B72" s="25" t="s">
        <v>1520</v>
      </c>
      <c r="C72" s="25"/>
      <c r="D72" s="25"/>
      <c r="E72" s="25"/>
      <c r="F72" s="25"/>
      <c r="G72" s="25"/>
      <c r="H72" s="25"/>
      <c r="I72" s="25"/>
      <c r="J72" s="25"/>
    </row>
  </sheetData>
  <mergeCells count="3">
    <mergeCell ref="N4:T4"/>
    <mergeCell ref="B71:J71"/>
    <mergeCell ref="B72:J72"/>
  </mergeCells>
  <printOptions horizontalCentered="1"/>
  <pageMargins left="1" right="1" top="1" bottom="1" header="0.5" footer="0.5"/>
  <pageSetup scale="40" orientation="landscape" r:id="rId1"/>
  <headerFooter>
    <oddHeader>&amp;C&amp;"-,Bold"Pacific Gas and Electric Company
Formula Rate Model
Schedule &amp;A&amp;R&amp;10TO Rate Year 2025 Annual Update
&amp;F</oddHeader>
  </headerFooter>
  <rowBreaks count="1" manualBreakCount="1">
    <brk id="41" max="10" man="1"/>
  </rowBreaks>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6706D-BCF3-4C1E-89E1-5F0B037D2552}">
  <sheetPr>
    <tabColor theme="9" tint="0.59999389629810485"/>
    <pageSetUpPr fitToPage="1"/>
  </sheetPr>
  <dimension ref="A1:T72"/>
  <sheetViews>
    <sheetView workbookViewId="0">
      <selection sqref="A1:B1"/>
    </sheetView>
  </sheetViews>
  <sheetFormatPr defaultColWidth="9.28515625" defaultRowHeight="15" x14ac:dyDescent="0.25"/>
  <cols>
    <col min="1" max="1" width="5.5703125" customWidth="1"/>
    <col min="2" max="2" width="54.28515625" customWidth="1"/>
    <col min="3" max="3" width="24.42578125" customWidth="1"/>
    <col min="4" max="4" width="19" customWidth="1"/>
    <col min="5" max="5" width="18.7109375" bestFit="1" customWidth="1"/>
    <col min="6" max="6" width="24.5703125" customWidth="1"/>
    <col min="7" max="7" width="24.7109375" customWidth="1"/>
    <col min="8" max="8" width="15.28515625" bestFit="1" customWidth="1"/>
    <col min="9" max="9" width="16.5703125" customWidth="1"/>
    <col min="10" max="10" width="23" bestFit="1" customWidth="1"/>
    <col min="11" max="11" width="6.7109375" bestFit="1" customWidth="1"/>
    <col min="12" max="20" width="9.28515625" customWidth="1"/>
  </cols>
  <sheetData>
    <row r="1" spans="1:20" x14ac:dyDescent="0.25">
      <c r="B1" s="636" t="s">
        <v>33</v>
      </c>
      <c r="C1" s="621"/>
      <c r="D1" s="621"/>
      <c r="E1" s="79"/>
      <c r="G1" s="79"/>
      <c r="J1" s="79" t="str">
        <f>CONCATENATE("Prior Year: ",'1-BaseTRR_RY27'!$F$2)</f>
        <v>Prior Year: 2022</v>
      </c>
    </row>
    <row r="2" spans="1:20" x14ac:dyDescent="0.25">
      <c r="B2" s="244" t="s">
        <v>370</v>
      </c>
      <c r="C2" s="621"/>
      <c r="D2" s="621"/>
      <c r="E2" s="79"/>
      <c r="F2" s="79"/>
      <c r="G2" s="79"/>
    </row>
    <row r="3" spans="1:20" x14ac:dyDescent="0.25">
      <c r="B3" s="621"/>
      <c r="C3" s="621"/>
      <c r="D3" s="621"/>
      <c r="E3" s="621"/>
      <c r="F3" s="621"/>
      <c r="G3" s="621"/>
    </row>
    <row r="4" spans="1:20" ht="15.75" customHeight="1" x14ac:dyDescent="0.25">
      <c r="A4" s="622"/>
      <c r="B4" s="621" t="s">
        <v>1569</v>
      </c>
      <c r="C4" s="621"/>
      <c r="D4" s="621"/>
      <c r="E4" s="621"/>
      <c r="F4" s="621"/>
      <c r="G4" s="621"/>
      <c r="N4" s="642"/>
      <c r="O4" s="641"/>
      <c r="P4" s="641"/>
      <c r="Q4" s="641"/>
      <c r="R4" s="641"/>
      <c r="S4" s="641"/>
      <c r="T4" s="641"/>
    </row>
    <row r="5" spans="1:20" x14ac:dyDescent="0.25">
      <c r="A5" s="622"/>
      <c r="B5" s="621" t="s">
        <v>1568</v>
      </c>
      <c r="C5" s="621"/>
      <c r="D5" s="621"/>
      <c r="E5" s="621"/>
      <c r="F5" s="621"/>
      <c r="G5" s="621"/>
    </row>
    <row r="6" spans="1:20" x14ac:dyDescent="0.25">
      <c r="A6" s="622"/>
      <c r="B6" s="621" t="s">
        <v>1567</v>
      </c>
      <c r="C6" s="621"/>
      <c r="D6" s="621"/>
      <c r="E6" s="621"/>
      <c r="F6" s="621"/>
      <c r="G6" s="621"/>
    </row>
    <row r="7" spans="1:20" x14ac:dyDescent="0.25">
      <c r="A7" s="622"/>
      <c r="B7" s="621"/>
      <c r="C7" s="621"/>
      <c r="D7" s="621"/>
      <c r="E7" s="621"/>
      <c r="F7" s="621"/>
      <c r="G7" s="621"/>
    </row>
    <row r="8" spans="1:20" x14ac:dyDescent="0.25">
      <c r="A8" s="622"/>
      <c r="B8" s="621" t="s">
        <v>1566</v>
      </c>
      <c r="C8" s="621"/>
      <c r="D8" s="621"/>
      <c r="E8" s="621"/>
      <c r="F8" s="621"/>
      <c r="G8" s="621"/>
    </row>
    <row r="9" spans="1:20" x14ac:dyDescent="0.25">
      <c r="A9" s="622"/>
      <c r="B9" s="621" t="s">
        <v>1565</v>
      </c>
      <c r="C9" s="621"/>
      <c r="D9" s="621"/>
      <c r="E9" s="621"/>
      <c r="F9" s="621"/>
      <c r="G9" s="621"/>
    </row>
    <row r="10" spans="1:20" x14ac:dyDescent="0.25">
      <c r="A10" s="622"/>
      <c r="B10" s="621"/>
      <c r="C10" s="621"/>
      <c r="D10" s="621"/>
      <c r="E10" s="621"/>
      <c r="F10" s="621"/>
      <c r="G10" s="621"/>
    </row>
    <row r="11" spans="1:20" x14ac:dyDescent="0.25">
      <c r="A11" s="622"/>
      <c r="B11" s="621" t="s">
        <v>1564</v>
      </c>
      <c r="C11" s="621"/>
      <c r="D11" s="621"/>
      <c r="E11" s="621"/>
      <c r="F11" s="621"/>
      <c r="G11" s="621"/>
    </row>
    <row r="12" spans="1:20" x14ac:dyDescent="0.25">
      <c r="A12" s="622"/>
      <c r="B12" s="621" t="s">
        <v>1563</v>
      </c>
      <c r="C12" s="621"/>
      <c r="D12" s="621"/>
      <c r="E12" s="621"/>
      <c r="F12" s="621"/>
      <c r="G12" s="621"/>
    </row>
    <row r="13" spans="1:20" x14ac:dyDescent="0.25">
      <c r="A13" s="622"/>
      <c r="B13" s="621" t="s">
        <v>1562</v>
      </c>
      <c r="C13" s="621"/>
      <c r="D13" s="621"/>
      <c r="E13" s="621"/>
      <c r="F13" s="621"/>
      <c r="G13" s="621"/>
    </row>
    <row r="14" spans="1:20" x14ac:dyDescent="0.25">
      <c r="A14" s="622"/>
      <c r="B14" s="621"/>
      <c r="C14" s="621"/>
      <c r="D14" s="621"/>
      <c r="E14" s="621"/>
      <c r="F14" s="621"/>
      <c r="G14" s="621"/>
    </row>
    <row r="15" spans="1:20" x14ac:dyDescent="0.25">
      <c r="A15" s="622"/>
      <c r="B15" s="90" t="s">
        <v>1561</v>
      </c>
      <c r="C15" s="41"/>
      <c r="D15" s="41"/>
      <c r="E15" s="41"/>
      <c r="F15" s="41"/>
      <c r="G15" s="41"/>
    </row>
    <row r="16" spans="1:20" x14ac:dyDescent="0.25">
      <c r="A16" s="622"/>
      <c r="B16" s="636" t="s">
        <v>417</v>
      </c>
      <c r="C16" s="621"/>
      <c r="D16" s="621"/>
      <c r="E16" s="621"/>
      <c r="F16" s="621"/>
      <c r="G16" s="621"/>
    </row>
    <row r="17" spans="1:11" x14ac:dyDescent="0.25">
      <c r="A17" s="622"/>
      <c r="B17" s="621" t="s">
        <v>1560</v>
      </c>
      <c r="C17" s="621"/>
      <c r="D17" s="621"/>
      <c r="E17" s="621"/>
      <c r="F17" s="621"/>
      <c r="G17" s="621"/>
    </row>
    <row r="18" spans="1:11" x14ac:dyDescent="0.25">
      <c r="A18" s="622"/>
      <c r="B18" s="621" t="s">
        <v>1559</v>
      </c>
    </row>
    <row r="19" spans="1:11" x14ac:dyDescent="0.25">
      <c r="A19" s="622"/>
      <c r="B19" s="640" t="s">
        <v>1558</v>
      </c>
    </row>
    <row r="20" spans="1:11" x14ac:dyDescent="0.25">
      <c r="A20" s="622"/>
      <c r="B20" s="640" t="s">
        <v>1557</v>
      </c>
      <c r="E20" s="43"/>
    </row>
    <row r="21" spans="1:11" x14ac:dyDescent="0.25">
      <c r="A21" s="622"/>
      <c r="B21" s="621" t="s">
        <v>1556</v>
      </c>
    </row>
    <row r="22" spans="1:11" x14ac:dyDescent="0.25">
      <c r="A22" s="622"/>
      <c r="B22" s="621"/>
    </row>
    <row r="23" spans="1:11" x14ac:dyDescent="0.25">
      <c r="A23" s="622"/>
      <c r="B23" s="621"/>
      <c r="C23" s="621"/>
      <c r="D23" s="621"/>
      <c r="E23" s="622" t="s">
        <v>532</v>
      </c>
      <c r="F23" s="621"/>
      <c r="G23" s="621"/>
    </row>
    <row r="24" spans="1:11" x14ac:dyDescent="0.25">
      <c r="A24" s="629" t="s">
        <v>100</v>
      </c>
      <c r="B24" s="621"/>
      <c r="C24" s="621"/>
      <c r="D24" s="621"/>
      <c r="E24" s="629" t="s">
        <v>812</v>
      </c>
      <c r="F24" s="639" t="s">
        <v>1555</v>
      </c>
      <c r="G24" s="639"/>
      <c r="K24" s="629" t="str">
        <f>A24</f>
        <v>Line</v>
      </c>
    </row>
    <row r="25" spans="1:11" x14ac:dyDescent="0.25">
      <c r="A25" s="622">
        <v>100</v>
      </c>
      <c r="B25" s="621" t="s">
        <v>1554</v>
      </c>
      <c r="C25" s="621"/>
      <c r="D25" s="621"/>
      <c r="E25" s="638">
        <f>+D34</f>
        <v>0</v>
      </c>
      <c r="F25" s="621" t="s">
        <v>1553</v>
      </c>
      <c r="G25" s="621"/>
      <c r="K25" s="622">
        <f>A25</f>
        <v>100</v>
      </c>
    </row>
    <row r="26" spans="1:11" x14ac:dyDescent="0.25">
      <c r="A26" s="622">
        <f>A25+1</f>
        <v>101</v>
      </c>
      <c r="B26" s="621" t="s">
        <v>1552</v>
      </c>
      <c r="C26" s="621"/>
      <c r="D26" s="621"/>
      <c r="E26" s="638">
        <f>AVERAGE(C34:D34)</f>
        <v>0</v>
      </c>
      <c r="F26" s="621" t="s">
        <v>1551</v>
      </c>
      <c r="G26" s="621"/>
      <c r="K26" s="622">
        <f>A26</f>
        <v>101</v>
      </c>
    </row>
    <row r="27" spans="1:11" x14ac:dyDescent="0.25">
      <c r="A27" s="622">
        <f>A26+1</f>
        <v>102</v>
      </c>
      <c r="B27" s="621" t="s">
        <v>1550</v>
      </c>
      <c r="C27" s="621"/>
      <c r="D27" s="621"/>
      <c r="E27" s="638">
        <f>+E34</f>
        <v>0</v>
      </c>
      <c r="F27" s="621" t="s">
        <v>1549</v>
      </c>
      <c r="G27" s="621"/>
      <c r="K27" s="622">
        <f>A27</f>
        <v>102</v>
      </c>
    </row>
    <row r="28" spans="1:11" x14ac:dyDescent="0.25">
      <c r="A28" s="622"/>
      <c r="B28" s="621"/>
      <c r="C28" s="621"/>
      <c r="D28" s="621"/>
      <c r="E28" s="630"/>
      <c r="F28" s="621"/>
      <c r="G28" s="621"/>
      <c r="K28" s="622"/>
    </row>
    <row r="29" spans="1:11" x14ac:dyDescent="0.25">
      <c r="A29" s="622"/>
      <c r="B29" s="621"/>
      <c r="C29" s="637" t="s">
        <v>1548</v>
      </c>
      <c r="D29" s="637" t="s">
        <v>1547</v>
      </c>
      <c r="E29" s="637" t="s">
        <v>1546</v>
      </c>
      <c r="F29" s="621"/>
      <c r="G29" s="621"/>
      <c r="K29" s="622"/>
    </row>
    <row r="30" spans="1:11" x14ac:dyDescent="0.25">
      <c r="A30" s="622"/>
      <c r="B30" s="621"/>
      <c r="C30" s="622" t="s">
        <v>532</v>
      </c>
      <c r="D30" s="622" t="s">
        <v>532</v>
      </c>
      <c r="E30" s="622" t="s">
        <v>532</v>
      </c>
      <c r="F30" s="621"/>
      <c r="G30" s="621"/>
      <c r="K30" s="622"/>
    </row>
    <row r="31" spans="1:11" x14ac:dyDescent="0.25">
      <c r="A31" s="622"/>
      <c r="B31" s="622" t="s">
        <v>1545</v>
      </c>
      <c r="C31" s="622" t="s">
        <v>1544</v>
      </c>
      <c r="D31" s="622" t="s">
        <v>967</v>
      </c>
      <c r="E31" s="17" t="s">
        <v>1543</v>
      </c>
      <c r="F31" s="636" t="s">
        <v>1542</v>
      </c>
      <c r="G31" s="636"/>
      <c r="K31" s="622"/>
    </row>
    <row r="32" spans="1:11" x14ac:dyDescent="0.25">
      <c r="A32" s="629"/>
      <c r="B32" s="622" t="s">
        <v>1541</v>
      </c>
      <c r="C32" s="622" t="s">
        <v>1540</v>
      </c>
      <c r="D32" s="622" t="s">
        <v>1540</v>
      </c>
      <c r="E32" s="622" t="s">
        <v>1539</v>
      </c>
      <c r="F32" s="636" t="s">
        <v>1538</v>
      </c>
      <c r="G32" s="636"/>
      <c r="K32" s="622"/>
    </row>
    <row r="33" spans="1:11" x14ac:dyDescent="0.25">
      <c r="A33" s="629" t="s">
        <v>100</v>
      </c>
      <c r="B33" s="629" t="s">
        <v>1537</v>
      </c>
      <c r="C33" s="629" t="s">
        <v>1537</v>
      </c>
      <c r="D33" s="629" t="s">
        <v>1537</v>
      </c>
      <c r="E33" s="629" t="s">
        <v>1536</v>
      </c>
      <c r="F33" s="635" t="s">
        <v>1535</v>
      </c>
      <c r="G33" s="629" t="s">
        <v>155</v>
      </c>
      <c r="K33" s="629" t="str">
        <f>A33</f>
        <v>Line</v>
      </c>
    </row>
    <row r="34" spans="1:11" ht="15.75" thickBot="1" x14ac:dyDescent="0.3">
      <c r="A34" s="634">
        <f>A27+1</f>
        <v>103</v>
      </c>
      <c r="B34" s="631" t="s">
        <v>1534</v>
      </c>
      <c r="C34" s="633">
        <f>SUM(C36:C38)</f>
        <v>0</v>
      </c>
      <c r="D34" s="633">
        <f>SUM(D36:D38)</f>
        <v>0</v>
      </c>
      <c r="E34" s="632">
        <f>SUM(E36:E38)</f>
        <v>0</v>
      </c>
      <c r="F34" s="631"/>
      <c r="G34" s="631"/>
      <c r="K34" s="622">
        <f>A34</f>
        <v>103</v>
      </c>
    </row>
    <row r="35" spans="1:11" ht="15.75" thickTop="1" x14ac:dyDescent="0.25">
      <c r="A35" s="622"/>
      <c r="B35" s="621"/>
      <c r="C35" s="630"/>
      <c r="D35" s="630"/>
      <c r="E35" s="630"/>
      <c r="F35" s="621"/>
      <c r="G35" s="621"/>
      <c r="K35" s="629"/>
    </row>
    <row r="36" spans="1:11" x14ac:dyDescent="0.25">
      <c r="A36" s="622">
        <f>A34+1</f>
        <v>104</v>
      </c>
      <c r="B36" s="623" t="s">
        <v>1533</v>
      </c>
      <c r="C36" s="625"/>
      <c r="D36" s="625"/>
      <c r="E36" s="628"/>
      <c r="F36" s="623"/>
      <c r="G36" s="623"/>
      <c r="K36" s="622">
        <f>A36</f>
        <v>104</v>
      </c>
    </row>
    <row r="37" spans="1:11" x14ac:dyDescent="0.25">
      <c r="A37" s="622">
        <f>A36+1</f>
        <v>105</v>
      </c>
      <c r="B37" s="623" t="s">
        <v>1532</v>
      </c>
      <c r="C37" s="625"/>
      <c r="D37" s="625"/>
      <c r="E37" s="628"/>
      <c r="F37" s="623"/>
      <c r="G37" s="623"/>
      <c r="K37" s="622">
        <f>A37</f>
        <v>105</v>
      </c>
    </row>
    <row r="38" spans="1:11" x14ac:dyDescent="0.25">
      <c r="A38" s="622">
        <f>A37+1</f>
        <v>106</v>
      </c>
      <c r="B38" s="623" t="s">
        <v>1531</v>
      </c>
      <c r="C38" s="626"/>
      <c r="D38" s="625"/>
      <c r="E38" s="624"/>
      <c r="F38" s="623"/>
      <c r="G38" s="623"/>
      <c r="K38" s="622">
        <f>A38</f>
        <v>106</v>
      </c>
    </row>
    <row r="39" spans="1:11" x14ac:dyDescent="0.25">
      <c r="A39" s="622">
        <f>A38+1</f>
        <v>107</v>
      </c>
      <c r="B39" s="627" t="s">
        <v>771</v>
      </c>
      <c r="C39" s="626"/>
      <c r="D39" s="625"/>
      <c r="E39" s="624"/>
      <c r="F39" s="623"/>
      <c r="G39" s="623"/>
      <c r="K39" s="622">
        <f>A39</f>
        <v>107</v>
      </c>
    </row>
    <row r="40" spans="1:11" x14ac:dyDescent="0.25">
      <c r="A40" s="622"/>
      <c r="B40" s="621"/>
      <c r="C40" s="621"/>
      <c r="D40" s="621"/>
      <c r="E40" s="621"/>
      <c r="F40" s="621"/>
      <c r="G40" s="621"/>
      <c r="H40" s="622"/>
    </row>
    <row r="41" spans="1:11" x14ac:dyDescent="0.25">
      <c r="A41" s="622"/>
    </row>
    <row r="42" spans="1:11" x14ac:dyDescent="0.25">
      <c r="A42" s="622"/>
      <c r="B42" s="621"/>
    </row>
    <row r="43" spans="1:11" x14ac:dyDescent="0.25">
      <c r="A43" s="231"/>
      <c r="B43" s="243" t="s">
        <v>1530</v>
      </c>
      <c r="C43" s="352"/>
      <c r="D43" s="551"/>
      <c r="E43" s="551"/>
      <c r="F43" s="550"/>
      <c r="G43" s="550"/>
      <c r="H43" s="550"/>
      <c r="I43" s="549"/>
      <c r="J43" s="40"/>
    </row>
    <row r="44" spans="1:11" x14ac:dyDescent="0.25">
      <c r="A44" s="231"/>
      <c r="B44" s="263"/>
      <c r="C44" s="334"/>
      <c r="D44" s="617"/>
      <c r="E44" s="617"/>
      <c r="F44" s="571"/>
      <c r="G44" s="571"/>
      <c r="H44" s="571"/>
      <c r="I44" s="52"/>
      <c r="J44" s="43"/>
    </row>
    <row r="45" spans="1:11" x14ac:dyDescent="0.25">
      <c r="A45" s="39" t="s">
        <v>100</v>
      </c>
      <c r="B45" s="37" t="s">
        <v>73</v>
      </c>
      <c r="C45" s="37" t="s">
        <v>1529</v>
      </c>
      <c r="D45" s="348" t="s">
        <v>155</v>
      </c>
      <c r="E45" s="617"/>
      <c r="F45" s="571"/>
      <c r="G45" s="571"/>
      <c r="H45" s="571"/>
      <c r="I45" s="52"/>
      <c r="J45" s="43"/>
      <c r="K45" s="39" t="s">
        <v>100</v>
      </c>
    </row>
    <row r="46" spans="1:11" ht="75" x14ac:dyDescent="0.25">
      <c r="A46" s="231">
        <v>200</v>
      </c>
      <c r="B46" s="620" t="s">
        <v>1528</v>
      </c>
      <c r="C46" s="540">
        <f>IF(B56=2017,0,('17-RegAssets-2 RY26'!AP23+'17-RegAssets-3'!AR23))</f>
        <v>-535272210.12070107</v>
      </c>
      <c r="D46" s="619" t="s">
        <v>1571</v>
      </c>
      <c r="E46" s="617"/>
      <c r="F46" s="571"/>
      <c r="G46" s="571"/>
      <c r="H46" s="571"/>
      <c r="I46" s="52"/>
      <c r="J46" s="43"/>
      <c r="K46" s="231">
        <f>A46</f>
        <v>200</v>
      </c>
    </row>
    <row r="47" spans="1:11" ht="60" x14ac:dyDescent="0.25">
      <c r="A47" s="231">
        <f>A46+1</f>
        <v>201</v>
      </c>
      <c r="B47" s="620" t="s">
        <v>1526</v>
      </c>
      <c r="C47" s="540">
        <f>+'17-RegAssets-2 RY26'!BD23+'17-RegAssets-3'!BF23</f>
        <v>-514091802.07925397</v>
      </c>
      <c r="D47" s="619" t="s">
        <v>1570</v>
      </c>
      <c r="E47" s="617"/>
      <c r="F47" s="571"/>
      <c r="G47" s="571"/>
      <c r="H47" s="571"/>
      <c r="I47" s="52"/>
      <c r="J47" s="43"/>
      <c r="K47" s="231">
        <f>A47</f>
        <v>201</v>
      </c>
    </row>
    <row r="48" spans="1:11" x14ac:dyDescent="0.25">
      <c r="A48" s="231">
        <f>A47+1</f>
        <v>202</v>
      </c>
      <c r="B48" s="618" t="s">
        <v>1524</v>
      </c>
      <c r="C48" s="540">
        <f>J69</f>
        <v>-525460555.34533668</v>
      </c>
      <c r="D48" s="347" t="s">
        <v>1523</v>
      </c>
      <c r="E48" s="617"/>
      <c r="F48" s="571"/>
      <c r="G48" s="571"/>
      <c r="H48" s="571"/>
      <c r="I48" s="52"/>
      <c r="J48" s="43"/>
      <c r="K48" s="231">
        <f>A48</f>
        <v>202</v>
      </c>
    </row>
    <row r="49" spans="1:11" x14ac:dyDescent="0.25">
      <c r="A49" s="231"/>
      <c r="B49" s="263"/>
      <c r="C49" s="334"/>
      <c r="D49" s="617"/>
      <c r="E49" s="617"/>
      <c r="F49" s="571"/>
      <c r="G49" s="571"/>
      <c r="H49" s="571"/>
      <c r="I49" s="52"/>
      <c r="J49" s="43"/>
      <c r="K49" s="231"/>
    </row>
    <row r="50" spans="1:11" x14ac:dyDescent="0.25">
      <c r="A50" s="231"/>
      <c r="B50" s="43"/>
      <c r="C50" s="104" t="s">
        <v>542</v>
      </c>
      <c r="D50" s="104" t="s">
        <v>541</v>
      </c>
      <c r="E50" s="104" t="s">
        <v>540</v>
      </c>
      <c r="F50" s="104" t="s">
        <v>539</v>
      </c>
      <c r="G50" s="104" t="s">
        <v>564</v>
      </c>
      <c r="H50" s="104" t="s">
        <v>563</v>
      </c>
      <c r="I50" s="104" t="s">
        <v>562</v>
      </c>
      <c r="J50" s="104" t="s">
        <v>592</v>
      </c>
      <c r="K50" s="231"/>
    </row>
    <row r="51" spans="1:11" x14ac:dyDescent="0.25">
      <c r="A51" s="231"/>
      <c r="B51" s="43"/>
      <c r="C51" s="334"/>
      <c r="D51" s="547" t="s">
        <v>1348</v>
      </c>
      <c r="E51" s="547" t="s">
        <v>1347</v>
      </c>
      <c r="F51" s="536"/>
      <c r="G51" s="536"/>
      <c r="H51" s="547" t="s">
        <v>1346</v>
      </c>
      <c r="I51" s="240" t="s">
        <v>1345</v>
      </c>
      <c r="J51" s="547" t="s">
        <v>1344</v>
      </c>
      <c r="K51" s="231"/>
    </row>
    <row r="52" spans="1:11" x14ac:dyDescent="0.25">
      <c r="A52" s="231"/>
      <c r="B52" s="43"/>
      <c r="C52" s="334"/>
      <c r="D52" s="537"/>
      <c r="E52" s="537"/>
      <c r="F52" s="536"/>
      <c r="G52" s="536"/>
      <c r="H52" s="536"/>
      <c r="I52" s="52"/>
      <c r="J52" s="43"/>
      <c r="K52" s="231"/>
    </row>
    <row r="53" spans="1:11" x14ac:dyDescent="0.25">
      <c r="A53" s="231"/>
      <c r="B53" s="43"/>
      <c r="C53" s="348"/>
      <c r="D53" s="547" t="s">
        <v>1343</v>
      </c>
      <c r="E53" s="547" t="s">
        <v>1342</v>
      </c>
      <c r="F53" s="547"/>
      <c r="G53" s="547" t="s">
        <v>1341</v>
      </c>
      <c r="H53" s="547" t="s">
        <v>1324</v>
      </c>
      <c r="I53" s="231" t="s">
        <v>1340</v>
      </c>
      <c r="J53" s="231" t="s">
        <v>1339</v>
      </c>
      <c r="K53" s="231"/>
    </row>
    <row r="54" spans="1:11" x14ac:dyDescent="0.25">
      <c r="A54" s="39" t="s">
        <v>100</v>
      </c>
      <c r="B54" s="39" t="s">
        <v>555</v>
      </c>
      <c r="C54" s="348" t="s">
        <v>1338</v>
      </c>
      <c r="D54" s="546" t="s">
        <v>1337</v>
      </c>
      <c r="E54" s="546" t="s">
        <v>1336</v>
      </c>
      <c r="F54" s="546" t="s">
        <v>1335</v>
      </c>
      <c r="G54" s="546" t="s">
        <v>1334</v>
      </c>
      <c r="H54" s="546" t="s">
        <v>1321</v>
      </c>
      <c r="I54" s="39" t="s">
        <v>1333</v>
      </c>
      <c r="J54" s="39" t="s">
        <v>1332</v>
      </c>
      <c r="K54" s="39" t="str">
        <f>A54</f>
        <v>Line</v>
      </c>
    </row>
    <row r="55" spans="1:11" ht="30" x14ac:dyDescent="0.25">
      <c r="A55" s="231">
        <f>A48+1</f>
        <v>203</v>
      </c>
      <c r="B55" s="43"/>
      <c r="C55" s="516" t="s">
        <v>1522</v>
      </c>
      <c r="D55" s="545"/>
      <c r="E55" s="326">
        <f>+C46</f>
        <v>-535272210.12070107</v>
      </c>
      <c r="F55" s="536"/>
      <c r="G55" s="18">
        <f>+G56+F56-G67</f>
        <v>365</v>
      </c>
      <c r="H55" s="541">
        <f>1</f>
        <v>1</v>
      </c>
      <c r="I55" s="544"/>
      <c r="J55" s="543">
        <f>+E55</f>
        <v>-535272210.12070107</v>
      </c>
      <c r="K55" s="231">
        <f>A55</f>
        <v>203</v>
      </c>
    </row>
    <row r="56" spans="1:11" x14ac:dyDescent="0.25">
      <c r="A56" s="231">
        <f>A55+1</f>
        <v>204</v>
      </c>
      <c r="B56" s="137">
        <f>'1-BaseTRR_RY27'!$F$2</f>
        <v>2022</v>
      </c>
      <c r="C56" s="516" t="s">
        <v>528</v>
      </c>
      <c r="D56" s="326">
        <f>(-$C$46+$C$47)/12</f>
        <v>1765034.0034539253</v>
      </c>
      <c r="E56" s="326">
        <f>E55+D56</f>
        <v>-533507176.11724716</v>
      </c>
      <c r="F56" s="18">
        <v>31</v>
      </c>
      <c r="G56" s="18">
        <f>+G57+F57</f>
        <v>335</v>
      </c>
      <c r="H56" s="541">
        <f>G56/G55</f>
        <v>0.9178082191780822</v>
      </c>
      <c r="I56" s="540">
        <f>D56*H56</f>
        <v>1619962.7154988081</v>
      </c>
      <c r="J56" s="113">
        <f>J55+I56</f>
        <v>-533652247.40520227</v>
      </c>
      <c r="K56" s="231">
        <f>A56</f>
        <v>204</v>
      </c>
    </row>
    <row r="57" spans="1:11" x14ac:dyDescent="0.25">
      <c r="A57" s="231">
        <f>A56+1</f>
        <v>205</v>
      </c>
      <c r="B57" s="137">
        <f>'1-BaseTRR_RY27'!$F$2</f>
        <v>2022</v>
      </c>
      <c r="C57" s="516" t="s">
        <v>527</v>
      </c>
      <c r="D57" s="326">
        <f>(-$C$46+$C$47)/12</f>
        <v>1765034.0034539253</v>
      </c>
      <c r="E57" s="326">
        <f>E56+D57</f>
        <v>-531742142.11379325</v>
      </c>
      <c r="F57" s="542">
        <v>28</v>
      </c>
      <c r="G57" s="18">
        <f>+G58+F58</f>
        <v>307</v>
      </c>
      <c r="H57" s="541">
        <f>G57/G55</f>
        <v>0.84109589041095889</v>
      </c>
      <c r="I57" s="540">
        <f>D57*H57</f>
        <v>1484562.8467406987</v>
      </c>
      <c r="J57" s="113">
        <f>J56+I57</f>
        <v>-532167684.55846155</v>
      </c>
      <c r="K57" s="231">
        <f>A57</f>
        <v>205</v>
      </c>
    </row>
    <row r="58" spans="1:11" x14ac:dyDescent="0.25">
      <c r="A58" s="231">
        <f>A57+1</f>
        <v>206</v>
      </c>
      <c r="B58" s="137">
        <f>'1-BaseTRR_RY27'!$F$2</f>
        <v>2022</v>
      </c>
      <c r="C58" s="516" t="s">
        <v>526</v>
      </c>
      <c r="D58" s="326">
        <f>(-$C$46+$C$47)/12</f>
        <v>1765034.0034539253</v>
      </c>
      <c r="E58" s="326">
        <f>E57+D58</f>
        <v>-529977108.11033934</v>
      </c>
      <c r="F58" s="18">
        <v>31</v>
      </c>
      <c r="G58" s="18">
        <f>+G59+F59</f>
        <v>276</v>
      </c>
      <c r="H58" s="541">
        <f>G58/G55</f>
        <v>0.75616438356164384</v>
      </c>
      <c r="I58" s="540">
        <f>D58*H58</f>
        <v>1334655.8491870777</v>
      </c>
      <c r="J58" s="113">
        <f>J57+I58</f>
        <v>-530833028.70927447</v>
      </c>
      <c r="K58" s="231">
        <f>A58</f>
        <v>206</v>
      </c>
    </row>
    <row r="59" spans="1:11" x14ac:dyDescent="0.25">
      <c r="A59" s="231">
        <f>A58+1</f>
        <v>207</v>
      </c>
      <c r="B59" s="137">
        <f>'1-BaseTRR_RY27'!$F$2</f>
        <v>2022</v>
      </c>
      <c r="C59" s="516" t="s">
        <v>525</v>
      </c>
      <c r="D59" s="326">
        <f>(-$C$46+$C$47)/12</f>
        <v>1765034.0034539253</v>
      </c>
      <c r="E59" s="326">
        <f>E58+D59</f>
        <v>-528212074.10688543</v>
      </c>
      <c r="F59" s="18">
        <v>30</v>
      </c>
      <c r="G59" s="18">
        <f>+G60+F60</f>
        <v>246</v>
      </c>
      <c r="H59" s="541">
        <f>G59/G55</f>
        <v>0.67397260273972603</v>
      </c>
      <c r="I59" s="540">
        <f>D59*H59</f>
        <v>1189584.5612319605</v>
      </c>
      <c r="J59" s="113">
        <f>J58+I59</f>
        <v>-529643444.1480425</v>
      </c>
      <c r="K59" s="231">
        <f>A59</f>
        <v>207</v>
      </c>
    </row>
    <row r="60" spans="1:11" x14ac:dyDescent="0.25">
      <c r="A60" s="231">
        <f>A59+1</f>
        <v>208</v>
      </c>
      <c r="B60" s="137">
        <f>'1-BaseTRR_RY27'!$F$2</f>
        <v>2022</v>
      </c>
      <c r="C60" s="516" t="s">
        <v>524</v>
      </c>
      <c r="D60" s="326">
        <f>(-$C$46+$C$47)/12</f>
        <v>1765034.0034539253</v>
      </c>
      <c r="E60" s="326">
        <f>E59+D60</f>
        <v>-526447040.10343152</v>
      </c>
      <c r="F60" s="18">
        <v>31</v>
      </c>
      <c r="G60" s="18">
        <f>+G61+F61</f>
        <v>215</v>
      </c>
      <c r="H60" s="541">
        <f>G60/G55</f>
        <v>0.58904109589041098</v>
      </c>
      <c r="I60" s="540">
        <f>D60*H60</f>
        <v>1039677.5636783396</v>
      </c>
      <c r="J60" s="113">
        <f>J59+I60</f>
        <v>-528603766.58436418</v>
      </c>
      <c r="K60" s="231">
        <f>A60</f>
        <v>208</v>
      </c>
    </row>
    <row r="61" spans="1:11" x14ac:dyDescent="0.25">
      <c r="A61" s="231">
        <f>A60+1</f>
        <v>209</v>
      </c>
      <c r="B61" s="137">
        <f>'1-BaseTRR_RY27'!$F$2</f>
        <v>2022</v>
      </c>
      <c r="C61" s="516" t="s">
        <v>729</v>
      </c>
      <c r="D61" s="326">
        <f>(-$C$46+$C$47)/12</f>
        <v>1765034.0034539253</v>
      </c>
      <c r="E61" s="326">
        <f>E60+D61</f>
        <v>-524682006.09997761</v>
      </c>
      <c r="F61" s="18">
        <v>30</v>
      </c>
      <c r="G61" s="18">
        <f>+G62+F62</f>
        <v>185</v>
      </c>
      <c r="H61" s="541">
        <f>G61/G55</f>
        <v>0.50684931506849318</v>
      </c>
      <c r="I61" s="540">
        <f>D61*H61</f>
        <v>894606.27572322241</v>
      </c>
      <c r="J61" s="113">
        <f>J60+I61</f>
        <v>-527709160.30864096</v>
      </c>
      <c r="K61" s="231">
        <f>A61</f>
        <v>209</v>
      </c>
    </row>
    <row r="62" spans="1:11" x14ac:dyDescent="0.25">
      <c r="A62" s="231">
        <f>A61+1</f>
        <v>210</v>
      </c>
      <c r="B62" s="137">
        <f>'1-BaseTRR_RY27'!$F$2</f>
        <v>2022</v>
      </c>
      <c r="C62" s="516" t="s">
        <v>522</v>
      </c>
      <c r="D62" s="326">
        <f>(-$C$46+$C$47)/12</f>
        <v>1765034.0034539253</v>
      </c>
      <c r="E62" s="326">
        <f>E61+D62</f>
        <v>-522916972.0965237</v>
      </c>
      <c r="F62" s="18">
        <v>31</v>
      </c>
      <c r="G62" s="18">
        <f>+G63+F63</f>
        <v>154</v>
      </c>
      <c r="H62" s="541">
        <f>G62/G55</f>
        <v>0.42191780821917807</v>
      </c>
      <c r="I62" s="540">
        <f>D62*H62</f>
        <v>744699.27816960134</v>
      </c>
      <c r="J62" s="113">
        <f>J61+I62</f>
        <v>-526964461.03047138</v>
      </c>
      <c r="K62" s="231">
        <f>A62</f>
        <v>210</v>
      </c>
    </row>
    <row r="63" spans="1:11" x14ac:dyDescent="0.25">
      <c r="A63" s="231">
        <f>A62+1</f>
        <v>211</v>
      </c>
      <c r="B63" s="137">
        <f>'1-BaseTRR_RY27'!$F$2</f>
        <v>2022</v>
      </c>
      <c r="C63" s="516" t="s">
        <v>521</v>
      </c>
      <c r="D63" s="326">
        <f>(-$C$46+$C$47)/12</f>
        <v>1765034.0034539253</v>
      </c>
      <c r="E63" s="326">
        <f>E62+D63</f>
        <v>-521151938.09306979</v>
      </c>
      <c r="F63" s="18">
        <v>31</v>
      </c>
      <c r="G63" s="18">
        <f>+G64+F64</f>
        <v>123</v>
      </c>
      <c r="H63" s="541">
        <f>G63/G55</f>
        <v>0.33698630136986302</v>
      </c>
      <c r="I63" s="540">
        <f>D63*H63</f>
        <v>594792.28061598027</v>
      </c>
      <c r="J63" s="113">
        <f>J62+I63</f>
        <v>-526369668.7498554</v>
      </c>
      <c r="K63" s="231">
        <f>A63</f>
        <v>211</v>
      </c>
    </row>
    <row r="64" spans="1:11" x14ac:dyDescent="0.25">
      <c r="A64" s="231">
        <f>A63+1</f>
        <v>212</v>
      </c>
      <c r="B64" s="137">
        <f>'1-BaseTRR_RY27'!$F$2</f>
        <v>2022</v>
      </c>
      <c r="C64" s="516" t="s">
        <v>520</v>
      </c>
      <c r="D64" s="326">
        <f>(-$C$46+$C$47)/12</f>
        <v>1765034.0034539253</v>
      </c>
      <c r="E64" s="326">
        <f>E63+D64</f>
        <v>-519386904.08961588</v>
      </c>
      <c r="F64" s="18">
        <v>30</v>
      </c>
      <c r="G64" s="18">
        <f>+G65+F65</f>
        <v>93</v>
      </c>
      <c r="H64" s="541">
        <f>G64/G55</f>
        <v>0.25479452054794521</v>
      </c>
      <c r="I64" s="540">
        <f>D64*H64</f>
        <v>449720.99266086315</v>
      </c>
      <c r="J64" s="113">
        <f>J63+I64</f>
        <v>-525919947.75719452</v>
      </c>
      <c r="K64" s="231">
        <f>A64</f>
        <v>212</v>
      </c>
    </row>
    <row r="65" spans="1:11" x14ac:dyDescent="0.25">
      <c r="A65" s="231">
        <f>A64+1</f>
        <v>213</v>
      </c>
      <c r="B65" s="137">
        <f>'1-BaseTRR_RY27'!$F$2</f>
        <v>2022</v>
      </c>
      <c r="C65" s="516" t="s">
        <v>519</v>
      </c>
      <c r="D65" s="326">
        <f>(-$C$46+$C$47)/12</f>
        <v>1765034.0034539253</v>
      </c>
      <c r="E65" s="326">
        <f>E64+D65</f>
        <v>-517621870.08616197</v>
      </c>
      <c r="F65" s="18">
        <v>31</v>
      </c>
      <c r="G65" s="18">
        <f>+G66+F66</f>
        <v>62</v>
      </c>
      <c r="H65" s="541">
        <f>G65/G55</f>
        <v>0.16986301369863013</v>
      </c>
      <c r="I65" s="540">
        <f>D65*H65</f>
        <v>299813.99510724208</v>
      </c>
      <c r="J65" s="113">
        <f>J64+I65</f>
        <v>-525620133.76208729</v>
      </c>
      <c r="K65" s="231">
        <f>A65</f>
        <v>213</v>
      </c>
    </row>
    <row r="66" spans="1:11" x14ac:dyDescent="0.25">
      <c r="A66" s="231">
        <f>A65+1</f>
        <v>214</v>
      </c>
      <c r="B66" s="137">
        <f>'1-BaseTRR_RY27'!$F$2</f>
        <v>2022</v>
      </c>
      <c r="C66" s="516" t="s">
        <v>518</v>
      </c>
      <c r="D66" s="326">
        <f>(-$C$46+$C$47)/12</f>
        <v>1765034.0034539253</v>
      </c>
      <c r="E66" s="326">
        <f>E65+D66</f>
        <v>-515856836.08270806</v>
      </c>
      <c r="F66" s="18">
        <v>30</v>
      </c>
      <c r="G66" s="18">
        <f>+G67+F67</f>
        <v>32</v>
      </c>
      <c r="H66" s="541">
        <f>G66/G55</f>
        <v>8.7671232876712329E-2</v>
      </c>
      <c r="I66" s="540">
        <f>D66*H66</f>
        <v>154742.70715212496</v>
      </c>
      <c r="J66" s="113">
        <f>J65+I66</f>
        <v>-525465391.05493516</v>
      </c>
      <c r="K66" s="231">
        <f>A66</f>
        <v>214</v>
      </c>
    </row>
    <row r="67" spans="1:11" x14ac:dyDescent="0.25">
      <c r="A67" s="231">
        <f>A66+1</f>
        <v>215</v>
      </c>
      <c r="B67" s="137">
        <f>'1-BaseTRR_RY27'!$F$2</f>
        <v>2022</v>
      </c>
      <c r="C67" s="516" t="s">
        <v>517</v>
      </c>
      <c r="D67" s="326">
        <f>(-$C$46+$C$47)/12</f>
        <v>1765034.0034539253</v>
      </c>
      <c r="E67" s="326">
        <f>E66+D67</f>
        <v>-514091802.07925415</v>
      </c>
      <c r="F67" s="18">
        <v>31</v>
      </c>
      <c r="G67" s="542">
        <v>1</v>
      </c>
      <c r="H67" s="541">
        <f>G67/G55</f>
        <v>2.7397260273972603E-3</v>
      </c>
      <c r="I67" s="540">
        <f>D67*H67</f>
        <v>4835.709598503905</v>
      </c>
      <c r="J67" s="616">
        <f>J66+I67</f>
        <v>-525460555.34533668</v>
      </c>
      <c r="K67" s="231">
        <f>A67</f>
        <v>215</v>
      </c>
    </row>
    <row r="68" spans="1:11" x14ac:dyDescent="0.25">
      <c r="A68" s="231">
        <f>A67+1</f>
        <v>216</v>
      </c>
      <c r="B68" s="43"/>
      <c r="C68" s="516" t="s">
        <v>549</v>
      </c>
      <c r="D68" s="326"/>
      <c r="E68" s="326">
        <f>C47</f>
        <v>-514091802.07925397</v>
      </c>
      <c r="F68" s="536"/>
      <c r="G68" s="536"/>
      <c r="H68" s="536"/>
      <c r="I68" s="52"/>
      <c r="J68" s="538"/>
      <c r="K68" s="231">
        <f>A68</f>
        <v>216</v>
      </c>
    </row>
    <row r="69" spans="1:11" x14ac:dyDescent="0.25">
      <c r="A69" s="231">
        <f>A68+1</f>
        <v>217</v>
      </c>
      <c r="B69" s="43"/>
      <c r="C69" s="334"/>
      <c r="D69" s="537"/>
      <c r="E69" s="537"/>
      <c r="F69" s="536"/>
      <c r="G69" s="536"/>
      <c r="H69" s="536"/>
      <c r="I69" s="535" t="s">
        <v>1330</v>
      </c>
      <c r="J69" s="534">
        <f>+J67</f>
        <v>-525460555.34533668</v>
      </c>
      <c r="K69" s="231">
        <f>A69</f>
        <v>217</v>
      </c>
    </row>
    <row r="71" spans="1:11" x14ac:dyDescent="0.25">
      <c r="B71" s="25" t="s">
        <v>1521</v>
      </c>
      <c r="C71" s="25"/>
      <c r="D71" s="25"/>
      <c r="E71" s="25"/>
      <c r="F71" s="25"/>
      <c r="G71" s="25"/>
      <c r="H71" s="25"/>
      <c r="I71" s="25"/>
      <c r="J71" s="25"/>
    </row>
    <row r="72" spans="1:11" x14ac:dyDescent="0.25">
      <c r="B72" s="25" t="s">
        <v>1520</v>
      </c>
      <c r="C72" s="25"/>
      <c r="D72" s="25"/>
      <c r="E72" s="25"/>
      <c r="F72" s="25"/>
      <c r="G72" s="25"/>
      <c r="H72" s="25"/>
      <c r="I72" s="25"/>
      <c r="J72" s="25"/>
    </row>
  </sheetData>
  <mergeCells count="3">
    <mergeCell ref="N4:T4"/>
    <mergeCell ref="B71:J71"/>
    <mergeCell ref="B72:J72"/>
  </mergeCells>
  <printOptions horizontalCentered="1"/>
  <pageMargins left="1" right="1" top="1" bottom="1" header="0.5" footer="0.5"/>
  <pageSetup scale="40" orientation="landscape" r:id="rId1"/>
  <headerFooter>
    <oddHeader>&amp;C&amp;"-,Bold"Pacific Gas and Electric Company
Formula Rate Model
Schedule &amp;A&amp;R&amp;10TO Rate Year 2025 Annual Update
&amp;F</oddHeader>
  </headerFooter>
  <rowBreaks count="1" manualBreakCount="1">
    <brk id="41" max="10" man="1"/>
  </rowBreaks>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2FBAD-9E24-468B-883B-8F49B76B10D2}">
  <sheetPr>
    <pageSetUpPr fitToPage="1"/>
  </sheetPr>
  <dimension ref="A1:BH142"/>
  <sheetViews>
    <sheetView workbookViewId="0">
      <selection sqref="A1:B1"/>
    </sheetView>
  </sheetViews>
  <sheetFormatPr defaultColWidth="9.140625" defaultRowHeight="12.75" x14ac:dyDescent="0.2"/>
  <cols>
    <col min="1" max="1" width="7.5703125" style="643" customWidth="1"/>
    <col min="2" max="2" width="41.7109375" style="643" customWidth="1"/>
    <col min="3" max="3" width="27.85546875" style="643" bestFit="1" customWidth="1"/>
    <col min="4" max="4" width="38.85546875" style="643" customWidth="1"/>
    <col min="5" max="5" width="1.7109375" style="643" customWidth="1"/>
    <col min="6" max="6" width="15.85546875" style="643" bestFit="1" customWidth="1"/>
    <col min="7" max="7" width="1.7109375" style="643" customWidth="1"/>
    <col min="8" max="8" width="14.28515625" style="645" bestFit="1" customWidth="1"/>
    <col min="9" max="9" width="1.7109375" style="643" customWidth="1"/>
    <col min="10" max="10" width="19.7109375" style="643" bestFit="1" customWidth="1"/>
    <col min="11" max="11" width="1.7109375" style="643" customWidth="1"/>
    <col min="12" max="12" width="15.85546875" style="643" bestFit="1" customWidth="1"/>
    <col min="13" max="13" width="1.7109375" style="643" customWidth="1"/>
    <col min="14" max="14" width="17.42578125" style="643" bestFit="1" customWidth="1"/>
    <col min="15" max="15" width="1.7109375" style="643" customWidth="1"/>
    <col min="16" max="16" width="22.140625" style="644" customWidth="1"/>
    <col min="17" max="17" width="1.7109375" style="643" customWidth="1"/>
    <col min="18" max="18" width="14.7109375" style="643" bestFit="1" customWidth="1"/>
    <col min="19" max="19" width="1.7109375" style="643" customWidth="1"/>
    <col min="20" max="20" width="14.7109375" style="643" bestFit="1" customWidth="1"/>
    <col min="21" max="21" width="1.7109375" style="643" customWidth="1"/>
    <col min="22" max="22" width="17.7109375" style="643" bestFit="1" customWidth="1"/>
    <col min="23" max="23" width="1.7109375" style="643" customWidth="1"/>
    <col min="24" max="24" width="17.28515625" style="643" customWidth="1"/>
    <col min="25" max="25" width="1.7109375" style="643" customWidth="1"/>
    <col min="26" max="26" width="24.5703125" style="644" bestFit="1" customWidth="1"/>
    <col min="27" max="27" width="1.7109375" style="643" customWidth="1"/>
    <col min="28" max="28" width="17.28515625" style="643" customWidth="1"/>
    <col min="29" max="29" width="1.7109375" style="643" customWidth="1"/>
    <col min="30" max="30" width="17.28515625" style="643" customWidth="1"/>
    <col min="31" max="31" width="1.7109375" style="643" customWidth="1"/>
    <col min="32" max="32" width="17.28515625" style="643" customWidth="1"/>
    <col min="33" max="33" width="1.7109375" style="643" customWidth="1"/>
    <col min="34" max="34" width="21.85546875" style="644" bestFit="1" customWidth="1"/>
    <col min="35" max="35" width="1.7109375" style="643" customWidth="1"/>
    <col min="36" max="36" width="21.85546875" style="643" customWidth="1"/>
    <col min="37" max="37" width="1.7109375" style="643" customWidth="1"/>
    <col min="38" max="38" width="21.85546875" style="643" customWidth="1"/>
    <col min="39" max="39" width="1.7109375" style="643" customWidth="1"/>
    <col min="40" max="40" width="21.85546875" style="643" customWidth="1"/>
    <col min="41" max="41" width="1.7109375" style="643" customWidth="1"/>
    <col min="42" max="42" width="21.85546875" style="643" customWidth="1"/>
    <col min="43" max="43" width="1.7109375" style="643" customWidth="1"/>
    <col min="44" max="44" width="17.28515625" style="643" customWidth="1"/>
    <col min="45" max="45" width="1.7109375" style="643" customWidth="1"/>
    <col min="46" max="46" width="17.28515625" style="643" customWidth="1"/>
    <col min="47" max="47" width="1.7109375" style="643" customWidth="1"/>
    <col min="48" max="48" width="17.28515625" style="643" customWidth="1"/>
    <col min="49" max="49" width="1.7109375" style="643" customWidth="1"/>
    <col min="50" max="50" width="21.85546875" style="643" customWidth="1"/>
    <col min="51" max="51" width="1.7109375" style="643" customWidth="1"/>
    <col min="52" max="52" width="21.85546875" style="643" customWidth="1"/>
    <col min="53" max="53" width="1.7109375" style="643" customWidth="1"/>
    <col min="54" max="54" width="21.85546875" style="643" customWidth="1"/>
    <col min="55" max="55" width="1.7109375" style="643" customWidth="1"/>
    <col min="56" max="56" width="21.85546875" style="643" customWidth="1"/>
    <col min="57" max="57" width="1.7109375" style="643" customWidth="1"/>
    <col min="58" max="58" width="16.5703125" style="644" bestFit="1" customWidth="1"/>
    <col min="59" max="59" width="22.7109375" style="643" bestFit="1" customWidth="1"/>
    <col min="60" max="60" width="8.42578125" style="643" customWidth="1"/>
    <col min="61" max="16384" width="9.140625" style="643"/>
  </cols>
  <sheetData>
    <row r="1" spans="1:60" ht="15" x14ac:dyDescent="0.25">
      <c r="B1" s="153" t="s">
        <v>1751</v>
      </c>
      <c r="C1" s="708"/>
      <c r="D1" s="708"/>
      <c r="E1" s="708"/>
      <c r="F1" s="708"/>
      <c r="G1" s="708"/>
      <c r="H1" s="153"/>
      <c r="I1" s="708"/>
      <c r="J1" s="708"/>
      <c r="K1" s="708"/>
      <c r="L1" s="708"/>
      <c r="M1" s="708"/>
      <c r="N1" s="708"/>
      <c r="O1" s="708"/>
      <c r="P1" s="153"/>
      <c r="Q1" s="708"/>
      <c r="R1" s="708"/>
      <c r="S1" s="708"/>
      <c r="T1" s="708"/>
      <c r="U1" s="708"/>
      <c r="V1" s="708"/>
      <c r="W1" s="708"/>
      <c r="X1" s="708"/>
      <c r="Y1" s="708"/>
      <c r="Z1" s="153"/>
      <c r="AA1" s="708"/>
      <c r="AB1" s="708"/>
      <c r="AC1" s="708"/>
      <c r="AD1" s="708"/>
      <c r="AE1" s="708"/>
      <c r="AF1" s="708"/>
      <c r="AG1" s="708"/>
      <c r="AH1" s="153"/>
      <c r="AI1" s="708"/>
      <c r="AJ1" s="708"/>
      <c r="AK1" s="708"/>
      <c r="AL1" s="708"/>
      <c r="AM1" s="708"/>
      <c r="AN1" s="708"/>
      <c r="AO1" s="708"/>
      <c r="AP1" s="708"/>
      <c r="AQ1" s="708"/>
      <c r="AR1" s="708"/>
      <c r="AS1" s="708"/>
      <c r="AT1" s="708"/>
      <c r="AU1" s="708"/>
      <c r="AV1" s="708"/>
      <c r="AW1" s="708"/>
      <c r="AX1" s="708"/>
      <c r="AY1" s="708"/>
      <c r="AZ1" s="708"/>
      <c r="BA1" s="708"/>
      <c r="BB1" s="708"/>
      <c r="BC1" s="708"/>
      <c r="BD1" s="708"/>
      <c r="BE1" s="708"/>
      <c r="BF1" s="153"/>
      <c r="BG1" s="79" t="s">
        <v>409</v>
      </c>
    </row>
    <row r="2" spans="1:60" ht="15" x14ac:dyDescent="0.25">
      <c r="A2" s="708"/>
      <c r="B2" s="709" t="s">
        <v>370</v>
      </c>
      <c r="C2" s="709"/>
      <c r="D2" s="708"/>
      <c r="E2" s="708"/>
      <c r="F2" s="708"/>
      <c r="G2" s="708"/>
      <c r="H2" s="153"/>
      <c r="I2" s="708"/>
      <c r="J2" s="708"/>
      <c r="K2" s="708"/>
      <c r="L2" s="708"/>
      <c r="M2" s="708"/>
      <c r="N2" s="708"/>
      <c r="O2" s="708"/>
      <c r="P2" s="153"/>
      <c r="Q2" s="708"/>
      <c r="R2" s="708"/>
      <c r="S2" s="708"/>
      <c r="T2" s="708"/>
      <c r="U2" s="708"/>
      <c r="V2" s="708"/>
      <c r="W2" s="708"/>
      <c r="X2" s="708"/>
      <c r="Y2" s="708"/>
      <c r="Z2" s="153"/>
      <c r="AA2" s="708"/>
      <c r="AB2" s="708"/>
      <c r="AC2" s="708"/>
      <c r="AD2" s="708"/>
      <c r="AE2" s="708"/>
      <c r="AF2" s="708"/>
      <c r="AG2" s="708"/>
      <c r="AH2" s="153"/>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153"/>
      <c r="BG2" s="708"/>
    </row>
    <row r="3" spans="1:60" ht="15" x14ac:dyDescent="0.25">
      <c r="A3" s="707"/>
      <c r="B3" s="707"/>
      <c r="C3" s="707"/>
      <c r="D3" s="707"/>
      <c r="E3" s="707"/>
      <c r="F3" s="707"/>
      <c r="G3" s="707"/>
      <c r="H3" s="152"/>
      <c r="I3" s="707"/>
      <c r="J3" s="707"/>
      <c r="K3" s="707"/>
      <c r="L3" s="707"/>
      <c r="M3" s="707"/>
      <c r="N3" s="707"/>
      <c r="O3" s="707"/>
      <c r="P3" s="152"/>
      <c r="Q3" s="707"/>
      <c r="R3" s="707"/>
      <c r="S3" s="707"/>
      <c r="T3" s="707"/>
      <c r="U3" s="707"/>
      <c r="V3" s="707"/>
      <c r="W3" s="707"/>
      <c r="X3" s="707"/>
      <c r="Y3" s="707"/>
      <c r="Z3" s="152"/>
      <c r="AA3" s="707"/>
      <c r="AB3" s="707"/>
      <c r="AC3" s="707"/>
      <c r="AD3" s="707"/>
      <c r="AE3" s="707"/>
      <c r="AF3" s="707"/>
      <c r="AG3" s="707"/>
      <c r="AH3" s="152"/>
      <c r="AI3" s="707"/>
      <c r="AJ3" s="707"/>
      <c r="AK3" s="707"/>
      <c r="AL3" s="707"/>
      <c r="AM3" s="707"/>
      <c r="AN3" s="707"/>
      <c r="AO3" s="707"/>
      <c r="AP3" s="707"/>
      <c r="AQ3" s="707"/>
      <c r="AR3" s="707"/>
      <c r="AS3" s="707"/>
      <c r="AT3" s="707"/>
      <c r="AU3" s="707"/>
      <c r="AV3" s="707"/>
      <c r="AW3" s="707"/>
      <c r="AX3" s="707"/>
      <c r="AY3" s="707"/>
      <c r="AZ3" s="707"/>
      <c r="BA3" s="707"/>
      <c r="BB3" s="707"/>
      <c r="BC3" s="707"/>
      <c r="BD3" s="707"/>
      <c r="BE3" s="707"/>
      <c r="BF3" s="152"/>
      <c r="BG3" s="707"/>
    </row>
    <row r="4" spans="1:60" x14ac:dyDescent="0.2">
      <c r="J4" s="704" t="s">
        <v>1750</v>
      </c>
      <c r="K4" s="704"/>
      <c r="L4" s="704"/>
      <c r="M4" s="704"/>
      <c r="N4" s="704"/>
      <c r="O4" s="671"/>
      <c r="P4" s="705" t="s">
        <v>1749</v>
      </c>
      <c r="R4" s="704" t="s">
        <v>1746</v>
      </c>
      <c r="S4" s="704"/>
      <c r="T4" s="704"/>
      <c r="U4" s="704"/>
      <c r="V4" s="704"/>
      <c r="Z4" s="706" t="s">
        <v>1748</v>
      </c>
      <c r="AH4" s="705" t="s">
        <v>1747</v>
      </c>
      <c r="AI4" s="671"/>
      <c r="AJ4" s="704" t="s">
        <v>1746</v>
      </c>
      <c r="AK4" s="704"/>
      <c r="AL4" s="704"/>
      <c r="AM4" s="704"/>
      <c r="AN4" s="704"/>
      <c r="AO4" s="671"/>
      <c r="AP4" s="671"/>
      <c r="AX4" s="704" t="s">
        <v>1746</v>
      </c>
      <c r="AY4" s="704"/>
      <c r="AZ4" s="704"/>
      <c r="BA4" s="704"/>
      <c r="BB4" s="704"/>
      <c r="BC4" s="671"/>
      <c r="BD4" s="671"/>
      <c r="BF4" s="703"/>
    </row>
    <row r="5" spans="1:60" ht="15" x14ac:dyDescent="0.25">
      <c r="A5" s="667"/>
      <c r="B5" s="667"/>
      <c r="C5" s="667"/>
      <c r="D5" s="667"/>
      <c r="E5" s="667"/>
      <c r="F5" s="668"/>
      <c r="G5" s="673"/>
      <c r="H5" s="677" t="s">
        <v>1745</v>
      </c>
      <c r="I5" s="667"/>
      <c r="J5" s="677" t="s">
        <v>542</v>
      </c>
      <c r="K5" s="677"/>
      <c r="L5" s="677" t="s">
        <v>541</v>
      </c>
      <c r="M5" s="677"/>
      <c r="N5" s="677" t="s">
        <v>540</v>
      </c>
      <c r="O5" s="677"/>
      <c r="P5" s="677" t="s">
        <v>539</v>
      </c>
      <c r="Q5" s="677"/>
      <c r="R5" s="677" t="s">
        <v>564</v>
      </c>
      <c r="S5" s="677"/>
      <c r="T5" s="677" t="s">
        <v>563</v>
      </c>
      <c r="U5" s="677"/>
      <c r="V5" s="677" t="s">
        <v>562</v>
      </c>
      <c r="W5" s="677"/>
      <c r="X5" s="677" t="s">
        <v>592</v>
      </c>
      <c r="Y5" s="677"/>
      <c r="Z5" s="677" t="s">
        <v>591</v>
      </c>
      <c r="AA5" s="650"/>
      <c r="AB5" s="650" t="s">
        <v>735</v>
      </c>
      <c r="AC5" s="650"/>
      <c r="AD5" s="650" t="s">
        <v>734</v>
      </c>
      <c r="AE5" s="650"/>
      <c r="AF5" s="650" t="s">
        <v>733</v>
      </c>
      <c r="AG5" s="650"/>
      <c r="AH5" s="702" t="s">
        <v>732</v>
      </c>
      <c r="AI5" s="650"/>
      <c r="AJ5" s="650" t="s">
        <v>731</v>
      </c>
      <c r="AK5" s="650"/>
      <c r="AL5" s="650" t="s">
        <v>1744</v>
      </c>
      <c r="AM5" s="650"/>
      <c r="AN5" s="650" t="s">
        <v>1743</v>
      </c>
      <c r="AO5" s="650"/>
      <c r="AP5" s="650" t="s">
        <v>1742</v>
      </c>
      <c r="AQ5" s="650"/>
      <c r="AR5" s="650" t="s">
        <v>1741</v>
      </c>
      <c r="AS5" s="650"/>
      <c r="AT5" s="650" t="s">
        <v>1740</v>
      </c>
      <c r="AU5" s="650"/>
      <c r="AV5" s="650" t="s">
        <v>1739</v>
      </c>
      <c r="AW5" s="650"/>
      <c r="AX5" s="650" t="s">
        <v>1738</v>
      </c>
      <c r="AY5" s="650"/>
      <c r="AZ5" s="650" t="s">
        <v>1737</v>
      </c>
      <c r="BA5" s="650"/>
      <c r="BB5" s="650" t="s">
        <v>1736</v>
      </c>
      <c r="BC5" s="650"/>
      <c r="BD5" s="650" t="s">
        <v>1735</v>
      </c>
      <c r="BE5" s="650"/>
      <c r="BF5" s="677" t="s">
        <v>1734</v>
      </c>
      <c r="BG5" s="667"/>
      <c r="BH5" s="667"/>
    </row>
    <row r="6" spans="1:60" ht="28.5" customHeight="1" x14ac:dyDescent="0.25">
      <c r="A6" s="667"/>
      <c r="B6" s="667"/>
      <c r="C6" s="667"/>
      <c r="D6" s="667"/>
      <c r="E6" s="667"/>
      <c r="F6" s="668"/>
      <c r="G6" s="673"/>
      <c r="H6" s="650"/>
      <c r="I6" s="667"/>
      <c r="J6" s="650"/>
      <c r="K6" s="650"/>
      <c r="L6" s="650"/>
      <c r="M6" s="650"/>
      <c r="N6" s="650" t="s">
        <v>1733</v>
      </c>
      <c r="O6" s="650"/>
      <c r="P6" s="650"/>
      <c r="Q6" s="650"/>
      <c r="R6" s="677"/>
      <c r="S6" s="677"/>
      <c r="T6" s="677"/>
      <c r="U6" s="677"/>
      <c r="V6" s="677"/>
      <c r="W6" s="677"/>
      <c r="X6" s="677" t="s">
        <v>1732</v>
      </c>
      <c r="Y6" s="650"/>
      <c r="Z6" s="650"/>
      <c r="AA6" s="650"/>
      <c r="AB6" s="701" t="s">
        <v>1731</v>
      </c>
      <c r="AC6" s="701"/>
      <c r="AD6" s="701"/>
      <c r="AE6" s="701"/>
      <c r="AF6" s="701"/>
      <c r="AG6" s="650"/>
      <c r="AH6" s="650"/>
      <c r="AI6" s="650"/>
      <c r="AJ6" s="650" t="s">
        <v>1730</v>
      </c>
      <c r="AK6" s="650"/>
      <c r="AL6" s="650" t="s">
        <v>1729</v>
      </c>
      <c r="AM6" s="650"/>
      <c r="AN6" s="650" t="s">
        <v>1728</v>
      </c>
      <c r="AO6" s="650"/>
      <c r="AP6" s="650" t="s">
        <v>1727</v>
      </c>
      <c r="AQ6" s="650"/>
      <c r="AR6" s="701" t="s">
        <v>1726</v>
      </c>
      <c r="AS6" s="701"/>
      <c r="AT6" s="701"/>
      <c r="AU6" s="701"/>
      <c r="AV6" s="701"/>
      <c r="AW6" s="650"/>
      <c r="AX6" s="650" t="s">
        <v>1725</v>
      </c>
      <c r="AY6" s="650"/>
      <c r="AZ6" s="650" t="s">
        <v>1724</v>
      </c>
      <c r="BA6" s="650"/>
      <c r="BB6" s="650" t="s">
        <v>1723</v>
      </c>
      <c r="BC6" s="650"/>
      <c r="BD6" s="650" t="s">
        <v>1722</v>
      </c>
      <c r="BE6" s="650"/>
      <c r="BF6" s="699" t="s">
        <v>1721</v>
      </c>
      <c r="BG6" s="667"/>
      <c r="BH6" s="667"/>
    </row>
    <row r="7" spans="1:60" ht="30" x14ac:dyDescent="0.25">
      <c r="B7" s="697"/>
      <c r="C7" s="697"/>
      <c r="D7" s="697"/>
      <c r="E7" s="697"/>
      <c r="F7" s="696" t="s">
        <v>1720</v>
      </c>
      <c r="G7" s="697"/>
      <c r="H7" s="684" t="s">
        <v>1719</v>
      </c>
      <c r="I7" s="697"/>
      <c r="J7" s="684" t="s">
        <v>1718</v>
      </c>
      <c r="K7" s="697"/>
      <c r="L7" s="684" t="s">
        <v>1717</v>
      </c>
      <c r="M7" s="697"/>
      <c r="N7" s="699" t="s">
        <v>1713</v>
      </c>
      <c r="O7" s="696"/>
      <c r="P7" s="696" t="s">
        <v>851</v>
      </c>
      <c r="Q7" s="697"/>
      <c r="R7" s="700" t="s">
        <v>1716</v>
      </c>
      <c r="S7" s="700"/>
      <c r="T7" s="700"/>
      <c r="U7" s="700"/>
      <c r="V7" s="700"/>
      <c r="W7" s="700"/>
      <c r="X7" s="700"/>
      <c r="Y7" s="684"/>
      <c r="Z7" s="684"/>
      <c r="AA7" s="684"/>
      <c r="AB7" s="684" t="s">
        <v>553</v>
      </c>
      <c r="AC7" s="684"/>
      <c r="AD7" s="684" t="s">
        <v>553</v>
      </c>
      <c r="AE7" s="684"/>
      <c r="AF7" s="684" t="s">
        <v>553</v>
      </c>
      <c r="AG7" s="684"/>
      <c r="AH7" s="684" t="s">
        <v>851</v>
      </c>
      <c r="AI7" s="684"/>
      <c r="AJ7" s="700" t="s">
        <v>1715</v>
      </c>
      <c r="AK7" s="700"/>
      <c r="AL7" s="700"/>
      <c r="AM7" s="700"/>
      <c r="AN7" s="700"/>
      <c r="AO7" s="700"/>
      <c r="AP7" s="700"/>
      <c r="AQ7" s="684"/>
      <c r="AR7" s="684" t="s">
        <v>553</v>
      </c>
      <c r="AS7" s="684"/>
      <c r="AT7" s="684" t="s">
        <v>553</v>
      </c>
      <c r="AU7" s="684"/>
      <c r="AV7" s="684" t="s">
        <v>553</v>
      </c>
      <c r="AW7" s="684"/>
      <c r="AX7" s="700" t="s">
        <v>1714</v>
      </c>
      <c r="AY7" s="700"/>
      <c r="AZ7" s="700"/>
      <c r="BA7" s="700"/>
      <c r="BB7" s="700"/>
      <c r="BC7" s="700"/>
      <c r="BD7" s="700"/>
      <c r="BE7" s="684"/>
      <c r="BF7" s="699" t="s">
        <v>1713</v>
      </c>
      <c r="BG7" s="697"/>
    </row>
    <row r="8" spans="1:60" ht="12.75" customHeight="1" x14ac:dyDescent="0.25">
      <c r="B8" s="697"/>
      <c r="C8" s="697"/>
      <c r="D8" s="697"/>
      <c r="E8" s="697"/>
      <c r="F8" s="696" t="s">
        <v>1712</v>
      </c>
      <c r="G8" s="697"/>
      <c r="H8" s="684" t="s">
        <v>1711</v>
      </c>
      <c r="I8" s="697"/>
      <c r="J8" s="684" t="s">
        <v>1710</v>
      </c>
      <c r="K8" s="697"/>
      <c r="L8" s="684" t="s">
        <v>1709</v>
      </c>
      <c r="M8" s="697"/>
      <c r="N8" s="696" t="s">
        <v>1579</v>
      </c>
      <c r="O8" s="696"/>
      <c r="P8" s="696" t="s">
        <v>1708</v>
      </c>
      <c r="Q8" s="697"/>
      <c r="R8" s="684" t="s">
        <v>1701</v>
      </c>
      <c r="S8" s="684"/>
      <c r="T8" s="684" t="s">
        <v>1701</v>
      </c>
      <c r="U8" s="684"/>
      <c r="V8" s="684" t="s">
        <v>1701</v>
      </c>
      <c r="W8" s="684"/>
      <c r="X8" s="684"/>
      <c r="Y8" s="684"/>
      <c r="Z8" s="684" t="s">
        <v>553</v>
      </c>
      <c r="AA8" s="684"/>
      <c r="AB8" s="684" t="s">
        <v>1706</v>
      </c>
      <c r="AC8" s="684"/>
      <c r="AD8" s="684" t="s">
        <v>1706</v>
      </c>
      <c r="AE8" s="684"/>
      <c r="AF8" s="684" t="s">
        <v>1706</v>
      </c>
      <c r="AG8" s="684"/>
      <c r="AH8" s="684" t="s">
        <v>1707</v>
      </c>
      <c r="AI8" s="684"/>
      <c r="AJ8" s="684" t="s">
        <v>1696</v>
      </c>
      <c r="AK8" s="684"/>
      <c r="AL8" s="684" t="s">
        <v>1696</v>
      </c>
      <c r="AM8" s="684"/>
      <c r="AN8" s="684" t="s">
        <v>1696</v>
      </c>
      <c r="AO8" s="684"/>
      <c r="AP8" s="684"/>
      <c r="AQ8" s="684"/>
      <c r="AR8" s="684" t="s">
        <v>1706</v>
      </c>
      <c r="AS8" s="684"/>
      <c r="AT8" s="684" t="s">
        <v>1706</v>
      </c>
      <c r="AU8" s="684"/>
      <c r="AV8" s="684" t="s">
        <v>1706</v>
      </c>
      <c r="AW8" s="684"/>
      <c r="AX8" s="684" t="s">
        <v>1696</v>
      </c>
      <c r="AY8" s="684"/>
      <c r="AZ8" s="684" t="s">
        <v>1696</v>
      </c>
      <c r="BA8" s="684"/>
      <c r="BB8" s="684" t="s">
        <v>1696</v>
      </c>
      <c r="BC8" s="684"/>
      <c r="BD8" s="684"/>
      <c r="BE8" s="684"/>
      <c r="BF8" s="698" t="s">
        <v>1705</v>
      </c>
      <c r="BG8" s="697"/>
    </row>
    <row r="9" spans="1:60" ht="15" x14ac:dyDescent="0.25">
      <c r="A9" s="650"/>
      <c r="B9" s="667"/>
      <c r="C9" s="667"/>
      <c r="D9" s="667"/>
      <c r="E9" s="667"/>
      <c r="F9" s="696" t="s">
        <v>1702</v>
      </c>
      <c r="G9" s="673"/>
      <c r="H9" s="684" t="s">
        <v>572</v>
      </c>
      <c r="I9" s="667"/>
      <c r="J9" s="695" t="s">
        <v>1704</v>
      </c>
      <c r="K9" s="667"/>
      <c r="L9" s="695" t="s">
        <v>1703</v>
      </c>
      <c r="M9" s="667"/>
      <c r="N9" s="661" t="s">
        <v>554</v>
      </c>
      <c r="O9" s="661"/>
      <c r="P9" s="668" t="s">
        <v>1702</v>
      </c>
      <c r="Q9" s="667"/>
      <c r="R9" s="684" t="s">
        <v>1698</v>
      </c>
      <c r="S9" s="684"/>
      <c r="T9" s="650" t="s">
        <v>1697</v>
      </c>
      <c r="U9" s="650"/>
      <c r="V9" s="694" t="s">
        <v>1697</v>
      </c>
      <c r="W9" s="694"/>
      <c r="X9" s="694" t="s">
        <v>1701</v>
      </c>
      <c r="Y9" s="694"/>
      <c r="Z9" s="694" t="s">
        <v>1700</v>
      </c>
      <c r="AA9" s="694"/>
      <c r="AB9" s="684" t="s">
        <v>1698</v>
      </c>
      <c r="AC9" s="684"/>
      <c r="AD9" s="650" t="s">
        <v>1697</v>
      </c>
      <c r="AE9" s="650"/>
      <c r="AF9" s="694" t="s">
        <v>1697</v>
      </c>
      <c r="AG9" s="694"/>
      <c r="AH9" s="694" t="s">
        <v>1699</v>
      </c>
      <c r="AI9" s="694"/>
      <c r="AJ9" s="684" t="s">
        <v>1698</v>
      </c>
      <c r="AK9" s="684"/>
      <c r="AL9" s="650" t="s">
        <v>1697</v>
      </c>
      <c r="AM9" s="650"/>
      <c r="AN9" s="694" t="s">
        <v>1697</v>
      </c>
      <c r="AO9" s="694"/>
      <c r="AP9" s="694" t="s">
        <v>1696</v>
      </c>
      <c r="AQ9" s="694"/>
      <c r="AR9" s="684" t="s">
        <v>1698</v>
      </c>
      <c r="AS9" s="684"/>
      <c r="AT9" s="650" t="s">
        <v>1697</v>
      </c>
      <c r="AU9" s="650"/>
      <c r="AV9" s="694" t="s">
        <v>1697</v>
      </c>
      <c r="AW9" s="694"/>
      <c r="AX9" s="684" t="s">
        <v>1698</v>
      </c>
      <c r="AY9" s="684"/>
      <c r="AZ9" s="650" t="s">
        <v>1697</v>
      </c>
      <c r="BA9" s="650"/>
      <c r="BB9" s="694" t="s">
        <v>1697</v>
      </c>
      <c r="BC9" s="694"/>
      <c r="BD9" s="694" t="s">
        <v>1696</v>
      </c>
      <c r="BE9" s="694"/>
      <c r="BF9" s="693">
        <v>1.3885726029071155</v>
      </c>
      <c r="BG9" s="650"/>
      <c r="BH9" s="650"/>
    </row>
    <row r="10" spans="1:60" ht="15.75" thickBot="1" x14ac:dyDescent="0.3">
      <c r="A10" s="629" t="s">
        <v>100</v>
      </c>
      <c r="B10" s="690" t="s">
        <v>1374</v>
      </c>
      <c r="C10" s="690"/>
      <c r="D10" s="690"/>
      <c r="E10" s="690"/>
      <c r="F10" s="685" t="s">
        <v>1466</v>
      </c>
      <c r="G10" s="692"/>
      <c r="H10" s="686">
        <v>43100</v>
      </c>
      <c r="I10" s="690"/>
      <c r="J10" s="691">
        <v>43100</v>
      </c>
      <c r="K10" s="690"/>
      <c r="L10" s="691">
        <v>43100</v>
      </c>
      <c r="M10" s="690"/>
      <c r="N10" s="691">
        <v>43100</v>
      </c>
      <c r="O10" s="691"/>
      <c r="P10" s="686" t="s">
        <v>1695</v>
      </c>
      <c r="Q10" s="690"/>
      <c r="R10" s="689" t="s">
        <v>1692</v>
      </c>
      <c r="S10" s="689"/>
      <c r="T10" s="688" t="s">
        <v>1692</v>
      </c>
      <c r="U10" s="688"/>
      <c r="V10" s="687" t="s">
        <v>1691</v>
      </c>
      <c r="W10" s="687"/>
      <c r="X10" s="687" t="s">
        <v>1690</v>
      </c>
      <c r="Y10" s="687"/>
      <c r="Z10" s="687" t="s">
        <v>1694</v>
      </c>
      <c r="AA10" s="687"/>
      <c r="AB10" s="689" t="s">
        <v>1692</v>
      </c>
      <c r="AC10" s="689"/>
      <c r="AD10" s="688" t="s">
        <v>1692</v>
      </c>
      <c r="AE10" s="688"/>
      <c r="AF10" s="687" t="s">
        <v>1691</v>
      </c>
      <c r="AG10" s="687"/>
      <c r="AH10" s="687" t="s">
        <v>1693</v>
      </c>
      <c r="AI10" s="687"/>
      <c r="AJ10" s="689" t="s">
        <v>1692</v>
      </c>
      <c r="AK10" s="689"/>
      <c r="AL10" s="688" t="s">
        <v>1692</v>
      </c>
      <c r="AM10" s="688"/>
      <c r="AN10" s="687" t="s">
        <v>1691</v>
      </c>
      <c r="AO10" s="687"/>
      <c r="AP10" s="687" t="s">
        <v>1690</v>
      </c>
      <c r="AQ10" s="687"/>
      <c r="AR10" s="689" t="s">
        <v>1692</v>
      </c>
      <c r="AS10" s="689"/>
      <c r="AT10" s="688" t="s">
        <v>1692</v>
      </c>
      <c r="AU10" s="688"/>
      <c r="AV10" s="687" t="s">
        <v>1691</v>
      </c>
      <c r="AW10" s="687"/>
      <c r="AX10" s="689" t="s">
        <v>1692</v>
      </c>
      <c r="AY10" s="689"/>
      <c r="AZ10" s="688" t="s">
        <v>1692</v>
      </c>
      <c r="BA10" s="688"/>
      <c r="BB10" s="687" t="s">
        <v>1691</v>
      </c>
      <c r="BC10" s="687"/>
      <c r="BD10" s="687" t="s">
        <v>1690</v>
      </c>
      <c r="BE10" s="687"/>
      <c r="BF10" s="686"/>
      <c r="BG10" s="685" t="s">
        <v>811</v>
      </c>
      <c r="BH10" s="660" t="s">
        <v>100</v>
      </c>
    </row>
    <row r="11" spans="1:60" ht="15" x14ac:dyDescent="0.25">
      <c r="A11" s="650"/>
      <c r="B11" s="667"/>
      <c r="C11" s="667"/>
      <c r="D11" s="667"/>
      <c r="E11" s="667"/>
      <c r="F11" s="668"/>
      <c r="G11" s="667"/>
      <c r="H11" s="673"/>
      <c r="I11" s="667"/>
      <c r="J11" s="667"/>
      <c r="K11" s="667"/>
      <c r="L11" s="667"/>
      <c r="M11" s="667"/>
      <c r="N11" s="667"/>
      <c r="O11" s="667"/>
      <c r="P11" s="673"/>
      <c r="Q11" s="667"/>
      <c r="R11" s="684"/>
      <c r="S11" s="684"/>
      <c r="T11" s="683"/>
      <c r="U11" s="683"/>
      <c r="V11" s="682"/>
      <c r="W11" s="682"/>
      <c r="X11" s="682"/>
      <c r="Y11" s="682"/>
      <c r="Z11" s="682"/>
      <c r="AA11" s="682"/>
      <c r="AB11" s="682"/>
      <c r="AC11" s="682"/>
      <c r="AD11" s="682"/>
      <c r="AE11" s="682"/>
      <c r="AF11" s="682"/>
      <c r="AG11" s="682"/>
      <c r="AH11" s="682"/>
      <c r="AI11" s="682"/>
      <c r="AJ11" s="682"/>
      <c r="AK11" s="682"/>
      <c r="AL11" s="682"/>
      <c r="AM11" s="682"/>
      <c r="AN11" s="682"/>
      <c r="AO11" s="682"/>
      <c r="AP11" s="682"/>
      <c r="AQ11" s="682"/>
      <c r="AR11" s="682"/>
      <c r="AS11" s="682"/>
      <c r="AT11" s="682"/>
      <c r="AU11" s="682"/>
      <c r="AV11" s="682"/>
      <c r="AW11" s="682"/>
      <c r="AX11" s="682"/>
      <c r="AY11" s="682"/>
      <c r="AZ11" s="682"/>
      <c r="BA11" s="682"/>
      <c r="BB11" s="682"/>
      <c r="BC11" s="682"/>
      <c r="BD11" s="682"/>
      <c r="BE11" s="682"/>
      <c r="BG11" s="650"/>
      <c r="BH11" s="650"/>
    </row>
    <row r="12" spans="1:60" ht="15" x14ac:dyDescent="0.25">
      <c r="A12" s="650">
        <v>100</v>
      </c>
      <c r="B12" s="667" t="s">
        <v>1689</v>
      </c>
      <c r="C12" s="667"/>
      <c r="D12" s="673" t="s">
        <v>1589</v>
      </c>
      <c r="E12" s="667"/>
      <c r="F12" s="668" t="s">
        <v>1604</v>
      </c>
      <c r="G12" s="667"/>
      <c r="H12" s="653">
        <v>0</v>
      </c>
      <c r="I12" s="667"/>
      <c r="J12" s="653">
        <v>-1695727972</v>
      </c>
      <c r="K12" s="667"/>
      <c r="L12" s="653">
        <v>-1087798598</v>
      </c>
      <c r="M12" s="667"/>
      <c r="N12" s="653">
        <v>-607929374</v>
      </c>
      <c r="O12" s="667"/>
      <c r="P12" s="668" t="s">
        <v>1603</v>
      </c>
      <c r="Q12" s="667"/>
      <c r="R12" s="653">
        <v>-607929374</v>
      </c>
      <c r="S12" s="653"/>
      <c r="T12" s="653">
        <v>0</v>
      </c>
      <c r="U12" s="653"/>
      <c r="V12" s="653">
        <v>0</v>
      </c>
      <c r="W12" s="653"/>
      <c r="X12" s="653">
        <v>-607929374</v>
      </c>
      <c r="Y12" s="653"/>
      <c r="Z12" s="664" t="s">
        <v>1596</v>
      </c>
      <c r="AA12" s="653"/>
      <c r="AB12" s="653">
        <v>-39885536.743633352</v>
      </c>
      <c r="AC12" s="653"/>
      <c r="AD12" s="653">
        <v>0</v>
      </c>
      <c r="AE12" s="653"/>
      <c r="AF12" s="653">
        <v>0</v>
      </c>
      <c r="AG12" s="653"/>
      <c r="AH12" s="668" t="s">
        <v>1601</v>
      </c>
      <c r="AI12" s="653"/>
      <c r="AJ12" s="653">
        <v>-568043837.16833913</v>
      </c>
      <c r="AK12" s="653"/>
      <c r="AL12" s="653">
        <v>0</v>
      </c>
      <c r="AM12" s="653"/>
      <c r="AN12" s="653">
        <v>0</v>
      </c>
      <c r="AO12" s="653"/>
      <c r="AP12" s="653">
        <v>-568043837.16833913</v>
      </c>
      <c r="AQ12" s="653"/>
      <c r="AR12" s="653">
        <v>-8365627.4873481328</v>
      </c>
      <c r="AS12" s="653"/>
      <c r="AT12" s="653">
        <v>0</v>
      </c>
      <c r="AU12" s="653"/>
      <c r="AV12" s="653">
        <v>0</v>
      </c>
      <c r="AW12" s="653"/>
      <c r="AX12" s="653">
        <v>-559678209.68099093</v>
      </c>
      <c r="AY12" s="653"/>
      <c r="AZ12" s="653">
        <v>0</v>
      </c>
      <c r="BA12" s="653"/>
      <c r="BB12" s="653">
        <v>0</v>
      </c>
      <c r="BC12" s="653"/>
      <c r="BD12" s="653">
        <v>-559678209.68099093</v>
      </c>
      <c r="BE12" s="653"/>
      <c r="BF12" s="653">
        <v>-777153828</v>
      </c>
      <c r="BG12" s="650"/>
      <c r="BH12" s="650">
        <v>100</v>
      </c>
    </row>
    <row r="13" spans="1:60" ht="15" x14ac:dyDescent="0.25">
      <c r="A13" s="650">
        <v>101</v>
      </c>
      <c r="B13" s="667" t="s">
        <v>987</v>
      </c>
      <c r="C13" s="667"/>
      <c r="D13" s="673" t="s">
        <v>1587</v>
      </c>
      <c r="E13" s="667"/>
      <c r="F13" s="668" t="s">
        <v>1604</v>
      </c>
      <c r="G13" s="667"/>
      <c r="H13" s="653">
        <v>0</v>
      </c>
      <c r="I13" s="667"/>
      <c r="J13" s="653">
        <v>0</v>
      </c>
      <c r="K13" s="667"/>
      <c r="L13" s="653">
        <v>0</v>
      </c>
      <c r="M13" s="667"/>
      <c r="N13" s="653">
        <v>0</v>
      </c>
      <c r="O13" s="667"/>
      <c r="P13" s="668" t="s">
        <v>1603</v>
      </c>
      <c r="Q13" s="667"/>
      <c r="R13" s="653">
        <v>0</v>
      </c>
      <c r="S13" s="653"/>
      <c r="T13" s="653">
        <v>0</v>
      </c>
      <c r="U13" s="653"/>
      <c r="V13" s="653">
        <v>0</v>
      </c>
      <c r="W13" s="653"/>
      <c r="X13" s="653">
        <v>0</v>
      </c>
      <c r="Y13" s="653"/>
      <c r="Z13" s="664" t="s">
        <v>1596</v>
      </c>
      <c r="AA13" s="653"/>
      <c r="AB13" s="653">
        <v>0</v>
      </c>
      <c r="AC13" s="653"/>
      <c r="AD13" s="653">
        <v>0</v>
      </c>
      <c r="AE13" s="653"/>
      <c r="AF13" s="653">
        <v>0</v>
      </c>
      <c r="AG13" s="653"/>
      <c r="AH13" s="668" t="s">
        <v>1601</v>
      </c>
      <c r="AI13" s="653"/>
      <c r="AJ13" s="653">
        <v>0</v>
      </c>
      <c r="AK13" s="653"/>
      <c r="AL13" s="653">
        <v>0</v>
      </c>
      <c r="AM13" s="653"/>
      <c r="AN13" s="653">
        <v>0</v>
      </c>
      <c r="AO13" s="653"/>
      <c r="AP13" s="653">
        <v>0</v>
      </c>
      <c r="AQ13" s="653"/>
      <c r="AR13" s="653">
        <v>0</v>
      </c>
      <c r="AS13" s="653"/>
      <c r="AT13" s="653">
        <v>0</v>
      </c>
      <c r="AU13" s="653"/>
      <c r="AV13" s="653">
        <v>0</v>
      </c>
      <c r="AW13" s="653"/>
      <c r="AX13" s="653">
        <v>0</v>
      </c>
      <c r="AY13" s="653"/>
      <c r="AZ13" s="653">
        <v>0</v>
      </c>
      <c r="BA13" s="653"/>
      <c r="BB13" s="653">
        <v>0</v>
      </c>
      <c r="BC13" s="653"/>
      <c r="BD13" s="653">
        <v>0</v>
      </c>
      <c r="BE13" s="653"/>
      <c r="BF13" s="653">
        <v>0</v>
      </c>
      <c r="BG13" s="650"/>
      <c r="BH13" s="650">
        <v>101</v>
      </c>
    </row>
    <row r="14" spans="1:60" ht="15" x14ac:dyDescent="0.25">
      <c r="A14" s="650">
        <v>102</v>
      </c>
      <c r="B14" s="667" t="s">
        <v>1688</v>
      </c>
      <c r="C14" s="667"/>
      <c r="D14" s="673" t="s">
        <v>1585</v>
      </c>
      <c r="E14" s="667"/>
      <c r="F14" s="668" t="s">
        <v>1604</v>
      </c>
      <c r="G14" s="667"/>
      <c r="H14" s="653">
        <v>0</v>
      </c>
      <c r="I14" s="667"/>
      <c r="J14" s="653">
        <v>-346763385</v>
      </c>
      <c r="K14" s="667"/>
      <c r="L14" s="653">
        <v>-206675379</v>
      </c>
      <c r="M14" s="667"/>
      <c r="N14" s="653">
        <v>-140088006</v>
      </c>
      <c r="O14" s="667"/>
      <c r="P14" s="668" t="s">
        <v>1603</v>
      </c>
      <c r="Q14" s="667"/>
      <c r="R14" s="653">
        <v>0</v>
      </c>
      <c r="S14" s="653"/>
      <c r="T14" s="653">
        <v>-140088006</v>
      </c>
      <c r="U14" s="653"/>
      <c r="V14" s="653">
        <v>0</v>
      </c>
      <c r="W14" s="653"/>
      <c r="X14" s="653">
        <v>-140088006</v>
      </c>
      <c r="Y14" s="653"/>
      <c r="Z14" s="664" t="s">
        <v>1685</v>
      </c>
      <c r="AA14" s="653"/>
      <c r="AB14" s="653">
        <v>0</v>
      </c>
      <c r="AC14" s="653"/>
      <c r="AD14" s="653">
        <v>-49569502.895844482</v>
      </c>
      <c r="AE14" s="653"/>
      <c r="AF14" s="653">
        <v>0</v>
      </c>
      <c r="AG14" s="653"/>
      <c r="AH14" s="668" t="s">
        <v>1601</v>
      </c>
      <c r="AI14" s="653"/>
      <c r="AJ14" s="653">
        <v>0</v>
      </c>
      <c r="AK14" s="653"/>
      <c r="AL14" s="653">
        <v>-90518503.125225246</v>
      </c>
      <c r="AM14" s="653"/>
      <c r="AN14" s="653">
        <v>0</v>
      </c>
      <c r="AO14" s="653"/>
      <c r="AP14" s="653">
        <v>-90518503.125225246</v>
      </c>
      <c r="AQ14" s="653"/>
      <c r="AR14" s="653">
        <v>0</v>
      </c>
      <c r="AS14" s="653"/>
      <c r="AT14" s="653">
        <v>-14324173.144193165</v>
      </c>
      <c r="AU14" s="653"/>
      <c r="AV14" s="653">
        <v>0</v>
      </c>
      <c r="AW14" s="653"/>
      <c r="AX14" s="653">
        <v>0</v>
      </c>
      <c r="AY14" s="653"/>
      <c r="AZ14" s="653">
        <v>-76194329.981032103</v>
      </c>
      <c r="BA14" s="653"/>
      <c r="BB14" s="653">
        <v>0</v>
      </c>
      <c r="BC14" s="653"/>
      <c r="BD14" s="653">
        <v>-76194329.981032103</v>
      </c>
      <c r="BE14" s="653"/>
      <c r="BF14" s="653">
        <v>-105801359</v>
      </c>
      <c r="BG14" s="650"/>
      <c r="BH14" s="650">
        <v>102</v>
      </c>
    </row>
    <row r="15" spans="1:60" ht="15" x14ac:dyDescent="0.25">
      <c r="A15" s="650">
        <v>103</v>
      </c>
      <c r="B15" s="667" t="s">
        <v>1687</v>
      </c>
      <c r="C15" s="667"/>
      <c r="D15" s="673" t="s">
        <v>1583</v>
      </c>
      <c r="E15" s="667"/>
      <c r="F15" s="668" t="s">
        <v>1686</v>
      </c>
      <c r="G15" s="667"/>
      <c r="H15" s="653">
        <v>0</v>
      </c>
      <c r="I15" s="667"/>
      <c r="J15" s="653">
        <v>9730734</v>
      </c>
      <c r="K15" s="667"/>
      <c r="L15" s="653">
        <v>5840030</v>
      </c>
      <c r="M15" s="667"/>
      <c r="N15" s="653">
        <v>3890704</v>
      </c>
      <c r="O15" s="667"/>
      <c r="P15" s="668" t="s">
        <v>1597</v>
      </c>
      <c r="Q15" s="667"/>
      <c r="R15" s="653">
        <v>0</v>
      </c>
      <c r="S15" s="653"/>
      <c r="T15" s="653">
        <v>0</v>
      </c>
      <c r="U15" s="653"/>
      <c r="V15" s="653">
        <v>3890704</v>
      </c>
      <c r="W15" s="653"/>
      <c r="X15" s="653">
        <v>3890704</v>
      </c>
      <c r="Y15" s="653"/>
      <c r="Z15" s="664" t="s">
        <v>1685</v>
      </c>
      <c r="AA15" s="653"/>
      <c r="AB15" s="653">
        <v>0</v>
      </c>
      <c r="AC15" s="653"/>
      <c r="AD15" s="653">
        <v>0</v>
      </c>
      <c r="AE15" s="653"/>
      <c r="AF15" s="653">
        <v>357465.50417482667</v>
      </c>
      <c r="AG15" s="653"/>
      <c r="AH15" s="668" t="s">
        <v>1595</v>
      </c>
      <c r="AI15" s="653"/>
      <c r="AJ15" s="653">
        <v>0</v>
      </c>
      <c r="AK15" s="653"/>
      <c r="AL15" s="653">
        <v>0</v>
      </c>
      <c r="AM15" s="653"/>
      <c r="AN15" s="653">
        <v>3533238.631668462</v>
      </c>
      <c r="AO15" s="653"/>
      <c r="AP15" s="653">
        <v>3533238.631668462</v>
      </c>
      <c r="AQ15" s="653"/>
      <c r="AR15" s="653">
        <v>0</v>
      </c>
      <c r="AS15" s="653"/>
      <c r="AT15" s="653">
        <v>0</v>
      </c>
      <c r="AU15" s="653"/>
      <c r="AV15" s="653">
        <v>559120.10937917756</v>
      </c>
      <c r="AW15" s="653"/>
      <c r="AX15" s="653">
        <v>0</v>
      </c>
      <c r="AY15" s="653"/>
      <c r="AZ15" s="653">
        <v>0</v>
      </c>
      <c r="BA15" s="653"/>
      <c r="BB15" s="653">
        <v>2974118.5222892845</v>
      </c>
      <c r="BC15" s="653"/>
      <c r="BD15" s="653">
        <v>2974118.5222892845</v>
      </c>
      <c r="BE15" s="653"/>
      <c r="BF15" s="653">
        <v>4129779</v>
      </c>
      <c r="BG15" s="650"/>
      <c r="BH15" s="650">
        <v>103</v>
      </c>
    </row>
    <row r="16" spans="1:60" ht="15" x14ac:dyDescent="0.25">
      <c r="A16" s="650">
        <v>104</v>
      </c>
      <c r="B16" s="667" t="s">
        <v>1684</v>
      </c>
      <c r="C16" s="667" t="s">
        <v>1683</v>
      </c>
      <c r="D16" s="673" t="s">
        <v>1581</v>
      </c>
      <c r="E16" s="667"/>
      <c r="F16" s="668" t="s">
        <v>1598</v>
      </c>
      <c r="G16" s="667"/>
      <c r="H16" s="681">
        <v>0</v>
      </c>
      <c r="I16" s="667"/>
      <c r="J16" s="681">
        <v>336430551</v>
      </c>
      <c r="K16" s="667"/>
      <c r="L16" s="681">
        <v>201858330</v>
      </c>
      <c r="M16" s="667"/>
      <c r="N16" s="681">
        <v>134572220</v>
      </c>
      <c r="O16" s="667"/>
      <c r="P16" s="668" t="s">
        <v>1597</v>
      </c>
      <c r="Q16" s="667"/>
      <c r="R16" s="681">
        <v>134572220</v>
      </c>
      <c r="S16" s="681"/>
      <c r="T16" s="681">
        <v>0</v>
      </c>
      <c r="U16" s="681"/>
      <c r="V16" s="681">
        <v>0</v>
      </c>
      <c r="W16" s="681"/>
      <c r="X16" s="681">
        <v>134572220</v>
      </c>
      <c r="Y16" s="653"/>
      <c r="Z16" s="664" t="s">
        <v>1596</v>
      </c>
      <c r="AA16" s="653"/>
      <c r="AB16" s="681">
        <v>8829126.3361763302</v>
      </c>
      <c r="AC16" s="681"/>
      <c r="AD16" s="681">
        <v>0</v>
      </c>
      <c r="AE16" s="681"/>
      <c r="AF16" s="681">
        <v>0</v>
      </c>
      <c r="AG16" s="653"/>
      <c r="AH16" s="668" t="s">
        <v>1595</v>
      </c>
      <c r="AI16" s="653"/>
      <c r="AJ16" s="681">
        <v>125743093.86985767</v>
      </c>
      <c r="AK16" s="681"/>
      <c r="AL16" s="681">
        <v>0</v>
      </c>
      <c r="AM16" s="681"/>
      <c r="AN16" s="681">
        <v>0</v>
      </c>
      <c r="AO16" s="681"/>
      <c r="AP16" s="681">
        <v>125743093.86985767</v>
      </c>
      <c r="AQ16" s="653"/>
      <c r="AR16" s="681">
        <v>1851828.7079636212</v>
      </c>
      <c r="AS16" s="681"/>
      <c r="AT16" s="681">
        <v>0</v>
      </c>
      <c r="AU16" s="681"/>
      <c r="AV16" s="681">
        <v>0</v>
      </c>
      <c r="AW16" s="653"/>
      <c r="AX16" s="681">
        <v>123891265.16189405</v>
      </c>
      <c r="AY16" s="681"/>
      <c r="AZ16" s="681">
        <v>0</v>
      </c>
      <c r="BA16" s="681"/>
      <c r="BB16" s="681">
        <v>0</v>
      </c>
      <c r="BC16" s="681"/>
      <c r="BD16" s="681">
        <v>123891265.16189405</v>
      </c>
      <c r="BE16" s="653"/>
      <c r="BF16" s="681">
        <v>172032017</v>
      </c>
      <c r="BG16" s="650"/>
      <c r="BH16" s="650">
        <v>104</v>
      </c>
    </row>
    <row r="17" spans="1:60" ht="15" x14ac:dyDescent="0.25">
      <c r="A17" s="650">
        <v>105</v>
      </c>
      <c r="B17" s="667" t="s">
        <v>515</v>
      </c>
      <c r="C17" s="667"/>
      <c r="D17" s="650"/>
      <c r="E17" s="650"/>
      <c r="F17" s="650"/>
      <c r="G17" s="650"/>
      <c r="H17" s="651">
        <v>0</v>
      </c>
      <c r="I17" s="650"/>
      <c r="J17" s="652">
        <v>-1696330072</v>
      </c>
      <c r="K17" s="650"/>
      <c r="L17" s="652">
        <v>-1086775617</v>
      </c>
      <c r="M17" s="650"/>
      <c r="N17" s="652">
        <v>-609554456</v>
      </c>
      <c r="O17" s="650"/>
      <c r="P17" s="650"/>
      <c r="Q17" s="650"/>
      <c r="R17" s="652">
        <v>-473357154</v>
      </c>
      <c r="S17" s="652"/>
      <c r="T17" s="652">
        <v>-140088006</v>
      </c>
      <c r="U17" s="652"/>
      <c r="V17" s="652">
        <v>3890704</v>
      </c>
      <c r="W17" s="652"/>
      <c r="X17" s="652">
        <v>-609554456</v>
      </c>
      <c r="Y17" s="652"/>
      <c r="Z17" s="651"/>
      <c r="AA17" s="652"/>
      <c r="AB17" s="652">
        <v>-31056410.407457024</v>
      </c>
      <c r="AC17" s="652"/>
      <c r="AD17" s="652">
        <v>-49569502.895844482</v>
      </c>
      <c r="AE17" s="652"/>
      <c r="AF17" s="652">
        <v>357465.50417482667</v>
      </c>
      <c r="AG17" s="652"/>
      <c r="AH17" s="650"/>
      <c r="AI17" s="652"/>
      <c r="AJ17" s="652">
        <v>-442300743.29848146</v>
      </c>
      <c r="AK17" s="652"/>
      <c r="AL17" s="652">
        <v>-90518503.125225246</v>
      </c>
      <c r="AM17" s="652"/>
      <c r="AN17" s="652">
        <v>3533238.631668462</v>
      </c>
      <c r="AO17" s="652"/>
      <c r="AP17" s="652">
        <v>-529286007.7920382</v>
      </c>
      <c r="AQ17" s="652"/>
      <c r="AR17" s="652">
        <v>-6513798.7793845115</v>
      </c>
      <c r="AS17" s="652"/>
      <c r="AT17" s="652">
        <v>-14324173.144193165</v>
      </c>
      <c r="AU17" s="652"/>
      <c r="AV17" s="652">
        <v>559120.10937917756</v>
      </c>
      <c r="AW17" s="652"/>
      <c r="AX17" s="652">
        <v>-435786944.51909685</v>
      </c>
      <c r="AY17" s="652"/>
      <c r="AZ17" s="652">
        <v>-76194329.981032103</v>
      </c>
      <c r="BA17" s="652"/>
      <c r="BB17" s="652">
        <v>2974118.5222892845</v>
      </c>
      <c r="BC17" s="652"/>
      <c r="BD17" s="652">
        <v>-509007155.97783971</v>
      </c>
      <c r="BE17" s="652"/>
      <c r="BF17" s="651">
        <v>-706793391</v>
      </c>
      <c r="BG17" s="675"/>
      <c r="BH17" s="650">
        <v>105</v>
      </c>
    </row>
    <row r="18" spans="1:60" ht="15" x14ac:dyDescent="0.25">
      <c r="A18" s="650"/>
      <c r="B18" s="667"/>
      <c r="C18" s="667"/>
      <c r="D18" s="650"/>
      <c r="E18" s="650"/>
      <c r="F18" s="650"/>
      <c r="G18" s="650"/>
      <c r="H18" s="650"/>
      <c r="I18" s="650"/>
      <c r="J18" s="680"/>
      <c r="K18" s="679"/>
      <c r="L18" s="680"/>
      <c r="M18" s="679"/>
      <c r="N18" s="680"/>
      <c r="O18" s="679"/>
      <c r="P18" s="650"/>
      <c r="Q18" s="650"/>
      <c r="R18" s="667"/>
      <c r="S18" s="667"/>
      <c r="T18" s="667"/>
      <c r="U18" s="667"/>
      <c r="V18" s="667"/>
      <c r="W18" s="667"/>
      <c r="X18" s="667"/>
      <c r="Y18" s="667"/>
      <c r="Z18" s="673"/>
      <c r="AA18" s="667"/>
      <c r="AB18" s="667"/>
      <c r="AC18" s="667"/>
      <c r="AD18" s="667"/>
      <c r="AE18" s="667"/>
      <c r="AF18" s="667"/>
      <c r="AG18" s="667"/>
      <c r="AH18" s="650"/>
      <c r="AI18" s="667"/>
      <c r="AJ18" s="667"/>
      <c r="AK18" s="667"/>
      <c r="AL18" s="667"/>
      <c r="AM18" s="667"/>
      <c r="AN18" s="667"/>
      <c r="AO18" s="667"/>
      <c r="AP18" s="667"/>
      <c r="AQ18" s="667"/>
      <c r="AR18" s="667"/>
      <c r="AS18" s="667"/>
      <c r="AT18" s="667"/>
      <c r="AU18" s="667"/>
      <c r="AV18" s="667"/>
      <c r="AW18" s="667"/>
      <c r="AX18" s="667"/>
      <c r="AY18" s="667"/>
      <c r="AZ18" s="667"/>
      <c r="BA18" s="667"/>
      <c r="BB18" s="667"/>
      <c r="BC18" s="667"/>
      <c r="BD18" s="667"/>
      <c r="BE18" s="667"/>
      <c r="BF18" s="650"/>
      <c r="BG18" s="675"/>
      <c r="BH18" s="650"/>
    </row>
    <row r="19" spans="1:60" ht="15" x14ac:dyDescent="0.25">
      <c r="A19" s="650">
        <v>106</v>
      </c>
      <c r="B19" s="659" t="s">
        <v>1594</v>
      </c>
      <c r="C19" s="659"/>
      <c r="D19" s="677"/>
      <c r="E19" s="650"/>
      <c r="F19" s="650"/>
      <c r="G19" s="650"/>
      <c r="H19" s="650"/>
      <c r="I19" s="650"/>
      <c r="J19" s="650"/>
      <c r="K19" s="650"/>
      <c r="L19" s="650"/>
      <c r="M19" s="650"/>
      <c r="N19" s="650"/>
      <c r="O19" s="650"/>
      <c r="P19" s="650"/>
      <c r="Q19" s="650"/>
      <c r="R19" s="667"/>
      <c r="S19" s="667"/>
      <c r="T19" s="667"/>
      <c r="U19" s="667"/>
      <c r="V19" s="667"/>
      <c r="W19" s="667"/>
      <c r="X19" s="667"/>
      <c r="Y19" s="667"/>
      <c r="Z19" s="673"/>
      <c r="AA19" s="667"/>
      <c r="AB19" s="667"/>
      <c r="AC19" s="667"/>
      <c r="AD19" s="667"/>
      <c r="AE19" s="667"/>
      <c r="AF19" s="667"/>
      <c r="AG19" s="667"/>
      <c r="AH19" s="650"/>
      <c r="AI19" s="667"/>
      <c r="AJ19" s="667"/>
      <c r="AK19" s="667"/>
      <c r="AL19" s="667"/>
      <c r="AM19" s="667"/>
      <c r="AN19" s="667"/>
      <c r="AO19" s="667"/>
      <c r="AP19" s="667"/>
      <c r="AQ19" s="667"/>
      <c r="AR19" s="667"/>
      <c r="AS19" s="667"/>
      <c r="AT19" s="667"/>
      <c r="AU19" s="667"/>
      <c r="AV19" s="667"/>
      <c r="AW19" s="667"/>
      <c r="AX19" s="667"/>
      <c r="AY19" s="667"/>
      <c r="AZ19" s="667"/>
      <c r="BA19" s="667"/>
      <c r="BB19" s="667"/>
      <c r="BC19" s="667"/>
      <c r="BD19" s="667"/>
      <c r="BE19" s="667"/>
      <c r="BF19" s="650"/>
      <c r="BG19" s="676"/>
      <c r="BH19" s="650">
        <v>106</v>
      </c>
    </row>
    <row r="20" spans="1:60" ht="15" x14ac:dyDescent="0.25">
      <c r="A20" s="650">
        <v>107</v>
      </c>
      <c r="B20" s="656" t="s">
        <v>1682</v>
      </c>
      <c r="C20" s="667"/>
      <c r="D20" s="650"/>
      <c r="E20" s="650"/>
      <c r="F20" s="650"/>
      <c r="G20" s="650"/>
      <c r="H20" s="651">
        <v>0</v>
      </c>
      <c r="I20" s="650"/>
      <c r="J20" s="652">
        <v>-22361973.694661092</v>
      </c>
      <c r="K20" s="652"/>
      <c r="L20" s="652">
        <v>-13417682.378914446</v>
      </c>
      <c r="M20" s="652"/>
      <c r="N20" s="652">
        <v>-8944291.3157466538</v>
      </c>
      <c r="O20" s="652"/>
      <c r="P20" s="668" t="s">
        <v>1681</v>
      </c>
      <c r="Q20" s="650"/>
      <c r="R20" s="652">
        <v>0</v>
      </c>
      <c r="S20" s="652"/>
      <c r="T20" s="652">
        <v>-8944291.3157466538</v>
      </c>
      <c r="U20" s="652"/>
      <c r="V20" s="652">
        <v>0</v>
      </c>
      <c r="W20" s="652"/>
      <c r="X20" s="652">
        <v>-8944291.3157466538</v>
      </c>
      <c r="Y20" s="652"/>
      <c r="Z20" s="664" t="s">
        <v>1596</v>
      </c>
      <c r="AA20" s="652"/>
      <c r="AB20" s="652">
        <v>0</v>
      </c>
      <c r="AC20" s="652"/>
      <c r="AD20" s="652">
        <v>-3067693.3140946515</v>
      </c>
      <c r="AE20" s="652"/>
      <c r="AF20" s="652">
        <v>0</v>
      </c>
      <c r="AG20" s="652"/>
      <c r="AH20" s="668" t="s">
        <v>1681</v>
      </c>
      <c r="AI20" s="652"/>
      <c r="AJ20" s="652">
        <v>0</v>
      </c>
      <c r="AK20" s="652"/>
      <c r="AL20" s="652">
        <v>-5876598.0016520014</v>
      </c>
      <c r="AM20" s="652"/>
      <c r="AN20" s="652">
        <v>0</v>
      </c>
      <c r="AO20" s="652"/>
      <c r="AP20" s="652">
        <v>-5876598.0016520014</v>
      </c>
      <c r="AQ20" s="652"/>
      <c r="AR20" s="652">
        <v>0</v>
      </c>
      <c r="AS20" s="652"/>
      <c r="AT20" s="652">
        <v>-929946.9651860015</v>
      </c>
      <c r="AU20" s="652"/>
      <c r="AV20" s="652">
        <v>0</v>
      </c>
      <c r="AW20" s="652"/>
      <c r="AX20" s="652">
        <v>0</v>
      </c>
      <c r="AY20" s="652"/>
      <c r="AZ20" s="652">
        <v>-4946651.0364659987</v>
      </c>
      <c r="BA20" s="652"/>
      <c r="BB20" s="652">
        <v>0</v>
      </c>
      <c r="BC20" s="652"/>
      <c r="BD20" s="652">
        <v>-4946651.0364659987</v>
      </c>
      <c r="BE20" s="652"/>
      <c r="BF20" s="651">
        <v>-16360800.678953011</v>
      </c>
      <c r="BG20" s="675"/>
      <c r="BH20" s="650">
        <v>107</v>
      </c>
    </row>
    <row r="21" spans="1:60" ht="15" x14ac:dyDescent="0.25">
      <c r="A21" s="650">
        <v>108</v>
      </c>
      <c r="B21" s="661" t="s">
        <v>77</v>
      </c>
      <c r="C21" s="667"/>
      <c r="D21" s="650"/>
      <c r="E21" s="650"/>
      <c r="F21" s="650"/>
      <c r="G21" s="650"/>
      <c r="H21" s="651">
        <v>0</v>
      </c>
      <c r="I21" s="650"/>
      <c r="J21" s="652">
        <v>0</v>
      </c>
      <c r="K21" s="652"/>
      <c r="L21" s="652">
        <v>0</v>
      </c>
      <c r="M21" s="652"/>
      <c r="N21" s="652">
        <v>0</v>
      </c>
      <c r="O21" s="652"/>
      <c r="P21" s="668" t="s">
        <v>1681</v>
      </c>
      <c r="Q21" s="650"/>
      <c r="R21" s="652">
        <v>0</v>
      </c>
      <c r="S21" s="652"/>
      <c r="T21" s="652">
        <v>0</v>
      </c>
      <c r="U21" s="652"/>
      <c r="V21" s="652">
        <v>0</v>
      </c>
      <c r="W21" s="652"/>
      <c r="X21" s="652">
        <v>0</v>
      </c>
      <c r="Y21" s="652"/>
      <c r="Z21" s="664" t="s">
        <v>1596</v>
      </c>
      <c r="AA21" s="652"/>
      <c r="AB21" s="652">
        <v>0</v>
      </c>
      <c r="AC21" s="652"/>
      <c r="AD21" s="652">
        <v>0</v>
      </c>
      <c r="AE21" s="652"/>
      <c r="AF21" s="652">
        <v>0</v>
      </c>
      <c r="AG21" s="652"/>
      <c r="AH21" s="668" t="s">
        <v>1681</v>
      </c>
      <c r="AI21" s="652"/>
      <c r="AJ21" s="652">
        <v>0</v>
      </c>
      <c r="AK21" s="652"/>
      <c r="AL21" s="652">
        <v>0</v>
      </c>
      <c r="AM21" s="652"/>
      <c r="AN21" s="652">
        <v>0</v>
      </c>
      <c r="AO21" s="652"/>
      <c r="AP21" s="652">
        <v>0</v>
      </c>
      <c r="AQ21" s="652"/>
      <c r="AR21" s="652">
        <v>0</v>
      </c>
      <c r="AS21" s="652"/>
      <c r="AT21" s="652">
        <v>0</v>
      </c>
      <c r="AU21" s="652"/>
      <c r="AV21" s="652">
        <v>0</v>
      </c>
      <c r="AW21" s="652"/>
      <c r="AX21" s="652">
        <v>0</v>
      </c>
      <c r="AY21" s="652"/>
      <c r="AZ21" s="652">
        <v>0</v>
      </c>
      <c r="BA21" s="652"/>
      <c r="BB21" s="652">
        <v>0</v>
      </c>
      <c r="BC21" s="652"/>
      <c r="BD21" s="652">
        <v>0</v>
      </c>
      <c r="BE21" s="652"/>
      <c r="BF21" s="651">
        <v>1800105.0092228993</v>
      </c>
      <c r="BG21" s="676"/>
      <c r="BH21" s="650">
        <v>108</v>
      </c>
    </row>
    <row r="22" spans="1:60" ht="15" x14ac:dyDescent="0.25">
      <c r="A22" s="650">
        <v>109</v>
      </c>
      <c r="B22" s="661" t="s">
        <v>77</v>
      </c>
      <c r="C22" s="667"/>
      <c r="D22" s="650"/>
      <c r="E22" s="650"/>
      <c r="F22" s="650"/>
      <c r="G22" s="650"/>
      <c r="H22" s="657">
        <v>0</v>
      </c>
      <c r="I22" s="650"/>
      <c r="J22" s="658">
        <v>0</v>
      </c>
      <c r="K22" s="658"/>
      <c r="L22" s="658">
        <v>0</v>
      </c>
      <c r="M22" s="658"/>
      <c r="N22" s="658">
        <v>0</v>
      </c>
      <c r="O22" s="658"/>
      <c r="P22" s="668" t="s">
        <v>1681</v>
      </c>
      <c r="Q22" s="650"/>
      <c r="R22" s="658">
        <v>0</v>
      </c>
      <c r="S22" s="658"/>
      <c r="T22" s="658">
        <v>0</v>
      </c>
      <c r="U22" s="658"/>
      <c r="V22" s="658">
        <v>0</v>
      </c>
      <c r="W22" s="658"/>
      <c r="X22" s="658">
        <v>0</v>
      </c>
      <c r="Y22" s="652"/>
      <c r="Z22" s="664" t="s">
        <v>1596</v>
      </c>
      <c r="AA22" s="652"/>
      <c r="AB22" s="658">
        <v>0</v>
      </c>
      <c r="AC22" s="658"/>
      <c r="AD22" s="658">
        <v>0</v>
      </c>
      <c r="AE22" s="658"/>
      <c r="AF22" s="658">
        <v>0</v>
      </c>
      <c r="AG22" s="652"/>
      <c r="AH22" s="668" t="s">
        <v>1681</v>
      </c>
      <c r="AI22" s="652"/>
      <c r="AJ22" s="658">
        <v>0</v>
      </c>
      <c r="AK22" s="658"/>
      <c r="AL22" s="658">
        <v>0</v>
      </c>
      <c r="AM22" s="658"/>
      <c r="AN22" s="658">
        <v>0</v>
      </c>
      <c r="AO22" s="658"/>
      <c r="AP22" s="658">
        <v>0</v>
      </c>
      <c r="AQ22" s="652"/>
      <c r="AR22" s="658">
        <v>0</v>
      </c>
      <c r="AS22" s="658"/>
      <c r="AT22" s="658">
        <v>0</v>
      </c>
      <c r="AU22" s="658"/>
      <c r="AV22" s="658">
        <v>0</v>
      </c>
      <c r="AW22" s="652"/>
      <c r="AX22" s="658">
        <v>0</v>
      </c>
      <c r="AY22" s="658"/>
      <c r="AZ22" s="658">
        <v>0</v>
      </c>
      <c r="BA22" s="658"/>
      <c r="BB22" s="658">
        <v>0</v>
      </c>
      <c r="BC22" s="658"/>
      <c r="BD22" s="658">
        <v>0</v>
      </c>
      <c r="BE22" s="652"/>
      <c r="BF22" s="657">
        <v>2140897.7962642731</v>
      </c>
      <c r="BG22" s="676"/>
      <c r="BH22" s="650">
        <v>109</v>
      </c>
    </row>
    <row r="23" spans="1:60" ht="15" x14ac:dyDescent="0.25">
      <c r="A23" s="650">
        <v>110</v>
      </c>
      <c r="B23" s="667" t="s">
        <v>1680</v>
      </c>
      <c r="C23" s="667"/>
      <c r="D23" s="650"/>
      <c r="E23" s="650"/>
      <c r="F23" s="650"/>
      <c r="G23" s="650"/>
      <c r="H23" s="651">
        <v>0</v>
      </c>
      <c r="I23" s="650"/>
      <c r="J23" s="652">
        <v>-1718692045.6946611</v>
      </c>
      <c r="K23" s="652"/>
      <c r="L23" s="652">
        <v>-1100193299.3789144</v>
      </c>
      <c r="M23" s="652"/>
      <c r="N23" s="652">
        <v>-618498747.31574667</v>
      </c>
      <c r="O23" s="652"/>
      <c r="P23" s="651"/>
      <c r="Q23" s="650"/>
      <c r="R23" s="652">
        <v>-473357154</v>
      </c>
      <c r="S23" s="652"/>
      <c r="T23" s="652">
        <v>-149032297.31574667</v>
      </c>
      <c r="U23" s="652"/>
      <c r="V23" s="652">
        <v>3890704</v>
      </c>
      <c r="W23" s="652"/>
      <c r="X23" s="652">
        <v>-618498747.31574667</v>
      </c>
      <c r="Y23" s="652"/>
      <c r="Z23" s="651"/>
      <c r="AA23" s="652"/>
      <c r="AB23" s="652">
        <v>-31056410.407457024</v>
      </c>
      <c r="AC23" s="652"/>
      <c r="AD23" s="652">
        <v>-52637196.209939137</v>
      </c>
      <c r="AE23" s="652"/>
      <c r="AF23" s="652">
        <v>357465.50417482667</v>
      </c>
      <c r="AG23" s="652"/>
      <c r="AH23" s="651"/>
      <c r="AI23" s="652"/>
      <c r="AJ23" s="652">
        <v>-442300743.29848146</v>
      </c>
      <c r="AK23" s="652"/>
      <c r="AL23" s="652">
        <v>-96395101.126877248</v>
      </c>
      <c r="AM23" s="652"/>
      <c r="AN23" s="652">
        <v>3533238.631668462</v>
      </c>
      <c r="AO23" s="652"/>
      <c r="AP23" s="652">
        <v>-535162605.7936902</v>
      </c>
      <c r="AQ23" s="652"/>
      <c r="AR23" s="652">
        <v>-6513798.7793845115</v>
      </c>
      <c r="AS23" s="652"/>
      <c r="AT23" s="652">
        <v>-15254120.109379167</v>
      </c>
      <c r="AU23" s="652"/>
      <c r="AV23" s="652">
        <v>559120.10937917756</v>
      </c>
      <c r="AW23" s="652"/>
      <c r="AX23" s="652">
        <v>-435786944.51909685</v>
      </c>
      <c r="AY23" s="652"/>
      <c r="AZ23" s="652">
        <v>-81140981.017498106</v>
      </c>
      <c r="BA23" s="652"/>
      <c r="BB23" s="652">
        <v>2974118.5222892845</v>
      </c>
      <c r="BC23" s="652"/>
      <c r="BD23" s="652">
        <v>-513953807.01430571</v>
      </c>
      <c r="BE23" s="652"/>
      <c r="BF23" s="651">
        <v>-719213188.8734659</v>
      </c>
      <c r="BG23" s="676"/>
      <c r="BH23" s="650">
        <v>110</v>
      </c>
    </row>
    <row r="24" spans="1:60" ht="15" x14ac:dyDescent="0.25">
      <c r="A24" s="650"/>
      <c r="B24" s="667"/>
      <c r="C24" s="667"/>
      <c r="D24" s="650"/>
      <c r="E24" s="650"/>
      <c r="F24" s="650"/>
      <c r="G24" s="650"/>
      <c r="H24" s="650"/>
      <c r="I24" s="650"/>
      <c r="J24" s="650"/>
      <c r="K24" s="650"/>
      <c r="L24" s="650"/>
      <c r="M24" s="650"/>
      <c r="N24" s="650"/>
      <c r="O24" s="650"/>
      <c r="P24" s="650"/>
      <c r="Q24" s="650"/>
      <c r="R24" s="652"/>
      <c r="S24" s="652"/>
      <c r="T24" s="652"/>
      <c r="U24" s="652"/>
      <c r="V24" s="652"/>
      <c r="W24" s="652"/>
      <c r="X24" s="652"/>
      <c r="Y24" s="652"/>
      <c r="Z24" s="651"/>
      <c r="AA24" s="652"/>
      <c r="AB24" s="652"/>
      <c r="AC24" s="652"/>
      <c r="AD24" s="652"/>
      <c r="AE24" s="652"/>
      <c r="AF24" s="652"/>
      <c r="AG24" s="652"/>
      <c r="AH24" s="651"/>
      <c r="AI24" s="652"/>
      <c r="AJ24" s="652"/>
      <c r="AK24" s="652"/>
      <c r="AL24" s="652"/>
      <c r="AM24" s="652"/>
      <c r="AN24" s="652"/>
      <c r="AO24" s="652"/>
      <c r="AP24" s="652"/>
      <c r="AQ24" s="652"/>
      <c r="AR24" s="652"/>
      <c r="AS24" s="652"/>
      <c r="AT24" s="652"/>
      <c r="AU24" s="652"/>
      <c r="AV24" s="652"/>
      <c r="AW24" s="652"/>
      <c r="AX24" s="652"/>
      <c r="AY24" s="652"/>
      <c r="AZ24" s="652"/>
      <c r="BA24" s="652"/>
      <c r="BB24" s="652"/>
      <c r="BC24" s="652"/>
      <c r="BD24" s="652"/>
      <c r="BE24" s="652"/>
      <c r="BF24" s="650"/>
      <c r="BG24" s="676"/>
      <c r="BH24" s="650"/>
    </row>
    <row r="25" spans="1:60" ht="15" x14ac:dyDescent="0.25">
      <c r="A25" s="629" t="s">
        <v>100</v>
      </c>
      <c r="B25" s="659" t="s">
        <v>1679</v>
      </c>
      <c r="C25" s="678"/>
      <c r="D25" s="677" t="s">
        <v>93</v>
      </c>
      <c r="E25" s="650"/>
      <c r="F25" s="650"/>
      <c r="G25" s="650"/>
      <c r="H25" s="650"/>
      <c r="I25" s="650"/>
      <c r="J25" s="650"/>
      <c r="K25" s="650"/>
      <c r="L25" s="650"/>
      <c r="M25" s="650"/>
      <c r="N25" s="650"/>
      <c r="O25" s="650"/>
      <c r="P25" s="650"/>
      <c r="Q25" s="650"/>
      <c r="R25" s="652"/>
      <c r="S25" s="652"/>
      <c r="T25" s="652"/>
      <c r="U25" s="652"/>
      <c r="V25" s="667"/>
      <c r="W25" s="667"/>
      <c r="X25" s="667"/>
      <c r="Y25" s="667"/>
      <c r="Z25" s="673"/>
      <c r="AA25" s="667"/>
      <c r="AB25" s="667"/>
      <c r="AC25" s="667"/>
      <c r="AD25" s="667"/>
      <c r="AE25" s="667"/>
      <c r="AF25" s="667"/>
      <c r="AG25" s="667"/>
      <c r="AH25" s="673"/>
      <c r="AI25" s="667"/>
      <c r="AJ25" s="652"/>
      <c r="AK25" s="652"/>
      <c r="AL25" s="652"/>
      <c r="AM25" s="652"/>
      <c r="AN25" s="667"/>
      <c r="AO25" s="667"/>
      <c r="AP25" s="667"/>
      <c r="AQ25" s="667"/>
      <c r="AR25" s="667"/>
      <c r="AS25" s="667"/>
      <c r="AT25" s="652"/>
      <c r="AU25" s="667"/>
      <c r="AV25" s="667"/>
      <c r="AW25" s="667"/>
      <c r="AX25" s="652"/>
      <c r="AY25" s="652"/>
      <c r="AZ25" s="652"/>
      <c r="BA25" s="652"/>
      <c r="BB25" s="667"/>
      <c r="BC25" s="667"/>
      <c r="BD25" s="667"/>
      <c r="BE25" s="667"/>
      <c r="BF25" s="650"/>
      <c r="BG25" s="676"/>
      <c r="BH25" s="660" t="s">
        <v>100</v>
      </c>
    </row>
    <row r="26" spans="1:60" ht="15" x14ac:dyDescent="0.25">
      <c r="A26" s="650">
        <v>200</v>
      </c>
      <c r="B26" s="667" t="s">
        <v>1678</v>
      </c>
      <c r="C26" s="667"/>
      <c r="D26" s="650"/>
      <c r="E26" s="650"/>
      <c r="F26" s="650"/>
      <c r="G26" s="650"/>
      <c r="H26" s="657">
        <v>0</v>
      </c>
      <c r="I26" s="650"/>
      <c r="J26" s="658">
        <v>-1695727972</v>
      </c>
      <c r="K26" s="652"/>
      <c r="L26" s="658">
        <v>-1087798598</v>
      </c>
      <c r="M26" s="652"/>
      <c r="N26" s="658">
        <v>-607929374</v>
      </c>
      <c r="O26" s="650"/>
      <c r="P26" s="650"/>
      <c r="Q26" s="650"/>
      <c r="R26" s="658">
        <v>-607929374</v>
      </c>
      <c r="S26" s="652"/>
      <c r="T26" s="658">
        <v>0</v>
      </c>
      <c r="U26" s="652"/>
      <c r="V26" s="658">
        <v>0</v>
      </c>
      <c r="W26" s="652"/>
      <c r="X26" s="658">
        <v>-607929374</v>
      </c>
      <c r="Y26" s="652"/>
      <c r="Z26" s="651"/>
      <c r="AA26" s="652"/>
      <c r="AB26" s="658">
        <v>-39885536.743633352</v>
      </c>
      <c r="AC26" s="652"/>
      <c r="AD26" s="658">
        <v>0</v>
      </c>
      <c r="AE26" s="652"/>
      <c r="AF26" s="658">
        <v>0</v>
      </c>
      <c r="AG26" s="652"/>
      <c r="AH26" s="651"/>
      <c r="AI26" s="652"/>
      <c r="AJ26" s="658">
        <v>-568043837.16833913</v>
      </c>
      <c r="AK26" s="652"/>
      <c r="AL26" s="658">
        <v>0</v>
      </c>
      <c r="AM26" s="652"/>
      <c r="AN26" s="658">
        <v>0</v>
      </c>
      <c r="AO26" s="652"/>
      <c r="AP26" s="658">
        <v>-568043837.16833913</v>
      </c>
      <c r="AQ26" s="652"/>
      <c r="AR26" s="658">
        <v>-8365627.4873481328</v>
      </c>
      <c r="AS26" s="652"/>
      <c r="AT26" s="658">
        <v>0</v>
      </c>
      <c r="AU26" s="652"/>
      <c r="AV26" s="658">
        <v>0</v>
      </c>
      <c r="AW26" s="652"/>
      <c r="AX26" s="658">
        <v>-559678209.68099093</v>
      </c>
      <c r="AY26" s="652"/>
      <c r="AZ26" s="658">
        <v>0</v>
      </c>
      <c r="BA26" s="652"/>
      <c r="BB26" s="658">
        <v>0</v>
      </c>
      <c r="BC26" s="652"/>
      <c r="BD26" s="658">
        <v>-559678209.68099093</v>
      </c>
      <c r="BE26" s="652"/>
      <c r="BF26" s="657">
        <v>-777153828</v>
      </c>
      <c r="BG26" s="675"/>
      <c r="BH26" s="650">
        <v>200</v>
      </c>
    </row>
    <row r="27" spans="1:60" ht="15" x14ac:dyDescent="0.25">
      <c r="A27" s="650">
        <v>201</v>
      </c>
      <c r="B27" s="656" t="s">
        <v>1677</v>
      </c>
      <c r="C27" s="667"/>
      <c r="D27" s="667" t="s">
        <v>1674</v>
      </c>
      <c r="E27" s="650"/>
      <c r="F27" s="668" t="s">
        <v>1604</v>
      </c>
      <c r="G27" s="650"/>
      <c r="H27" s="655"/>
      <c r="I27" s="650"/>
      <c r="J27" s="654">
        <v>-177951619.23296779</v>
      </c>
      <c r="K27" s="652"/>
      <c r="L27" s="654">
        <v>-177951617.90316525</v>
      </c>
      <c r="M27" s="652"/>
      <c r="N27" s="654">
        <v>-1.3298025289016575</v>
      </c>
      <c r="O27" s="650"/>
      <c r="P27" s="668" t="s">
        <v>1603</v>
      </c>
      <c r="Q27" s="650"/>
      <c r="R27" s="652">
        <v>-1.3298025289016575</v>
      </c>
      <c r="S27" s="652"/>
      <c r="T27" s="652">
        <v>0</v>
      </c>
      <c r="U27" s="652"/>
      <c r="V27" s="652">
        <v>0</v>
      </c>
      <c r="W27" s="652"/>
      <c r="X27" s="652">
        <v>-1.3298025289016575</v>
      </c>
      <c r="Y27" s="652"/>
      <c r="Z27" s="664" t="s">
        <v>1596</v>
      </c>
      <c r="AA27" s="652"/>
      <c r="AB27" s="654">
        <v>0</v>
      </c>
      <c r="AC27" s="652"/>
      <c r="AD27" s="652">
        <v>0</v>
      </c>
      <c r="AE27" s="652"/>
      <c r="AF27" s="652">
        <v>0</v>
      </c>
      <c r="AG27" s="652"/>
      <c r="AH27" s="664" t="s">
        <v>1601</v>
      </c>
      <c r="AI27" s="652"/>
      <c r="AJ27" s="653">
        <v>-1.3298025289016575</v>
      </c>
      <c r="AK27" s="652"/>
      <c r="AL27" s="653">
        <v>0</v>
      </c>
      <c r="AM27" s="652"/>
      <c r="AN27" s="653">
        <v>0</v>
      </c>
      <c r="AO27" s="652"/>
      <c r="AP27" s="652">
        <v>-1.3298025289016575</v>
      </c>
      <c r="AQ27" s="652"/>
      <c r="AR27" s="654">
        <v>0</v>
      </c>
      <c r="AS27" s="652"/>
      <c r="AT27" s="652">
        <v>0</v>
      </c>
      <c r="AU27" s="652"/>
      <c r="AV27" s="652">
        <v>0</v>
      </c>
      <c r="AW27" s="652"/>
      <c r="AX27" s="653">
        <v>-1.3298025289016575</v>
      </c>
      <c r="AY27" s="652"/>
      <c r="AZ27" s="653">
        <v>0</v>
      </c>
      <c r="BA27" s="652"/>
      <c r="BB27" s="653">
        <v>0</v>
      </c>
      <c r="BC27" s="652"/>
      <c r="BD27" s="652">
        <v>-1.3298025289016575</v>
      </c>
      <c r="BE27" s="652"/>
      <c r="BF27" s="651">
        <v>-1.8465273589094393</v>
      </c>
      <c r="BG27" s="675"/>
      <c r="BH27" s="650">
        <v>201</v>
      </c>
    </row>
    <row r="28" spans="1:60" ht="15" x14ac:dyDescent="0.25">
      <c r="A28" s="650">
        <v>202</v>
      </c>
      <c r="B28" s="656" t="s">
        <v>1676</v>
      </c>
      <c r="C28" s="667"/>
      <c r="D28" s="667" t="s">
        <v>1674</v>
      </c>
      <c r="E28" s="650"/>
      <c r="F28" s="668" t="s">
        <v>1604</v>
      </c>
      <c r="G28" s="650"/>
      <c r="H28" s="655"/>
      <c r="I28" s="650"/>
      <c r="J28" s="654">
        <v>-1580569733.7014818</v>
      </c>
      <c r="K28" s="652"/>
      <c r="L28" s="654">
        <v>-947208768.22001982</v>
      </c>
      <c r="M28" s="652"/>
      <c r="N28" s="654">
        <v>-633360965.481462</v>
      </c>
      <c r="O28" s="650"/>
      <c r="P28" s="668" t="s">
        <v>1603</v>
      </c>
      <c r="Q28" s="650"/>
      <c r="R28" s="652">
        <v>-633360965.481462</v>
      </c>
      <c r="S28" s="652"/>
      <c r="T28" s="652">
        <v>0</v>
      </c>
      <c r="U28" s="652"/>
      <c r="V28" s="652">
        <v>0</v>
      </c>
      <c r="W28" s="652"/>
      <c r="X28" s="652">
        <v>-633360965.481462</v>
      </c>
      <c r="Y28" s="652"/>
      <c r="Z28" s="664" t="s">
        <v>1596</v>
      </c>
      <c r="AA28" s="652"/>
      <c r="AB28" s="654">
        <v>-41554073.877684623</v>
      </c>
      <c r="AC28" s="652"/>
      <c r="AD28" s="652">
        <v>0</v>
      </c>
      <c r="AE28" s="652"/>
      <c r="AF28" s="652">
        <v>0</v>
      </c>
      <c r="AG28" s="652"/>
      <c r="AH28" s="664" t="s">
        <v>1601</v>
      </c>
      <c r="AI28" s="652"/>
      <c r="AJ28" s="653">
        <v>-591806891.60377741</v>
      </c>
      <c r="AK28" s="652"/>
      <c r="AL28" s="653">
        <v>0</v>
      </c>
      <c r="AM28" s="652"/>
      <c r="AN28" s="653">
        <v>0</v>
      </c>
      <c r="AO28" s="652"/>
      <c r="AP28" s="652">
        <v>-591806891.60377741</v>
      </c>
      <c r="AQ28" s="652"/>
      <c r="AR28" s="654">
        <v>-8715587.9304530751</v>
      </c>
      <c r="AS28" s="652"/>
      <c r="AT28" s="652">
        <v>0</v>
      </c>
      <c r="AU28" s="652"/>
      <c r="AV28" s="652">
        <v>0</v>
      </c>
      <c r="AW28" s="652"/>
      <c r="AX28" s="653">
        <v>-583091303.67332435</v>
      </c>
      <c r="AY28" s="652"/>
      <c r="AZ28" s="653">
        <v>0</v>
      </c>
      <c r="BA28" s="652"/>
      <c r="BB28" s="653">
        <v>0</v>
      </c>
      <c r="BC28" s="652"/>
      <c r="BD28" s="652">
        <v>-583091303.67332435</v>
      </c>
      <c r="BE28" s="652"/>
      <c r="BF28" s="651">
        <v>-809664609.27417135</v>
      </c>
      <c r="BG28" s="675"/>
      <c r="BH28" s="650">
        <v>202</v>
      </c>
    </row>
    <row r="29" spans="1:60" ht="15" x14ac:dyDescent="0.25">
      <c r="A29" s="650">
        <v>203</v>
      </c>
      <c r="B29" s="656" t="s">
        <v>1675</v>
      </c>
      <c r="C29" s="667"/>
      <c r="D29" s="667" t="s">
        <v>1674</v>
      </c>
      <c r="E29" s="650"/>
      <c r="F29" s="668" t="s">
        <v>1604</v>
      </c>
      <c r="G29" s="650"/>
      <c r="H29" s="655"/>
      <c r="I29" s="650"/>
      <c r="J29" s="654">
        <v>62793380.796865478</v>
      </c>
      <c r="K29" s="652"/>
      <c r="L29" s="654">
        <v>37361787.897573374</v>
      </c>
      <c r="M29" s="652"/>
      <c r="N29" s="654">
        <v>25431592.899292093</v>
      </c>
      <c r="O29" s="650"/>
      <c r="P29" s="668" t="s">
        <v>1603</v>
      </c>
      <c r="Q29" s="650"/>
      <c r="R29" s="652">
        <v>25431592.899292093</v>
      </c>
      <c r="S29" s="652"/>
      <c r="T29" s="652">
        <v>0</v>
      </c>
      <c r="U29" s="652"/>
      <c r="V29" s="652">
        <v>0</v>
      </c>
      <c r="W29" s="652"/>
      <c r="X29" s="652">
        <v>25431592.899292093</v>
      </c>
      <c r="Y29" s="652"/>
      <c r="Z29" s="664" t="s">
        <v>1596</v>
      </c>
      <c r="AA29" s="652"/>
      <c r="AB29" s="654">
        <v>1668537.1340512689</v>
      </c>
      <c r="AC29" s="652"/>
      <c r="AD29" s="652">
        <v>0</v>
      </c>
      <c r="AE29" s="652"/>
      <c r="AF29" s="652">
        <v>0</v>
      </c>
      <c r="AG29" s="652"/>
      <c r="AH29" s="664" t="s">
        <v>1601</v>
      </c>
      <c r="AI29" s="652"/>
      <c r="AJ29" s="653">
        <v>23763055.765240826</v>
      </c>
      <c r="AK29" s="652"/>
      <c r="AL29" s="653">
        <v>0</v>
      </c>
      <c r="AM29" s="652"/>
      <c r="AN29" s="653">
        <v>0</v>
      </c>
      <c r="AO29" s="652"/>
      <c r="AP29" s="652">
        <v>23763055.765240826</v>
      </c>
      <c r="AQ29" s="652"/>
      <c r="AR29" s="654">
        <v>349960.4431049421</v>
      </c>
      <c r="AS29" s="652"/>
      <c r="AT29" s="652">
        <v>0</v>
      </c>
      <c r="AU29" s="652"/>
      <c r="AV29" s="652">
        <v>0</v>
      </c>
      <c r="AW29" s="652"/>
      <c r="AX29" s="653">
        <v>23413095.322135884</v>
      </c>
      <c r="AY29" s="652"/>
      <c r="AZ29" s="653">
        <v>0</v>
      </c>
      <c r="BA29" s="652"/>
      <c r="BB29" s="653">
        <v>0</v>
      </c>
      <c r="BC29" s="652"/>
      <c r="BD29" s="652">
        <v>23413095.322135884</v>
      </c>
      <c r="BE29" s="652"/>
      <c r="BF29" s="651">
        <v>32510782.713570636</v>
      </c>
      <c r="BG29" s="675"/>
      <c r="BH29" s="650">
        <v>203</v>
      </c>
    </row>
    <row r="30" spans="1:60" ht="15" x14ac:dyDescent="0.25">
      <c r="A30" s="650">
        <v>204</v>
      </c>
      <c r="B30" s="662"/>
      <c r="C30" s="667"/>
      <c r="D30" s="650"/>
      <c r="E30" s="650"/>
      <c r="F30" s="650"/>
      <c r="G30" s="650"/>
      <c r="H30" s="655"/>
      <c r="I30" s="650"/>
      <c r="J30" s="654"/>
      <c r="K30" s="652"/>
      <c r="L30" s="654"/>
      <c r="M30" s="652"/>
      <c r="N30" s="654"/>
      <c r="O30" s="650"/>
      <c r="P30" s="650"/>
      <c r="Q30" s="650"/>
      <c r="R30" s="652">
        <v>0</v>
      </c>
      <c r="S30" s="652"/>
      <c r="T30" s="652">
        <v>0</v>
      </c>
      <c r="U30" s="652"/>
      <c r="V30" s="652">
        <v>0</v>
      </c>
      <c r="W30" s="652"/>
      <c r="X30" s="652">
        <v>0</v>
      </c>
      <c r="Y30" s="652"/>
      <c r="Z30" s="651"/>
      <c r="AA30" s="652"/>
      <c r="AB30" s="654">
        <v>0</v>
      </c>
      <c r="AC30" s="652"/>
      <c r="AD30" s="652">
        <v>0</v>
      </c>
      <c r="AE30" s="652"/>
      <c r="AF30" s="652">
        <v>0</v>
      </c>
      <c r="AG30" s="652"/>
      <c r="AH30" s="651"/>
      <c r="AI30" s="652"/>
      <c r="AJ30" s="653">
        <v>0</v>
      </c>
      <c r="AK30" s="652"/>
      <c r="AL30" s="653">
        <v>0</v>
      </c>
      <c r="AM30" s="652"/>
      <c r="AN30" s="653">
        <v>0</v>
      </c>
      <c r="AO30" s="652"/>
      <c r="AP30" s="652">
        <v>0</v>
      </c>
      <c r="AQ30" s="652"/>
      <c r="AR30" s="654"/>
      <c r="AS30" s="652"/>
      <c r="AT30" s="652">
        <v>0</v>
      </c>
      <c r="AU30" s="652"/>
      <c r="AV30" s="652">
        <v>0</v>
      </c>
      <c r="AW30" s="652"/>
      <c r="AX30" s="653">
        <v>0</v>
      </c>
      <c r="AY30" s="652"/>
      <c r="AZ30" s="653">
        <v>0</v>
      </c>
      <c r="BA30" s="652"/>
      <c r="BB30" s="653">
        <v>0</v>
      </c>
      <c r="BC30" s="652"/>
      <c r="BD30" s="652">
        <v>0</v>
      </c>
      <c r="BE30" s="652"/>
      <c r="BF30" s="651">
        <v>0</v>
      </c>
      <c r="BG30" s="675"/>
      <c r="BH30" s="650">
        <v>204</v>
      </c>
    </row>
    <row r="31" spans="1:60" ht="15" x14ac:dyDescent="0.25">
      <c r="A31" s="650">
        <v>205</v>
      </c>
      <c r="B31" s="662"/>
      <c r="C31" s="674"/>
      <c r="D31" s="667"/>
      <c r="E31" s="667"/>
      <c r="F31" s="668"/>
      <c r="G31" s="667"/>
      <c r="H31" s="655"/>
      <c r="I31" s="667"/>
      <c r="J31" s="654"/>
      <c r="K31" s="652"/>
      <c r="L31" s="654"/>
      <c r="M31" s="652"/>
      <c r="N31" s="654"/>
      <c r="O31" s="667"/>
      <c r="P31" s="673"/>
      <c r="Q31" s="667"/>
      <c r="R31" s="652">
        <v>0</v>
      </c>
      <c r="S31" s="652"/>
      <c r="T31" s="652">
        <v>0</v>
      </c>
      <c r="U31" s="652"/>
      <c r="V31" s="652">
        <v>0</v>
      </c>
      <c r="W31" s="652"/>
      <c r="X31" s="652">
        <v>0</v>
      </c>
      <c r="Y31" s="652"/>
      <c r="Z31" s="651"/>
      <c r="AA31" s="652"/>
      <c r="AB31" s="654">
        <v>0</v>
      </c>
      <c r="AC31" s="652"/>
      <c r="AD31" s="652">
        <v>0</v>
      </c>
      <c r="AE31" s="652"/>
      <c r="AF31" s="652">
        <v>0</v>
      </c>
      <c r="AG31" s="652"/>
      <c r="AH31" s="651"/>
      <c r="AI31" s="652"/>
      <c r="AJ31" s="653">
        <v>0</v>
      </c>
      <c r="AK31" s="652"/>
      <c r="AL31" s="653">
        <v>0</v>
      </c>
      <c r="AM31" s="652"/>
      <c r="AN31" s="653">
        <v>0</v>
      </c>
      <c r="AO31" s="652"/>
      <c r="AP31" s="652">
        <v>0</v>
      </c>
      <c r="AQ31" s="672"/>
      <c r="AR31" s="654"/>
      <c r="AS31" s="652"/>
      <c r="AT31" s="652">
        <v>0</v>
      </c>
      <c r="AU31" s="652"/>
      <c r="AV31" s="652">
        <v>0</v>
      </c>
      <c r="AW31" s="652"/>
      <c r="AX31" s="653">
        <v>0</v>
      </c>
      <c r="AY31" s="652"/>
      <c r="AZ31" s="653">
        <v>0</v>
      </c>
      <c r="BA31" s="652"/>
      <c r="BB31" s="653">
        <v>0</v>
      </c>
      <c r="BC31" s="652"/>
      <c r="BD31" s="652">
        <v>0</v>
      </c>
      <c r="BE31" s="672"/>
      <c r="BF31" s="651">
        <v>0</v>
      </c>
      <c r="BG31" s="667"/>
      <c r="BH31" s="650">
        <v>205</v>
      </c>
    </row>
    <row r="32" spans="1:60" ht="15" x14ac:dyDescent="0.25">
      <c r="A32" s="650"/>
      <c r="B32" s="661"/>
      <c r="C32" s="674"/>
      <c r="D32" s="667"/>
      <c r="E32" s="667"/>
      <c r="F32" s="668"/>
      <c r="G32" s="667"/>
      <c r="H32" s="651"/>
      <c r="I32" s="667"/>
      <c r="J32" s="652"/>
      <c r="K32" s="652"/>
      <c r="L32" s="652"/>
      <c r="M32" s="652"/>
      <c r="N32" s="652"/>
      <c r="O32" s="667"/>
      <c r="P32" s="673"/>
      <c r="Q32" s="667"/>
      <c r="R32" s="652"/>
      <c r="S32" s="652"/>
      <c r="T32" s="652"/>
      <c r="U32" s="652"/>
      <c r="V32" s="652"/>
      <c r="W32" s="652"/>
      <c r="X32" s="652"/>
      <c r="Y32" s="652"/>
      <c r="Z32" s="651"/>
      <c r="AA32" s="652"/>
      <c r="AB32" s="652"/>
      <c r="AC32" s="652"/>
      <c r="AD32" s="652"/>
      <c r="AE32" s="652"/>
      <c r="AF32" s="652"/>
      <c r="AG32" s="652"/>
      <c r="AH32" s="651"/>
      <c r="AI32" s="652"/>
      <c r="AJ32" s="652"/>
      <c r="AK32" s="652"/>
      <c r="AL32" s="652"/>
      <c r="AM32" s="652"/>
      <c r="AN32" s="652"/>
      <c r="AO32" s="652"/>
      <c r="AP32" s="652"/>
      <c r="AQ32" s="672"/>
      <c r="AR32" s="652"/>
      <c r="AS32" s="652"/>
      <c r="AT32" s="652"/>
      <c r="AU32" s="652"/>
      <c r="AV32" s="652"/>
      <c r="AW32" s="652"/>
      <c r="AX32" s="652"/>
      <c r="AY32" s="652"/>
      <c r="AZ32" s="652"/>
      <c r="BA32" s="652"/>
      <c r="BB32" s="652"/>
      <c r="BC32" s="652"/>
      <c r="BD32" s="652"/>
      <c r="BE32" s="672"/>
      <c r="BF32" s="651"/>
      <c r="BG32" s="667"/>
      <c r="BH32" s="650"/>
    </row>
    <row r="33" spans="1:60" ht="15" x14ac:dyDescent="0.25">
      <c r="A33" s="629" t="s">
        <v>100</v>
      </c>
      <c r="B33" s="671"/>
      <c r="F33" s="663"/>
      <c r="H33" s="644"/>
      <c r="BH33" s="660" t="s">
        <v>100</v>
      </c>
    </row>
    <row r="34" spans="1:60" ht="15" x14ac:dyDescent="0.25">
      <c r="A34" s="650">
        <v>300</v>
      </c>
      <c r="B34" s="667" t="s">
        <v>1673</v>
      </c>
      <c r="F34" s="663"/>
      <c r="H34" s="657">
        <v>0</v>
      </c>
      <c r="J34" s="658">
        <v>0</v>
      </c>
      <c r="K34" s="652"/>
      <c r="L34" s="658">
        <v>0</v>
      </c>
      <c r="M34" s="652"/>
      <c r="N34" s="658">
        <v>0</v>
      </c>
      <c r="O34" s="650"/>
      <c r="P34" s="650"/>
      <c r="Q34" s="650"/>
      <c r="R34" s="658">
        <v>0</v>
      </c>
      <c r="S34" s="652"/>
      <c r="T34" s="658">
        <v>0</v>
      </c>
      <c r="U34" s="652"/>
      <c r="V34" s="658">
        <v>0</v>
      </c>
      <c r="W34" s="652"/>
      <c r="X34" s="658">
        <v>0</v>
      </c>
      <c r="Y34" s="652"/>
      <c r="Z34" s="651"/>
      <c r="AA34" s="652"/>
      <c r="AB34" s="658">
        <v>0</v>
      </c>
      <c r="AC34" s="652"/>
      <c r="AD34" s="658">
        <v>0</v>
      </c>
      <c r="AE34" s="652"/>
      <c r="AF34" s="658">
        <v>0</v>
      </c>
      <c r="AG34" s="652"/>
      <c r="AH34" s="651"/>
      <c r="AI34" s="652"/>
      <c r="AJ34" s="658">
        <v>0</v>
      </c>
      <c r="AK34" s="652"/>
      <c r="AL34" s="658">
        <v>0</v>
      </c>
      <c r="AM34" s="652"/>
      <c r="AN34" s="658">
        <v>0</v>
      </c>
      <c r="AO34" s="652"/>
      <c r="AP34" s="658">
        <v>0</v>
      </c>
      <c r="AR34" s="658">
        <v>0</v>
      </c>
      <c r="AS34" s="652"/>
      <c r="AT34" s="658">
        <v>0</v>
      </c>
      <c r="AU34" s="652"/>
      <c r="AV34" s="658">
        <v>0</v>
      </c>
      <c r="AW34" s="652"/>
      <c r="AX34" s="658">
        <v>0</v>
      </c>
      <c r="AY34" s="652"/>
      <c r="AZ34" s="658">
        <v>0</v>
      </c>
      <c r="BA34" s="652"/>
      <c r="BB34" s="658">
        <v>0</v>
      </c>
      <c r="BC34" s="652"/>
      <c r="BD34" s="658">
        <v>0</v>
      </c>
      <c r="BF34" s="657">
        <v>0</v>
      </c>
      <c r="BH34" s="650">
        <v>300</v>
      </c>
    </row>
    <row r="35" spans="1:60" ht="15" x14ac:dyDescent="0.25">
      <c r="A35" s="650">
        <v>301</v>
      </c>
      <c r="B35" s="666" t="s">
        <v>1672</v>
      </c>
      <c r="D35" s="670" t="s">
        <v>1671</v>
      </c>
      <c r="F35" s="663" t="s">
        <v>1604</v>
      </c>
      <c r="H35" s="655"/>
      <c r="J35" s="654">
        <v>0</v>
      </c>
      <c r="K35" s="652"/>
      <c r="L35" s="654">
        <v>0</v>
      </c>
      <c r="M35" s="652"/>
      <c r="N35" s="654">
        <v>0</v>
      </c>
      <c r="P35" s="668" t="s">
        <v>1603</v>
      </c>
      <c r="R35" s="652">
        <v>0</v>
      </c>
      <c r="S35" s="652"/>
      <c r="T35" s="652">
        <v>0</v>
      </c>
      <c r="U35" s="652"/>
      <c r="V35" s="652">
        <v>0</v>
      </c>
      <c r="W35" s="652"/>
      <c r="X35" s="652">
        <v>0</v>
      </c>
      <c r="Y35" s="652"/>
      <c r="Z35" s="651"/>
      <c r="AA35" s="652"/>
      <c r="AB35" s="654"/>
      <c r="AC35" s="652"/>
      <c r="AD35" s="654"/>
      <c r="AE35" s="652"/>
      <c r="AF35" s="652">
        <v>0</v>
      </c>
      <c r="AG35" s="652"/>
      <c r="AH35" s="651"/>
      <c r="AI35" s="652"/>
      <c r="AJ35" s="653">
        <v>0</v>
      </c>
      <c r="AK35" s="652"/>
      <c r="AL35" s="653">
        <v>0</v>
      </c>
      <c r="AM35" s="652"/>
      <c r="AN35" s="653">
        <v>0</v>
      </c>
      <c r="AO35" s="652"/>
      <c r="AP35" s="652">
        <v>0</v>
      </c>
      <c r="AR35" s="654"/>
      <c r="AS35" s="652"/>
      <c r="AT35" s="654"/>
      <c r="AU35" s="652"/>
      <c r="AV35" s="652">
        <v>0</v>
      </c>
      <c r="AW35" s="652"/>
      <c r="AX35" s="653">
        <v>0</v>
      </c>
      <c r="AY35" s="652"/>
      <c r="AZ35" s="653">
        <v>0</v>
      </c>
      <c r="BA35" s="652"/>
      <c r="BB35" s="653">
        <v>0</v>
      </c>
      <c r="BC35" s="652"/>
      <c r="BD35" s="652">
        <v>0</v>
      </c>
      <c r="BF35" s="651">
        <v>0</v>
      </c>
      <c r="BH35" s="650">
        <v>301</v>
      </c>
    </row>
    <row r="36" spans="1:60" ht="15" x14ac:dyDescent="0.25">
      <c r="A36" s="650">
        <v>302</v>
      </c>
      <c r="B36" s="666" t="s">
        <v>1672</v>
      </c>
      <c r="D36" s="670" t="s">
        <v>1671</v>
      </c>
      <c r="F36" s="663" t="s">
        <v>1604</v>
      </c>
      <c r="H36" s="655"/>
      <c r="J36" s="654">
        <v>0</v>
      </c>
      <c r="K36" s="652"/>
      <c r="L36" s="654">
        <v>0</v>
      </c>
      <c r="M36" s="652"/>
      <c r="N36" s="654">
        <v>0</v>
      </c>
      <c r="P36" s="668" t="s">
        <v>1603</v>
      </c>
      <c r="R36" s="652">
        <v>0</v>
      </c>
      <c r="S36" s="652"/>
      <c r="T36" s="652">
        <v>0</v>
      </c>
      <c r="U36" s="652"/>
      <c r="V36" s="652">
        <v>0</v>
      </c>
      <c r="W36" s="652"/>
      <c r="X36" s="652">
        <v>0</v>
      </c>
      <c r="Y36" s="652"/>
      <c r="Z36" s="651"/>
      <c r="AA36" s="652"/>
      <c r="AB36" s="654"/>
      <c r="AC36" s="652"/>
      <c r="AD36" s="654"/>
      <c r="AE36" s="652"/>
      <c r="AF36" s="652">
        <v>0</v>
      </c>
      <c r="AG36" s="652"/>
      <c r="AH36" s="651"/>
      <c r="AI36" s="652"/>
      <c r="AJ36" s="653">
        <v>0</v>
      </c>
      <c r="AK36" s="652"/>
      <c r="AL36" s="653">
        <v>0</v>
      </c>
      <c r="AM36" s="652"/>
      <c r="AN36" s="653">
        <v>0</v>
      </c>
      <c r="AO36" s="652"/>
      <c r="AP36" s="652">
        <v>0</v>
      </c>
      <c r="AR36" s="654"/>
      <c r="AS36" s="652"/>
      <c r="AT36" s="654"/>
      <c r="AU36" s="652"/>
      <c r="AV36" s="652">
        <v>0</v>
      </c>
      <c r="AW36" s="652"/>
      <c r="AX36" s="653">
        <v>0</v>
      </c>
      <c r="AY36" s="652"/>
      <c r="AZ36" s="653">
        <v>0</v>
      </c>
      <c r="BA36" s="652"/>
      <c r="BB36" s="653">
        <v>0</v>
      </c>
      <c r="BC36" s="652"/>
      <c r="BD36" s="652">
        <v>0</v>
      </c>
      <c r="BF36" s="651">
        <v>0</v>
      </c>
      <c r="BH36" s="650">
        <v>302</v>
      </c>
    </row>
    <row r="37" spans="1:60" ht="15" x14ac:dyDescent="0.25">
      <c r="A37" s="650">
        <v>303</v>
      </c>
      <c r="B37" s="666" t="s">
        <v>1672</v>
      </c>
      <c r="D37" s="670" t="s">
        <v>1671</v>
      </c>
      <c r="F37" s="663" t="s">
        <v>1604</v>
      </c>
      <c r="H37" s="655"/>
      <c r="J37" s="654">
        <v>0</v>
      </c>
      <c r="K37" s="652"/>
      <c r="L37" s="654">
        <v>0</v>
      </c>
      <c r="M37" s="652"/>
      <c r="N37" s="654">
        <v>0</v>
      </c>
      <c r="P37" s="668" t="s">
        <v>1603</v>
      </c>
      <c r="R37" s="652">
        <v>0</v>
      </c>
      <c r="S37" s="652"/>
      <c r="T37" s="652">
        <v>0</v>
      </c>
      <c r="U37" s="652"/>
      <c r="V37" s="652">
        <v>0</v>
      </c>
      <c r="W37" s="652"/>
      <c r="X37" s="652">
        <v>0</v>
      </c>
      <c r="Y37" s="652"/>
      <c r="Z37" s="651"/>
      <c r="AA37" s="652"/>
      <c r="AB37" s="654"/>
      <c r="AC37" s="652"/>
      <c r="AD37" s="654"/>
      <c r="AE37" s="652"/>
      <c r="AF37" s="652">
        <v>0</v>
      </c>
      <c r="AG37" s="652"/>
      <c r="AH37" s="651"/>
      <c r="AI37" s="652"/>
      <c r="AJ37" s="653">
        <v>0</v>
      </c>
      <c r="AK37" s="652"/>
      <c r="AL37" s="653">
        <v>0</v>
      </c>
      <c r="AM37" s="652"/>
      <c r="AN37" s="653">
        <v>0</v>
      </c>
      <c r="AO37" s="652"/>
      <c r="AP37" s="652">
        <v>0</v>
      </c>
      <c r="AR37" s="654"/>
      <c r="AS37" s="652"/>
      <c r="AT37" s="654"/>
      <c r="AU37" s="652"/>
      <c r="AV37" s="652">
        <v>0</v>
      </c>
      <c r="AW37" s="652"/>
      <c r="AX37" s="653">
        <v>0</v>
      </c>
      <c r="AY37" s="652"/>
      <c r="AZ37" s="653">
        <v>0</v>
      </c>
      <c r="BA37" s="652"/>
      <c r="BB37" s="653">
        <v>0</v>
      </c>
      <c r="BC37" s="652"/>
      <c r="BD37" s="652">
        <v>0</v>
      </c>
      <c r="BF37" s="651">
        <v>0</v>
      </c>
      <c r="BH37" s="650">
        <v>303</v>
      </c>
    </row>
    <row r="38" spans="1:60" ht="15" x14ac:dyDescent="0.25">
      <c r="A38" s="650">
        <v>304</v>
      </c>
      <c r="B38" s="662"/>
      <c r="F38" s="663"/>
      <c r="H38" s="655"/>
      <c r="J38" s="654"/>
      <c r="K38" s="652"/>
      <c r="L38" s="654"/>
      <c r="M38" s="652"/>
      <c r="N38" s="654"/>
      <c r="R38" s="652">
        <v>0</v>
      </c>
      <c r="S38" s="652"/>
      <c r="T38" s="652">
        <v>0</v>
      </c>
      <c r="U38" s="652"/>
      <c r="V38" s="652">
        <v>0</v>
      </c>
      <c r="W38" s="652"/>
      <c r="X38" s="652">
        <v>0</v>
      </c>
      <c r="Y38" s="652"/>
      <c r="Z38" s="651"/>
      <c r="AA38" s="652"/>
      <c r="AB38" s="654"/>
      <c r="AC38" s="652"/>
      <c r="AD38" s="654"/>
      <c r="AE38" s="652"/>
      <c r="AF38" s="652">
        <v>0</v>
      </c>
      <c r="AG38" s="652"/>
      <c r="AH38" s="651"/>
      <c r="AI38" s="652"/>
      <c r="AJ38" s="653">
        <v>0</v>
      </c>
      <c r="AK38" s="652"/>
      <c r="AL38" s="653">
        <v>0</v>
      </c>
      <c r="AM38" s="652"/>
      <c r="AN38" s="653">
        <v>0</v>
      </c>
      <c r="AO38" s="652"/>
      <c r="AP38" s="652">
        <v>0</v>
      </c>
      <c r="AR38" s="654"/>
      <c r="AS38" s="652"/>
      <c r="AT38" s="654"/>
      <c r="AU38" s="652"/>
      <c r="AV38" s="652">
        <v>0</v>
      </c>
      <c r="AW38" s="652"/>
      <c r="AX38" s="653">
        <v>0</v>
      </c>
      <c r="AY38" s="652"/>
      <c r="AZ38" s="653">
        <v>0</v>
      </c>
      <c r="BA38" s="652"/>
      <c r="BB38" s="653">
        <v>0</v>
      </c>
      <c r="BC38" s="652"/>
      <c r="BD38" s="652">
        <v>0</v>
      </c>
      <c r="BF38" s="651">
        <v>0</v>
      </c>
      <c r="BH38" s="650">
        <v>304</v>
      </c>
    </row>
    <row r="39" spans="1:60" ht="15" x14ac:dyDescent="0.25">
      <c r="A39" s="650">
        <v>305</v>
      </c>
      <c r="B39" s="662"/>
      <c r="F39" s="663"/>
      <c r="H39" s="655"/>
      <c r="J39" s="654"/>
      <c r="K39" s="652"/>
      <c r="L39" s="654"/>
      <c r="M39" s="652"/>
      <c r="N39" s="654"/>
      <c r="R39" s="652">
        <v>0</v>
      </c>
      <c r="S39" s="652"/>
      <c r="T39" s="652">
        <v>0</v>
      </c>
      <c r="U39" s="652"/>
      <c r="V39" s="652">
        <v>0</v>
      </c>
      <c r="W39" s="652"/>
      <c r="X39" s="652">
        <v>0</v>
      </c>
      <c r="Y39" s="652"/>
      <c r="Z39" s="651"/>
      <c r="AA39" s="652"/>
      <c r="AB39" s="654"/>
      <c r="AC39" s="652"/>
      <c r="AD39" s="654"/>
      <c r="AE39" s="652"/>
      <c r="AF39" s="652">
        <v>0</v>
      </c>
      <c r="AG39" s="652"/>
      <c r="AH39" s="651"/>
      <c r="AI39" s="652"/>
      <c r="AJ39" s="653">
        <v>0</v>
      </c>
      <c r="AK39" s="652"/>
      <c r="AL39" s="653">
        <v>0</v>
      </c>
      <c r="AM39" s="652"/>
      <c r="AN39" s="653">
        <v>0</v>
      </c>
      <c r="AO39" s="652"/>
      <c r="AP39" s="652">
        <v>0</v>
      </c>
      <c r="AR39" s="654"/>
      <c r="AS39" s="652"/>
      <c r="AT39" s="654"/>
      <c r="AU39" s="652"/>
      <c r="AV39" s="652">
        <v>0</v>
      </c>
      <c r="AW39" s="652"/>
      <c r="AX39" s="653">
        <v>0</v>
      </c>
      <c r="AY39" s="652"/>
      <c r="AZ39" s="653">
        <v>0</v>
      </c>
      <c r="BA39" s="652"/>
      <c r="BB39" s="653">
        <v>0</v>
      </c>
      <c r="BC39" s="652"/>
      <c r="BD39" s="652">
        <v>0</v>
      </c>
      <c r="BF39" s="651">
        <v>0</v>
      </c>
      <c r="BH39" s="650">
        <v>305</v>
      </c>
    </row>
    <row r="40" spans="1:60" ht="15" x14ac:dyDescent="0.25">
      <c r="A40" s="650"/>
      <c r="B40" s="661"/>
      <c r="F40" s="663"/>
      <c r="H40" s="651"/>
      <c r="J40" s="652"/>
      <c r="K40" s="652"/>
      <c r="L40" s="652"/>
      <c r="M40" s="652"/>
      <c r="N40" s="652"/>
      <c r="R40" s="652"/>
      <c r="S40" s="652"/>
      <c r="T40" s="652"/>
      <c r="U40" s="652"/>
      <c r="V40" s="652"/>
      <c r="W40" s="652"/>
      <c r="X40" s="652"/>
      <c r="Y40" s="652"/>
      <c r="Z40" s="651"/>
      <c r="AA40" s="652"/>
      <c r="AB40" s="652"/>
      <c r="AC40" s="652"/>
      <c r="AD40" s="652"/>
      <c r="AE40" s="652"/>
      <c r="AF40" s="652"/>
      <c r="AG40" s="652"/>
      <c r="AH40" s="651"/>
      <c r="AI40" s="652"/>
      <c r="AJ40" s="652"/>
      <c r="AK40" s="652"/>
      <c r="AL40" s="652"/>
      <c r="AM40" s="652"/>
      <c r="AN40" s="652"/>
      <c r="AO40" s="652"/>
      <c r="AP40" s="652"/>
      <c r="AR40" s="652"/>
      <c r="AS40" s="652"/>
      <c r="AT40" s="652"/>
      <c r="AU40" s="652"/>
      <c r="AV40" s="652"/>
      <c r="AW40" s="652"/>
      <c r="AX40" s="652"/>
      <c r="AY40" s="652"/>
      <c r="AZ40" s="652"/>
      <c r="BA40" s="652"/>
      <c r="BB40" s="652"/>
      <c r="BC40" s="652"/>
      <c r="BD40" s="652"/>
      <c r="BF40" s="651"/>
      <c r="BH40" s="650"/>
    </row>
    <row r="41" spans="1:60" ht="15" x14ac:dyDescent="0.25">
      <c r="A41" s="629" t="s">
        <v>100</v>
      </c>
      <c r="F41" s="663"/>
      <c r="H41" s="644"/>
      <c r="R41" s="652"/>
      <c r="S41" s="652"/>
      <c r="T41" s="652"/>
      <c r="U41" s="652"/>
      <c r="V41" s="652"/>
      <c r="W41" s="652"/>
      <c r="X41" s="652"/>
      <c r="Y41" s="652"/>
      <c r="Z41" s="651"/>
      <c r="AA41" s="652"/>
      <c r="AC41" s="652"/>
      <c r="AE41" s="652"/>
      <c r="AG41" s="652"/>
      <c r="AH41" s="651"/>
      <c r="AI41" s="652"/>
      <c r="AJ41" s="652"/>
      <c r="AK41" s="652"/>
      <c r="AL41" s="652"/>
      <c r="AM41" s="652"/>
      <c r="AN41" s="652"/>
      <c r="AO41" s="652"/>
      <c r="AP41" s="652"/>
      <c r="AS41" s="652"/>
      <c r="AU41" s="652"/>
      <c r="AW41" s="652"/>
      <c r="AX41" s="652"/>
      <c r="AY41" s="652"/>
      <c r="AZ41" s="652"/>
      <c r="BA41" s="652"/>
      <c r="BB41" s="652"/>
      <c r="BC41" s="652"/>
      <c r="BD41" s="652"/>
      <c r="BH41" s="629" t="s">
        <v>100</v>
      </c>
    </row>
    <row r="42" spans="1:60" ht="15" x14ac:dyDescent="0.25">
      <c r="A42" s="650">
        <v>400</v>
      </c>
      <c r="B42" s="667" t="s">
        <v>1670</v>
      </c>
      <c r="F42" s="663"/>
      <c r="H42" s="657">
        <v>0</v>
      </c>
      <c r="J42" s="658">
        <v>-346763385</v>
      </c>
      <c r="K42" s="652"/>
      <c r="L42" s="658">
        <v>-206675379</v>
      </c>
      <c r="M42" s="652"/>
      <c r="N42" s="658">
        <v>-140088006</v>
      </c>
      <c r="O42" s="650"/>
      <c r="P42" s="650"/>
      <c r="Q42" s="650"/>
      <c r="R42" s="658">
        <v>0</v>
      </c>
      <c r="S42" s="652"/>
      <c r="T42" s="658">
        <v>-140088006</v>
      </c>
      <c r="U42" s="652"/>
      <c r="V42" s="658">
        <v>0</v>
      </c>
      <c r="W42" s="652"/>
      <c r="X42" s="658">
        <v>-140088006</v>
      </c>
      <c r="Y42" s="652"/>
      <c r="Z42" s="651"/>
      <c r="AA42" s="652"/>
      <c r="AB42" s="658">
        <v>0</v>
      </c>
      <c r="AC42" s="652"/>
      <c r="AD42" s="658">
        <v>-49569502.895844482</v>
      </c>
      <c r="AE42" s="652"/>
      <c r="AF42" s="658">
        <v>0</v>
      </c>
      <c r="AG42" s="652"/>
      <c r="AH42" s="651"/>
      <c r="AI42" s="652"/>
      <c r="AJ42" s="658">
        <v>0</v>
      </c>
      <c r="AK42" s="652"/>
      <c r="AL42" s="658">
        <v>-90518503.125225246</v>
      </c>
      <c r="AM42" s="652"/>
      <c r="AN42" s="658">
        <v>0</v>
      </c>
      <c r="AO42" s="652"/>
      <c r="AP42" s="658">
        <v>-90518503.125225246</v>
      </c>
      <c r="AR42" s="658">
        <v>0</v>
      </c>
      <c r="AS42" s="652"/>
      <c r="AT42" s="658">
        <v>-14324173.144193165</v>
      </c>
      <c r="AU42" s="652"/>
      <c r="AV42" s="658">
        <v>0</v>
      </c>
      <c r="AW42" s="652"/>
      <c r="AX42" s="658">
        <v>0</v>
      </c>
      <c r="AY42" s="652"/>
      <c r="AZ42" s="658">
        <v>-76194329.981032103</v>
      </c>
      <c r="BA42" s="652"/>
      <c r="BB42" s="658">
        <v>0</v>
      </c>
      <c r="BC42" s="652"/>
      <c r="BD42" s="658">
        <v>-76194329.981032103</v>
      </c>
      <c r="BF42" s="657">
        <v>-105801359</v>
      </c>
      <c r="BH42" s="650">
        <v>400</v>
      </c>
    </row>
    <row r="43" spans="1:60" ht="15" x14ac:dyDescent="0.25">
      <c r="A43" s="650">
        <v>401</v>
      </c>
      <c r="B43" s="656" t="s">
        <v>1669</v>
      </c>
      <c r="F43" s="663" t="s">
        <v>1604</v>
      </c>
      <c r="H43" s="655"/>
      <c r="J43" s="654">
        <v>-2434619.1484139045</v>
      </c>
      <c r="K43" s="652"/>
      <c r="L43" s="654">
        <v>-1460771.1451043426</v>
      </c>
      <c r="M43" s="652"/>
      <c r="N43" s="654">
        <v>-973848.00330956175</v>
      </c>
      <c r="P43" s="665" t="s">
        <v>1603</v>
      </c>
      <c r="R43" s="652">
        <v>0</v>
      </c>
      <c r="S43" s="652"/>
      <c r="T43" s="652">
        <v>-973848.00330956175</v>
      </c>
      <c r="U43" s="652"/>
      <c r="V43" s="652">
        <v>0</v>
      </c>
      <c r="W43" s="652"/>
      <c r="X43" s="652">
        <v>-973848.00330956175</v>
      </c>
      <c r="Y43" s="652"/>
      <c r="Z43" s="664" t="s">
        <v>1596</v>
      </c>
      <c r="AA43" s="652"/>
      <c r="AB43" s="652">
        <v>0</v>
      </c>
      <c r="AC43" s="652"/>
      <c r="AD43" s="654">
        <v>-344591.6805533318</v>
      </c>
      <c r="AE43" s="652"/>
      <c r="AF43" s="652">
        <v>0</v>
      </c>
      <c r="AG43" s="652"/>
      <c r="AH43" s="664" t="s">
        <v>1601</v>
      </c>
      <c r="AI43" s="652"/>
      <c r="AJ43" s="653">
        <v>0</v>
      </c>
      <c r="AK43" s="652"/>
      <c r="AL43" s="653">
        <v>-629256.3227562299</v>
      </c>
      <c r="AM43" s="652"/>
      <c r="AN43" s="653">
        <v>0</v>
      </c>
      <c r="AO43" s="652"/>
      <c r="AP43" s="652">
        <v>-629256.3227562299</v>
      </c>
      <c r="AR43" s="652">
        <v>0</v>
      </c>
      <c r="AS43" s="652"/>
      <c r="AT43" s="654">
        <v>-99577.17160621802</v>
      </c>
      <c r="AU43" s="652"/>
      <c r="AV43" s="652">
        <v>0</v>
      </c>
      <c r="AW43" s="652"/>
      <c r="AX43" s="653">
        <v>0</v>
      </c>
      <c r="AY43" s="652"/>
      <c r="AZ43" s="653">
        <v>-529679.15115001192</v>
      </c>
      <c r="BA43" s="652"/>
      <c r="BB43" s="653">
        <v>0</v>
      </c>
      <c r="BC43" s="652"/>
      <c r="BD43" s="652">
        <v>-529679.15115001192</v>
      </c>
      <c r="BF43" s="651">
        <v>-735497.95761800348</v>
      </c>
      <c r="BH43" s="650">
        <v>401</v>
      </c>
    </row>
    <row r="44" spans="1:60" ht="15" x14ac:dyDescent="0.25">
      <c r="A44" s="650">
        <v>402</v>
      </c>
      <c r="B44" s="656" t="s">
        <v>1668</v>
      </c>
      <c r="F44" s="663" t="s">
        <v>1604</v>
      </c>
      <c r="H44" s="655"/>
      <c r="J44" s="654">
        <v>-448269.85840000003</v>
      </c>
      <c r="K44" s="652"/>
      <c r="L44" s="654">
        <v>-268961.71440600004</v>
      </c>
      <c r="M44" s="652"/>
      <c r="N44" s="654">
        <v>-179308.14399399998</v>
      </c>
      <c r="P44" s="665" t="s">
        <v>1603</v>
      </c>
      <c r="R44" s="652">
        <v>0</v>
      </c>
      <c r="S44" s="652"/>
      <c r="T44" s="652">
        <v>-179308.14399399998</v>
      </c>
      <c r="U44" s="652"/>
      <c r="V44" s="652">
        <v>0</v>
      </c>
      <c r="W44" s="652"/>
      <c r="X44" s="652">
        <v>-179308.14399399998</v>
      </c>
      <c r="Y44" s="652"/>
      <c r="Z44" s="664" t="s">
        <v>1596</v>
      </c>
      <c r="AA44" s="652"/>
      <c r="AB44" s="652">
        <v>0</v>
      </c>
      <c r="AC44" s="652"/>
      <c r="AD44" s="654">
        <v>-63447.370088359035</v>
      </c>
      <c r="AE44" s="652"/>
      <c r="AF44" s="652">
        <v>0</v>
      </c>
      <c r="AG44" s="652"/>
      <c r="AH44" s="664" t="s">
        <v>1601</v>
      </c>
      <c r="AI44" s="652"/>
      <c r="AJ44" s="653">
        <v>0</v>
      </c>
      <c r="AK44" s="652"/>
      <c r="AL44" s="653">
        <v>-115860.77390564095</v>
      </c>
      <c r="AM44" s="652"/>
      <c r="AN44" s="653">
        <v>0</v>
      </c>
      <c r="AO44" s="652"/>
      <c r="AP44" s="652">
        <v>-115860.77390564095</v>
      </c>
      <c r="AR44" s="652">
        <v>0</v>
      </c>
      <c r="AS44" s="652"/>
      <c r="AT44" s="654">
        <v>-18334.481114305199</v>
      </c>
      <c r="AU44" s="652"/>
      <c r="AV44" s="652">
        <v>0</v>
      </c>
      <c r="AW44" s="652"/>
      <c r="AX44" s="653">
        <v>0</v>
      </c>
      <c r="AY44" s="652"/>
      <c r="AZ44" s="653">
        <v>-97526.292791335756</v>
      </c>
      <c r="BA44" s="652"/>
      <c r="BB44" s="653">
        <v>0</v>
      </c>
      <c r="BC44" s="652"/>
      <c r="BD44" s="652">
        <v>-97526.292791335756</v>
      </c>
      <c r="BF44" s="651">
        <v>-135422.33823314655</v>
      </c>
      <c r="BH44" s="650">
        <v>402</v>
      </c>
    </row>
    <row r="45" spans="1:60" ht="15" x14ac:dyDescent="0.25">
      <c r="A45" s="650">
        <v>403</v>
      </c>
      <c r="B45" s="656" t="s">
        <v>1667</v>
      </c>
      <c r="F45" s="663" t="s">
        <v>1604</v>
      </c>
      <c r="H45" s="655"/>
      <c r="J45" s="654">
        <v>-54964684.313400358</v>
      </c>
      <c r="K45" s="652"/>
      <c r="L45" s="654">
        <v>-32978810.784167517</v>
      </c>
      <c r="M45" s="652"/>
      <c r="N45" s="654">
        <v>-21985873.529232834</v>
      </c>
      <c r="P45" s="665" t="s">
        <v>1603</v>
      </c>
      <c r="R45" s="652">
        <v>0</v>
      </c>
      <c r="S45" s="652"/>
      <c r="T45" s="652">
        <v>-21985873.529232834</v>
      </c>
      <c r="U45" s="652"/>
      <c r="V45" s="652">
        <v>0</v>
      </c>
      <c r="W45" s="652"/>
      <c r="X45" s="652">
        <v>-21985873.529232834</v>
      </c>
      <c r="Y45" s="652"/>
      <c r="Z45" s="664" t="s">
        <v>1596</v>
      </c>
      <c r="AA45" s="652"/>
      <c r="AB45" s="652">
        <v>0</v>
      </c>
      <c r="AC45" s="652"/>
      <c r="AD45" s="654">
        <v>-7779601.2130479133</v>
      </c>
      <c r="AE45" s="652"/>
      <c r="AF45" s="652">
        <v>0</v>
      </c>
      <c r="AG45" s="652"/>
      <c r="AH45" s="664" t="s">
        <v>1601</v>
      </c>
      <c r="AI45" s="652"/>
      <c r="AJ45" s="653">
        <v>0</v>
      </c>
      <c r="AK45" s="652"/>
      <c r="AL45" s="653">
        <v>-14206272.316184919</v>
      </c>
      <c r="AM45" s="652"/>
      <c r="AN45" s="653">
        <v>0</v>
      </c>
      <c r="AO45" s="652"/>
      <c r="AP45" s="652">
        <v>-14206272.316184919</v>
      </c>
      <c r="AR45" s="652">
        <v>0</v>
      </c>
      <c r="AS45" s="652"/>
      <c r="AT45" s="654">
        <v>-2248082.9594483483</v>
      </c>
      <c r="AU45" s="652"/>
      <c r="AV45" s="652">
        <v>0</v>
      </c>
      <c r="AW45" s="652"/>
      <c r="AX45" s="653">
        <v>0</v>
      </c>
      <c r="AY45" s="652"/>
      <c r="AZ45" s="653">
        <v>-11958189.356736571</v>
      </c>
      <c r="BA45" s="652"/>
      <c r="BB45" s="653">
        <v>0</v>
      </c>
      <c r="BC45" s="652"/>
      <c r="BD45" s="652">
        <v>-11958189.356736571</v>
      </c>
      <c r="BF45" s="651">
        <v>-16604814.121139865</v>
      </c>
      <c r="BH45" s="650">
        <v>403</v>
      </c>
    </row>
    <row r="46" spans="1:60" ht="15" x14ac:dyDescent="0.25">
      <c r="A46" s="650">
        <v>404</v>
      </c>
      <c r="B46" s="656" t="s">
        <v>1666</v>
      </c>
      <c r="F46" s="663" t="s">
        <v>1604</v>
      </c>
      <c r="H46" s="655"/>
      <c r="J46" s="654">
        <v>-20602724.375152476</v>
      </c>
      <c r="K46" s="652"/>
      <c r="L46" s="654">
        <v>-12361634.400661021</v>
      </c>
      <c r="M46" s="652"/>
      <c r="N46" s="654">
        <v>-8241089.9744914537</v>
      </c>
      <c r="P46" s="665" t="s">
        <v>1603</v>
      </c>
      <c r="R46" s="652">
        <v>0</v>
      </c>
      <c r="S46" s="652"/>
      <c r="T46" s="652">
        <v>-8241089.9744914537</v>
      </c>
      <c r="U46" s="652"/>
      <c r="V46" s="652">
        <v>0</v>
      </c>
      <c r="W46" s="652"/>
      <c r="X46" s="652">
        <v>-8241089.9744914537</v>
      </c>
      <c r="Y46" s="652"/>
      <c r="Z46" s="664" t="s">
        <v>1596</v>
      </c>
      <c r="AA46" s="652"/>
      <c r="AB46" s="652">
        <v>0</v>
      </c>
      <c r="AC46" s="652"/>
      <c r="AD46" s="654">
        <v>-2916072.1532008108</v>
      </c>
      <c r="AE46" s="652"/>
      <c r="AF46" s="652">
        <v>0</v>
      </c>
      <c r="AG46" s="652"/>
      <c r="AH46" s="664" t="s">
        <v>1601</v>
      </c>
      <c r="AI46" s="652"/>
      <c r="AJ46" s="653">
        <v>0</v>
      </c>
      <c r="AK46" s="652"/>
      <c r="AL46" s="653">
        <v>-5325017.821290643</v>
      </c>
      <c r="AM46" s="652"/>
      <c r="AN46" s="653">
        <v>0</v>
      </c>
      <c r="AO46" s="652"/>
      <c r="AP46" s="652">
        <v>-5325017.821290643</v>
      </c>
      <c r="AR46" s="652">
        <v>0</v>
      </c>
      <c r="AS46" s="652"/>
      <c r="AT46" s="654">
        <v>-842661.71704760636</v>
      </c>
      <c r="AU46" s="652"/>
      <c r="AV46" s="652">
        <v>0</v>
      </c>
      <c r="AW46" s="652"/>
      <c r="AX46" s="653">
        <v>0</v>
      </c>
      <c r="AY46" s="652"/>
      <c r="AZ46" s="653">
        <v>-4482356.1042430364</v>
      </c>
      <c r="BA46" s="652"/>
      <c r="BB46" s="653">
        <v>0</v>
      </c>
      <c r="BC46" s="652"/>
      <c r="BD46" s="652">
        <v>-4482356.1042430364</v>
      </c>
      <c r="BF46" s="651">
        <v>-6224076.8828253513</v>
      </c>
      <c r="BH46" s="650">
        <v>404</v>
      </c>
    </row>
    <row r="47" spans="1:60" ht="15" x14ac:dyDescent="0.25">
      <c r="A47" s="650">
        <v>405</v>
      </c>
      <c r="B47" s="656" t="s">
        <v>1665</v>
      </c>
      <c r="F47" s="663" t="s">
        <v>1604</v>
      </c>
      <c r="H47" s="655"/>
      <c r="J47" s="654">
        <v>-523661.88911936671</v>
      </c>
      <c r="K47" s="652"/>
      <c r="L47" s="654">
        <v>-314197.16501846712</v>
      </c>
      <c r="M47" s="652"/>
      <c r="N47" s="654">
        <v>-209464.72410089959</v>
      </c>
      <c r="P47" s="665" t="s">
        <v>1603</v>
      </c>
      <c r="R47" s="652">
        <v>0</v>
      </c>
      <c r="S47" s="652"/>
      <c r="T47" s="652">
        <v>-209464.72410089959</v>
      </c>
      <c r="U47" s="652"/>
      <c r="V47" s="652">
        <v>0</v>
      </c>
      <c r="W47" s="652"/>
      <c r="X47" s="652">
        <v>-209464.72410089959</v>
      </c>
      <c r="Y47" s="652"/>
      <c r="Z47" s="664" t="s">
        <v>1596</v>
      </c>
      <c r="AA47" s="652"/>
      <c r="AB47" s="652">
        <v>0</v>
      </c>
      <c r="AC47" s="652"/>
      <c r="AD47" s="654">
        <v>-74118.138610204478</v>
      </c>
      <c r="AE47" s="652"/>
      <c r="AF47" s="652">
        <v>0</v>
      </c>
      <c r="AG47" s="652"/>
      <c r="AH47" s="664" t="s">
        <v>1601</v>
      </c>
      <c r="AI47" s="652"/>
      <c r="AJ47" s="653">
        <v>0</v>
      </c>
      <c r="AK47" s="652"/>
      <c r="AL47" s="653">
        <v>-135346.58549069511</v>
      </c>
      <c r="AM47" s="652"/>
      <c r="AN47" s="653">
        <v>0</v>
      </c>
      <c r="AO47" s="652"/>
      <c r="AP47" s="652">
        <v>-135346.58549069511</v>
      </c>
      <c r="AR47" s="652">
        <v>0</v>
      </c>
      <c r="AS47" s="652"/>
      <c r="AT47" s="654">
        <v>-21418.029000788727</v>
      </c>
      <c r="AU47" s="652"/>
      <c r="AV47" s="652">
        <v>0</v>
      </c>
      <c r="AW47" s="652"/>
      <c r="AX47" s="653">
        <v>0</v>
      </c>
      <c r="AY47" s="652"/>
      <c r="AZ47" s="653">
        <v>-113928.55648990639</v>
      </c>
      <c r="BA47" s="652"/>
      <c r="BB47" s="653">
        <v>0</v>
      </c>
      <c r="BC47" s="652"/>
      <c r="BD47" s="652">
        <v>-113928.55648990639</v>
      </c>
      <c r="BF47" s="651">
        <v>-158198.07223063966</v>
      </c>
      <c r="BH47" s="650">
        <v>405</v>
      </c>
    </row>
    <row r="48" spans="1:60" ht="15" x14ac:dyDescent="0.25">
      <c r="A48" s="650">
        <v>406</v>
      </c>
      <c r="B48" s="656" t="s">
        <v>1664</v>
      </c>
      <c r="F48" s="663" t="s">
        <v>1604</v>
      </c>
      <c r="H48" s="655"/>
      <c r="J48" s="654">
        <v>200460.11720000001</v>
      </c>
      <c r="K48" s="652"/>
      <c r="L48" s="654">
        <v>120276.27095399999</v>
      </c>
      <c r="M48" s="652"/>
      <c r="N48" s="654">
        <v>80183.846246000001</v>
      </c>
      <c r="P48" s="665" t="s">
        <v>1603</v>
      </c>
      <c r="R48" s="652">
        <v>0</v>
      </c>
      <c r="S48" s="652"/>
      <c r="T48" s="652">
        <v>80183.846246000001</v>
      </c>
      <c r="U48" s="652"/>
      <c r="V48" s="652">
        <v>0</v>
      </c>
      <c r="W48" s="652"/>
      <c r="X48" s="652">
        <v>80183.846246000001</v>
      </c>
      <c r="Y48" s="652"/>
      <c r="Z48" s="664" t="s">
        <v>1596</v>
      </c>
      <c r="AA48" s="652"/>
      <c r="AB48" s="652">
        <v>0</v>
      </c>
      <c r="AC48" s="652"/>
      <c r="AD48" s="654">
        <v>28372.688794594163</v>
      </c>
      <c r="AE48" s="652"/>
      <c r="AF48" s="652">
        <v>0</v>
      </c>
      <c r="AG48" s="652"/>
      <c r="AH48" s="664" t="s">
        <v>1601</v>
      </c>
      <c r="AI48" s="652"/>
      <c r="AJ48" s="653">
        <v>0</v>
      </c>
      <c r="AK48" s="652"/>
      <c r="AL48" s="653">
        <v>51811.157451405837</v>
      </c>
      <c r="AM48" s="652"/>
      <c r="AN48" s="653">
        <v>0</v>
      </c>
      <c r="AO48" s="652"/>
      <c r="AP48" s="652">
        <v>51811.157451405837</v>
      </c>
      <c r="AR48" s="652">
        <v>0</v>
      </c>
      <c r="AS48" s="652"/>
      <c r="AT48" s="654">
        <v>8198.8981756390967</v>
      </c>
      <c r="AU48" s="652"/>
      <c r="AV48" s="652">
        <v>0</v>
      </c>
      <c r="AW48" s="652"/>
      <c r="AX48" s="653">
        <v>0</v>
      </c>
      <c r="AY48" s="652"/>
      <c r="AZ48" s="653">
        <v>43612.259275766744</v>
      </c>
      <c r="BA48" s="652"/>
      <c r="BB48" s="653">
        <v>0</v>
      </c>
      <c r="BC48" s="652"/>
      <c r="BD48" s="652">
        <v>43612.259275766744</v>
      </c>
      <c r="BF48" s="651">
        <v>60558.788381211416</v>
      </c>
      <c r="BH48" s="650">
        <v>406</v>
      </c>
    </row>
    <row r="49" spans="1:60" ht="15" x14ac:dyDescent="0.25">
      <c r="A49" s="650">
        <v>407</v>
      </c>
      <c r="B49" s="656" t="s">
        <v>1663</v>
      </c>
      <c r="F49" s="663" t="s">
        <v>1604</v>
      </c>
      <c r="H49" s="655"/>
      <c r="J49" s="654">
        <v>-213631.2616</v>
      </c>
      <c r="K49" s="652"/>
      <c r="L49" s="654">
        <v>-128178.642312</v>
      </c>
      <c r="M49" s="652"/>
      <c r="N49" s="654">
        <v>-85452.619288000002</v>
      </c>
      <c r="P49" s="665" t="s">
        <v>1603</v>
      </c>
      <c r="R49" s="652">
        <v>0</v>
      </c>
      <c r="S49" s="652"/>
      <c r="T49" s="652">
        <v>-85452.619288000002</v>
      </c>
      <c r="U49" s="652"/>
      <c r="V49" s="652">
        <v>0</v>
      </c>
      <c r="W49" s="652"/>
      <c r="X49" s="652">
        <v>-85452.619288000002</v>
      </c>
      <c r="Y49" s="652"/>
      <c r="Z49" s="664" t="s">
        <v>1596</v>
      </c>
      <c r="AA49" s="652"/>
      <c r="AB49" s="652">
        <v>0</v>
      </c>
      <c r="AC49" s="652"/>
      <c r="AD49" s="654">
        <v>-30237.020138732834</v>
      </c>
      <c r="AE49" s="652"/>
      <c r="AF49" s="652">
        <v>0</v>
      </c>
      <c r="AG49" s="652"/>
      <c r="AH49" s="664" t="s">
        <v>1601</v>
      </c>
      <c r="AI49" s="652"/>
      <c r="AJ49" s="653">
        <v>0</v>
      </c>
      <c r="AK49" s="652"/>
      <c r="AL49" s="653">
        <v>-55215.599149267167</v>
      </c>
      <c r="AM49" s="652"/>
      <c r="AN49" s="653">
        <v>0</v>
      </c>
      <c r="AO49" s="652"/>
      <c r="AP49" s="652">
        <v>-55215.599149267167</v>
      </c>
      <c r="AR49" s="652">
        <v>0</v>
      </c>
      <c r="AS49" s="652"/>
      <c r="AT49" s="654">
        <v>-8737.636783280599</v>
      </c>
      <c r="AU49" s="652"/>
      <c r="AV49" s="652">
        <v>0</v>
      </c>
      <c r="AW49" s="652"/>
      <c r="AX49" s="653">
        <v>0</v>
      </c>
      <c r="AY49" s="652"/>
      <c r="AZ49" s="653">
        <v>-46477.962365986568</v>
      </c>
      <c r="BA49" s="652"/>
      <c r="BB49" s="653">
        <v>0</v>
      </c>
      <c r="BC49" s="652"/>
      <c r="BD49" s="652">
        <v>-46477.962365986568</v>
      </c>
      <c r="BF49" s="651">
        <v>-64538.025180356926</v>
      </c>
      <c r="BH49" s="650">
        <v>407</v>
      </c>
    </row>
    <row r="50" spans="1:60" ht="15" x14ac:dyDescent="0.25">
      <c r="A50" s="650">
        <v>408</v>
      </c>
      <c r="B50" s="656" t="s">
        <v>1662</v>
      </c>
      <c r="F50" s="663" t="s">
        <v>1604</v>
      </c>
      <c r="H50" s="655"/>
      <c r="J50" s="654">
        <v>2328139.9133534944</v>
      </c>
      <c r="K50" s="652"/>
      <c r="L50" s="654">
        <v>1396884.1244907889</v>
      </c>
      <c r="M50" s="652"/>
      <c r="N50" s="654">
        <v>931255.78886270523</v>
      </c>
      <c r="P50" s="665" t="s">
        <v>1603</v>
      </c>
      <c r="R50" s="652">
        <v>0</v>
      </c>
      <c r="S50" s="652"/>
      <c r="T50" s="652">
        <v>931255.78886270523</v>
      </c>
      <c r="U50" s="652"/>
      <c r="V50" s="652">
        <v>0</v>
      </c>
      <c r="W50" s="652"/>
      <c r="X50" s="652">
        <v>931255.78886270523</v>
      </c>
      <c r="Y50" s="652"/>
      <c r="Z50" s="664" t="s">
        <v>1596</v>
      </c>
      <c r="AA50" s="652"/>
      <c r="AB50" s="652">
        <v>0</v>
      </c>
      <c r="AC50" s="652"/>
      <c r="AD50" s="654">
        <v>329520.61945873429</v>
      </c>
      <c r="AE50" s="652"/>
      <c r="AF50" s="652">
        <v>0</v>
      </c>
      <c r="AG50" s="652"/>
      <c r="AH50" s="664" t="s">
        <v>1601</v>
      </c>
      <c r="AI50" s="652"/>
      <c r="AJ50" s="653">
        <v>0</v>
      </c>
      <c r="AK50" s="652"/>
      <c r="AL50" s="653">
        <v>601735.16940397094</v>
      </c>
      <c r="AM50" s="652"/>
      <c r="AN50" s="653">
        <v>0</v>
      </c>
      <c r="AO50" s="652"/>
      <c r="AP50" s="652">
        <v>601735.16940397094</v>
      </c>
      <c r="AR50" s="652">
        <v>0</v>
      </c>
      <c r="AS50" s="652"/>
      <c r="AT50" s="654">
        <v>95222.064615548064</v>
      </c>
      <c r="AU50" s="652"/>
      <c r="AV50" s="652">
        <v>0</v>
      </c>
      <c r="AW50" s="652"/>
      <c r="AX50" s="653">
        <v>0</v>
      </c>
      <c r="AY50" s="652"/>
      <c r="AZ50" s="653">
        <v>506513.10478842288</v>
      </c>
      <c r="BA50" s="652"/>
      <c r="BB50" s="653">
        <v>0</v>
      </c>
      <c r="BC50" s="652"/>
      <c r="BD50" s="652">
        <v>506513.10478842288</v>
      </c>
      <c r="BF50" s="651">
        <v>703330.2203226249</v>
      </c>
      <c r="BH50" s="650">
        <v>408</v>
      </c>
    </row>
    <row r="51" spans="1:60" ht="15" x14ac:dyDescent="0.25">
      <c r="A51" s="650">
        <v>409</v>
      </c>
      <c r="B51" s="656" t="s">
        <v>1661</v>
      </c>
      <c r="F51" s="663" t="s">
        <v>1604</v>
      </c>
      <c r="H51" s="655"/>
      <c r="J51" s="654">
        <v>-215413.08259999999</v>
      </c>
      <c r="K51" s="652"/>
      <c r="L51" s="654">
        <v>-129247.82089800001</v>
      </c>
      <c r="M51" s="652"/>
      <c r="N51" s="654">
        <v>-86165.261702000003</v>
      </c>
      <c r="P51" s="665" t="s">
        <v>1603</v>
      </c>
      <c r="R51" s="652">
        <v>0</v>
      </c>
      <c r="S51" s="652"/>
      <c r="T51" s="652">
        <v>-86165.261702000003</v>
      </c>
      <c r="U51" s="652"/>
      <c r="V51" s="652">
        <v>0</v>
      </c>
      <c r="W51" s="652"/>
      <c r="X51" s="652">
        <v>-86165.261702000003</v>
      </c>
      <c r="Y51" s="652"/>
      <c r="Z51" s="664" t="s">
        <v>1596</v>
      </c>
      <c r="AA51" s="652"/>
      <c r="AB51" s="652">
        <v>0</v>
      </c>
      <c r="AC51" s="652"/>
      <c r="AD51" s="654">
        <v>-30489.185411177081</v>
      </c>
      <c r="AE51" s="652"/>
      <c r="AF51" s="652">
        <v>0</v>
      </c>
      <c r="AG51" s="652"/>
      <c r="AH51" s="664" t="s">
        <v>1601</v>
      </c>
      <c r="AI51" s="652"/>
      <c r="AJ51" s="653">
        <v>0</v>
      </c>
      <c r="AK51" s="652"/>
      <c r="AL51" s="653">
        <v>-55676.076290822923</v>
      </c>
      <c r="AM51" s="652"/>
      <c r="AN51" s="653">
        <v>0</v>
      </c>
      <c r="AO51" s="652"/>
      <c r="AP51" s="652">
        <v>-55676.076290822923</v>
      </c>
      <c r="AR51" s="652">
        <v>0</v>
      </c>
      <c r="AS51" s="652"/>
      <c r="AT51" s="654">
        <v>-8810.5053579571213</v>
      </c>
      <c r="AU51" s="652"/>
      <c r="AV51" s="652">
        <v>0</v>
      </c>
      <c r="AW51" s="652"/>
      <c r="AX51" s="653">
        <v>0</v>
      </c>
      <c r="AY51" s="652"/>
      <c r="AZ51" s="653">
        <v>-46865.570932865798</v>
      </c>
      <c r="BA51" s="652"/>
      <c r="BB51" s="653">
        <v>0</v>
      </c>
      <c r="BC51" s="652"/>
      <c r="BD51" s="652">
        <v>-46865.570932865798</v>
      </c>
      <c r="BF51" s="651">
        <v>-65076.247816977513</v>
      </c>
      <c r="BH51" s="650">
        <v>409</v>
      </c>
    </row>
    <row r="52" spans="1:60" ht="15" x14ac:dyDescent="0.25">
      <c r="A52" s="650">
        <v>410</v>
      </c>
      <c r="B52" s="656" t="s">
        <v>1660</v>
      </c>
      <c r="F52" s="663" t="s">
        <v>1604</v>
      </c>
      <c r="H52" s="655"/>
      <c r="J52" s="654">
        <v>-2118462.1781889452</v>
      </c>
      <c r="K52" s="652"/>
      <c r="L52" s="654">
        <v>-1271077.2434608291</v>
      </c>
      <c r="M52" s="652"/>
      <c r="N52" s="654">
        <v>-847384.9347281158</v>
      </c>
      <c r="P52" s="665" t="s">
        <v>1603</v>
      </c>
      <c r="R52" s="652">
        <v>0</v>
      </c>
      <c r="S52" s="652"/>
      <c r="T52" s="652">
        <v>-847384.9347281158</v>
      </c>
      <c r="U52" s="652"/>
      <c r="V52" s="652">
        <v>0</v>
      </c>
      <c r="W52" s="652"/>
      <c r="X52" s="652">
        <v>-847384.9347281158</v>
      </c>
      <c r="Y52" s="652"/>
      <c r="Z52" s="664" t="s">
        <v>1596</v>
      </c>
      <c r="AA52" s="652"/>
      <c r="AB52" s="652">
        <v>0</v>
      </c>
      <c r="AC52" s="652"/>
      <c r="AD52" s="654">
        <v>-299843.29971534252</v>
      </c>
      <c r="AE52" s="652"/>
      <c r="AF52" s="652">
        <v>0</v>
      </c>
      <c r="AG52" s="652"/>
      <c r="AH52" s="664" t="s">
        <v>1601</v>
      </c>
      <c r="AI52" s="652"/>
      <c r="AJ52" s="653">
        <v>0</v>
      </c>
      <c r="AK52" s="652"/>
      <c r="AL52" s="653">
        <v>-547541.63501277333</v>
      </c>
      <c r="AM52" s="652"/>
      <c r="AN52" s="653">
        <v>0</v>
      </c>
      <c r="AO52" s="652"/>
      <c r="AP52" s="652">
        <v>-547541.63501277333</v>
      </c>
      <c r="AR52" s="652">
        <v>0</v>
      </c>
      <c r="AS52" s="652"/>
      <c r="AT52" s="654">
        <v>-86646.165289844634</v>
      </c>
      <c r="AU52" s="652"/>
      <c r="AV52" s="652">
        <v>0</v>
      </c>
      <c r="AW52" s="652"/>
      <c r="AX52" s="653">
        <v>0</v>
      </c>
      <c r="AY52" s="652"/>
      <c r="AZ52" s="653">
        <v>-460895.46972292871</v>
      </c>
      <c r="BA52" s="652"/>
      <c r="BB52" s="653">
        <v>0</v>
      </c>
      <c r="BC52" s="652"/>
      <c r="BD52" s="652">
        <v>-460895.46972292871</v>
      </c>
      <c r="BF52" s="651">
        <v>-639986.82206126477</v>
      </c>
      <c r="BH52" s="650">
        <v>410</v>
      </c>
    </row>
    <row r="53" spans="1:60" ht="15" x14ac:dyDescent="0.25">
      <c r="A53" s="650">
        <v>411</v>
      </c>
      <c r="B53" s="656" t="s">
        <v>1659</v>
      </c>
      <c r="F53" s="663" t="s">
        <v>1604</v>
      </c>
      <c r="H53" s="655"/>
      <c r="J53" s="654">
        <v>-7026118.1700553214</v>
      </c>
      <c r="K53" s="652"/>
      <c r="L53" s="654">
        <v>-4215671.4134425009</v>
      </c>
      <c r="M53" s="652"/>
      <c r="N53" s="654">
        <v>-2810446.7566128215</v>
      </c>
      <c r="P53" s="665" t="s">
        <v>1603</v>
      </c>
      <c r="R53" s="652">
        <v>0</v>
      </c>
      <c r="S53" s="652"/>
      <c r="T53" s="652">
        <v>-2810446.7566128215</v>
      </c>
      <c r="U53" s="652"/>
      <c r="V53" s="652">
        <v>0</v>
      </c>
      <c r="W53" s="652"/>
      <c r="X53" s="652">
        <v>-2810446.7566128215</v>
      </c>
      <c r="Y53" s="652"/>
      <c r="Z53" s="664" t="s">
        <v>1596</v>
      </c>
      <c r="AA53" s="652"/>
      <c r="AB53" s="652">
        <v>0</v>
      </c>
      <c r="AC53" s="652"/>
      <c r="AD53" s="654">
        <v>-994463.78456970036</v>
      </c>
      <c r="AE53" s="652"/>
      <c r="AF53" s="652">
        <v>0</v>
      </c>
      <c r="AG53" s="652"/>
      <c r="AH53" s="664" t="s">
        <v>1601</v>
      </c>
      <c r="AI53" s="652"/>
      <c r="AJ53" s="653">
        <v>0</v>
      </c>
      <c r="AK53" s="652"/>
      <c r="AL53" s="653">
        <v>-1815982.9720431212</v>
      </c>
      <c r="AM53" s="652"/>
      <c r="AN53" s="653">
        <v>0</v>
      </c>
      <c r="AO53" s="652"/>
      <c r="AP53" s="652">
        <v>-1815982.9720431212</v>
      </c>
      <c r="AR53" s="652">
        <v>0</v>
      </c>
      <c r="AS53" s="652"/>
      <c r="AT53" s="654">
        <v>-287371.68225667597</v>
      </c>
      <c r="AU53" s="652"/>
      <c r="AV53" s="652">
        <v>0</v>
      </c>
      <c r="AW53" s="652"/>
      <c r="AX53" s="653">
        <v>0</v>
      </c>
      <c r="AY53" s="652"/>
      <c r="AZ53" s="653">
        <v>-1528611.2897864452</v>
      </c>
      <c r="BA53" s="652"/>
      <c r="BB53" s="653">
        <v>0</v>
      </c>
      <c r="BC53" s="652"/>
      <c r="BD53" s="652">
        <v>-1528611.2897864452</v>
      </c>
      <c r="BF53" s="651">
        <v>-2122587.7574919672</v>
      </c>
      <c r="BH53" s="650">
        <v>411</v>
      </c>
    </row>
    <row r="54" spans="1:60" ht="15" x14ac:dyDescent="0.25">
      <c r="A54" s="650">
        <v>412</v>
      </c>
      <c r="B54" s="656" t="s">
        <v>1658</v>
      </c>
      <c r="F54" s="663" t="s">
        <v>1604</v>
      </c>
      <c r="H54" s="655"/>
      <c r="J54" s="654">
        <v>-21209153.518288884</v>
      </c>
      <c r="K54" s="652"/>
      <c r="L54" s="654">
        <v>-12725492.086459177</v>
      </c>
      <c r="M54" s="652"/>
      <c r="N54" s="654">
        <v>-8483661.4318297058</v>
      </c>
      <c r="P54" s="665" t="s">
        <v>1603</v>
      </c>
      <c r="R54" s="652">
        <v>0</v>
      </c>
      <c r="S54" s="652"/>
      <c r="T54" s="652">
        <v>-8483661.4318297058</v>
      </c>
      <c r="U54" s="652"/>
      <c r="V54" s="652">
        <v>0</v>
      </c>
      <c r="W54" s="652"/>
      <c r="X54" s="652">
        <v>-8483661.4318297058</v>
      </c>
      <c r="Y54" s="652"/>
      <c r="Z54" s="664" t="s">
        <v>1596</v>
      </c>
      <c r="AA54" s="652"/>
      <c r="AB54" s="652">
        <v>0</v>
      </c>
      <c r="AC54" s="652"/>
      <c r="AD54" s="654">
        <v>-3001904.9585815175</v>
      </c>
      <c r="AE54" s="652"/>
      <c r="AF54" s="652">
        <v>0</v>
      </c>
      <c r="AG54" s="652"/>
      <c r="AH54" s="664" t="s">
        <v>1601</v>
      </c>
      <c r="AI54" s="652"/>
      <c r="AJ54" s="653">
        <v>0</v>
      </c>
      <c r="AK54" s="652"/>
      <c r="AL54" s="653">
        <v>-5481756.4732481884</v>
      </c>
      <c r="AM54" s="652"/>
      <c r="AN54" s="653">
        <v>0</v>
      </c>
      <c r="AO54" s="652"/>
      <c r="AP54" s="652">
        <v>-5481756.4732481884</v>
      </c>
      <c r="AR54" s="652">
        <v>0</v>
      </c>
      <c r="AS54" s="652"/>
      <c r="AT54" s="654">
        <v>-867464.95076791348</v>
      </c>
      <c r="AU54" s="652"/>
      <c r="AV54" s="652">
        <v>0</v>
      </c>
      <c r="AW54" s="652"/>
      <c r="AX54" s="653">
        <v>0</v>
      </c>
      <c r="AY54" s="652"/>
      <c r="AZ54" s="653">
        <v>-4614291.5224802746</v>
      </c>
      <c r="BA54" s="652"/>
      <c r="BB54" s="653">
        <v>0</v>
      </c>
      <c r="BC54" s="652"/>
      <c r="BD54" s="652">
        <v>-4614291.5224802746</v>
      </c>
      <c r="BF54" s="651">
        <v>-6407278.7899426715</v>
      </c>
      <c r="BH54" s="650">
        <v>412</v>
      </c>
    </row>
    <row r="55" spans="1:60" ht="15" x14ac:dyDescent="0.25">
      <c r="A55" s="650">
        <v>413</v>
      </c>
      <c r="B55" s="656" t="s">
        <v>1657</v>
      </c>
      <c r="F55" s="663" t="s">
        <v>1604</v>
      </c>
      <c r="H55" s="655"/>
      <c r="J55" s="654">
        <v>-836924.33457711921</v>
      </c>
      <c r="K55" s="652"/>
      <c r="L55" s="654">
        <v>-662647.5181006192</v>
      </c>
      <c r="M55" s="652"/>
      <c r="N55" s="654">
        <v>-174276.81647649998</v>
      </c>
      <c r="P55" s="665" t="s">
        <v>1603</v>
      </c>
      <c r="R55" s="652">
        <v>0</v>
      </c>
      <c r="S55" s="652"/>
      <c r="T55" s="652">
        <v>-174276.81647649998</v>
      </c>
      <c r="U55" s="652"/>
      <c r="V55" s="652">
        <v>0</v>
      </c>
      <c r="W55" s="652"/>
      <c r="X55" s="652">
        <v>-174276.81647649998</v>
      </c>
      <c r="Y55" s="652"/>
      <c r="Z55" s="664" t="s">
        <v>1596</v>
      </c>
      <c r="AA55" s="652"/>
      <c r="AB55" s="652">
        <v>0</v>
      </c>
      <c r="AC55" s="652"/>
      <c r="AD55" s="654">
        <v>-61667.057761612465</v>
      </c>
      <c r="AE55" s="652"/>
      <c r="AF55" s="652">
        <v>0</v>
      </c>
      <c r="AG55" s="652"/>
      <c r="AH55" s="664" t="s">
        <v>1601</v>
      </c>
      <c r="AI55" s="652"/>
      <c r="AJ55" s="653">
        <v>0</v>
      </c>
      <c r="AK55" s="652"/>
      <c r="AL55" s="653">
        <v>-112609.75871488752</v>
      </c>
      <c r="AM55" s="652"/>
      <c r="AN55" s="653">
        <v>0</v>
      </c>
      <c r="AO55" s="652"/>
      <c r="AP55" s="652">
        <v>-112609.75871488752</v>
      </c>
      <c r="AR55" s="652">
        <v>0</v>
      </c>
      <c r="AS55" s="652"/>
      <c r="AT55" s="654">
        <v>-17820.021607365154</v>
      </c>
      <c r="AU55" s="652"/>
      <c r="AV55" s="652">
        <v>0</v>
      </c>
      <c r="AW55" s="652"/>
      <c r="AX55" s="653">
        <v>0</v>
      </c>
      <c r="AY55" s="652"/>
      <c r="AZ55" s="653">
        <v>-94789.737107522364</v>
      </c>
      <c r="BA55" s="652"/>
      <c r="BB55" s="653">
        <v>0</v>
      </c>
      <c r="BC55" s="652"/>
      <c r="BD55" s="652">
        <v>-94789.737107522364</v>
      </c>
      <c r="BF55" s="651">
        <v>-131622.43198427351</v>
      </c>
      <c r="BH55" s="650">
        <v>413</v>
      </c>
    </row>
    <row r="56" spans="1:60" ht="15" x14ac:dyDescent="0.25">
      <c r="A56" s="650">
        <v>414</v>
      </c>
      <c r="B56" s="656" t="s">
        <v>1656</v>
      </c>
      <c r="F56" s="663" t="s">
        <v>1604</v>
      </c>
      <c r="H56" s="655"/>
      <c r="J56" s="654">
        <v>-218308782.94916928</v>
      </c>
      <c r="K56" s="652"/>
      <c r="L56" s="654">
        <v>-129315766.69833358</v>
      </c>
      <c r="M56" s="652"/>
      <c r="N56" s="654">
        <v>-88993016.250835702</v>
      </c>
      <c r="P56" s="665" t="s">
        <v>1603</v>
      </c>
      <c r="R56" s="652">
        <v>0</v>
      </c>
      <c r="S56" s="652"/>
      <c r="T56" s="652">
        <v>-88993016.250835702</v>
      </c>
      <c r="U56" s="652"/>
      <c r="V56" s="652">
        <v>0</v>
      </c>
      <c r="W56" s="652"/>
      <c r="X56" s="652">
        <v>-88993016.250835702</v>
      </c>
      <c r="Y56" s="652"/>
      <c r="Z56" s="664" t="s">
        <v>1596</v>
      </c>
      <c r="AA56" s="652"/>
      <c r="AB56" s="652">
        <v>0</v>
      </c>
      <c r="AC56" s="652"/>
      <c r="AD56" s="654">
        <v>-31489773.479196027</v>
      </c>
      <c r="AE56" s="652"/>
      <c r="AF56" s="652">
        <v>0</v>
      </c>
      <c r="AG56" s="652"/>
      <c r="AH56" s="664" t="s">
        <v>1601</v>
      </c>
      <c r="AI56" s="652"/>
      <c r="AJ56" s="653">
        <v>0</v>
      </c>
      <c r="AK56" s="652"/>
      <c r="AL56" s="653">
        <v>-57503242.771639675</v>
      </c>
      <c r="AM56" s="652"/>
      <c r="AN56" s="653">
        <v>0</v>
      </c>
      <c r="AO56" s="652"/>
      <c r="AP56" s="652">
        <v>-57503242.771639675</v>
      </c>
      <c r="AR56" s="652">
        <v>0</v>
      </c>
      <c r="AS56" s="652"/>
      <c r="AT56" s="654">
        <v>-9099646.7835314889</v>
      </c>
      <c r="AU56" s="652"/>
      <c r="AV56" s="652">
        <v>0</v>
      </c>
      <c r="AW56" s="652"/>
      <c r="AX56" s="653">
        <v>0</v>
      </c>
      <c r="AY56" s="652"/>
      <c r="AZ56" s="653">
        <v>-48403595.988108188</v>
      </c>
      <c r="BA56" s="652"/>
      <c r="BB56" s="653">
        <v>0</v>
      </c>
      <c r="BC56" s="652"/>
      <c r="BD56" s="652">
        <v>-48403595.988108188</v>
      </c>
      <c r="BF56" s="651">
        <v>-67211907.271271795</v>
      </c>
      <c r="BH56" s="650">
        <v>414</v>
      </c>
    </row>
    <row r="57" spans="1:60" ht="15" x14ac:dyDescent="0.25">
      <c r="A57" s="650">
        <v>415</v>
      </c>
      <c r="B57" s="656" t="s">
        <v>1655</v>
      </c>
      <c r="F57" s="663" t="s">
        <v>1604</v>
      </c>
      <c r="H57" s="655"/>
      <c r="J57" s="654">
        <v>-14250105.3266</v>
      </c>
      <c r="K57" s="652"/>
      <c r="L57" s="654">
        <v>-8550063.0526500009</v>
      </c>
      <c r="M57" s="652"/>
      <c r="N57" s="654">
        <v>-5700042.2739500003</v>
      </c>
      <c r="P57" s="665" t="s">
        <v>1603</v>
      </c>
      <c r="R57" s="652">
        <v>0</v>
      </c>
      <c r="S57" s="652"/>
      <c r="T57" s="652">
        <v>-5700042.2739500003</v>
      </c>
      <c r="U57" s="652"/>
      <c r="V57" s="652">
        <v>0</v>
      </c>
      <c r="W57" s="652"/>
      <c r="X57" s="652">
        <v>-5700042.2739500003</v>
      </c>
      <c r="Y57" s="652"/>
      <c r="Z57" s="664" t="s">
        <v>1596</v>
      </c>
      <c r="AA57" s="652"/>
      <c r="AB57" s="652">
        <v>0</v>
      </c>
      <c r="AC57" s="652"/>
      <c r="AD57" s="654">
        <v>-2016933.9976364868</v>
      </c>
      <c r="AE57" s="652"/>
      <c r="AF57" s="652">
        <v>0</v>
      </c>
      <c r="AG57" s="652"/>
      <c r="AH57" s="664" t="s">
        <v>1601</v>
      </c>
      <c r="AI57" s="652"/>
      <c r="AJ57" s="653">
        <v>0</v>
      </c>
      <c r="AK57" s="652"/>
      <c r="AL57" s="653">
        <v>-3683108.2763135135</v>
      </c>
      <c r="AM57" s="652"/>
      <c r="AN57" s="653">
        <v>0</v>
      </c>
      <c r="AO57" s="652"/>
      <c r="AP57" s="652">
        <v>-3683108.2763135135</v>
      </c>
      <c r="AR57" s="652">
        <v>0</v>
      </c>
      <c r="AS57" s="652"/>
      <c r="AT57" s="654">
        <v>-582836.4239048427</v>
      </c>
      <c r="AU57" s="652"/>
      <c r="AV57" s="652">
        <v>0</v>
      </c>
      <c r="AW57" s="652"/>
      <c r="AX57" s="653">
        <v>0</v>
      </c>
      <c r="AY57" s="652"/>
      <c r="AZ57" s="653">
        <v>-3100271.8524086708</v>
      </c>
      <c r="BA57" s="652"/>
      <c r="BB57" s="653">
        <v>0</v>
      </c>
      <c r="BC57" s="652"/>
      <c r="BD57" s="652">
        <v>-3100271.8524086708</v>
      </c>
      <c r="BF57" s="651">
        <v>-4304952.5558187729</v>
      </c>
      <c r="BH57" s="650">
        <v>415</v>
      </c>
    </row>
    <row r="58" spans="1:60" ht="15" x14ac:dyDescent="0.25">
      <c r="A58" s="650">
        <v>416</v>
      </c>
      <c r="B58" s="656" t="s">
        <v>1654</v>
      </c>
      <c r="F58" s="663" t="s">
        <v>1604</v>
      </c>
      <c r="H58" s="655"/>
      <c r="J58" s="654">
        <v>-29782170.194800001</v>
      </c>
      <c r="K58" s="652"/>
      <c r="L58" s="654">
        <v>-17869302.088218</v>
      </c>
      <c r="M58" s="652"/>
      <c r="N58" s="654">
        <v>-11912868.106582003</v>
      </c>
      <c r="P58" s="665" t="s">
        <v>1603</v>
      </c>
      <c r="R58" s="652">
        <v>0</v>
      </c>
      <c r="S58" s="652"/>
      <c r="T58" s="652">
        <v>-11912868.106582003</v>
      </c>
      <c r="U58" s="652"/>
      <c r="V58" s="652">
        <v>0</v>
      </c>
      <c r="W58" s="652"/>
      <c r="X58" s="652">
        <v>-11912868.106582003</v>
      </c>
      <c r="Y58" s="652"/>
      <c r="Z58" s="664" t="s">
        <v>1596</v>
      </c>
      <c r="AA58" s="652"/>
      <c r="AB58" s="652">
        <v>0</v>
      </c>
      <c r="AC58" s="652"/>
      <c r="AD58" s="654">
        <v>-4215314.1220256519</v>
      </c>
      <c r="AE58" s="652"/>
      <c r="AF58" s="652">
        <v>0</v>
      </c>
      <c r="AG58" s="652"/>
      <c r="AH58" s="664" t="s">
        <v>1601</v>
      </c>
      <c r="AI58" s="652"/>
      <c r="AJ58" s="653">
        <v>0</v>
      </c>
      <c r="AK58" s="652"/>
      <c r="AL58" s="653">
        <v>-7697553.9845563509</v>
      </c>
      <c r="AM58" s="652"/>
      <c r="AN58" s="653">
        <v>0</v>
      </c>
      <c r="AO58" s="652"/>
      <c r="AP58" s="652">
        <v>-7697553.9845563509</v>
      </c>
      <c r="AR58" s="652">
        <v>0</v>
      </c>
      <c r="AS58" s="652"/>
      <c r="AT58" s="654">
        <v>-1218105.6055359379</v>
      </c>
      <c r="AU58" s="652"/>
      <c r="AV58" s="652">
        <v>0</v>
      </c>
      <c r="AW58" s="652"/>
      <c r="AX58" s="653">
        <v>0</v>
      </c>
      <c r="AY58" s="652"/>
      <c r="AZ58" s="653">
        <v>-6479448.3790204134</v>
      </c>
      <c r="BA58" s="652"/>
      <c r="BB58" s="653">
        <v>0</v>
      </c>
      <c r="BC58" s="652"/>
      <c r="BD58" s="652">
        <v>-6479448.3790204134</v>
      </c>
      <c r="BF58" s="651">
        <v>-8997184.501058666</v>
      </c>
      <c r="BH58" s="650">
        <v>416</v>
      </c>
    </row>
    <row r="59" spans="1:60" ht="15" x14ac:dyDescent="0.25">
      <c r="A59" s="650">
        <v>417</v>
      </c>
      <c r="B59" s="656" t="s">
        <v>1653</v>
      </c>
      <c r="F59" s="663" t="s">
        <v>1604</v>
      </c>
      <c r="H59" s="655"/>
      <c r="J59" s="654">
        <v>-3287922.8230146882</v>
      </c>
      <c r="K59" s="652"/>
      <c r="L59" s="654">
        <v>-1972753.6622619657</v>
      </c>
      <c r="M59" s="652"/>
      <c r="N59" s="654">
        <v>-1315169.1607527225</v>
      </c>
      <c r="P59" s="665" t="s">
        <v>1603</v>
      </c>
      <c r="R59" s="652">
        <v>0</v>
      </c>
      <c r="S59" s="652"/>
      <c r="T59" s="652">
        <v>-1315169.1607527225</v>
      </c>
      <c r="U59" s="652"/>
      <c r="V59" s="652">
        <v>0</v>
      </c>
      <c r="W59" s="652"/>
      <c r="X59" s="652">
        <v>-1315169.1607527225</v>
      </c>
      <c r="Y59" s="652"/>
      <c r="Z59" s="664" t="s">
        <v>1596</v>
      </c>
      <c r="AA59" s="652"/>
      <c r="AB59" s="652">
        <v>0</v>
      </c>
      <c r="AC59" s="652"/>
      <c r="AD59" s="654">
        <v>-465366.61755791062</v>
      </c>
      <c r="AE59" s="652"/>
      <c r="AF59" s="652">
        <v>0</v>
      </c>
      <c r="AG59" s="652"/>
      <c r="AH59" s="664" t="s">
        <v>1601</v>
      </c>
      <c r="AI59" s="652"/>
      <c r="AJ59" s="653">
        <v>0</v>
      </c>
      <c r="AK59" s="652"/>
      <c r="AL59" s="653">
        <v>-849802.54319481191</v>
      </c>
      <c r="AM59" s="652"/>
      <c r="AN59" s="653">
        <v>0</v>
      </c>
      <c r="AO59" s="652"/>
      <c r="AP59" s="652">
        <v>-849802.54319481191</v>
      </c>
      <c r="AR59" s="652">
        <v>0</v>
      </c>
      <c r="AS59" s="652"/>
      <c r="AT59" s="654">
        <v>-134477.68518949303</v>
      </c>
      <c r="AU59" s="652"/>
      <c r="AV59" s="652">
        <v>0</v>
      </c>
      <c r="AW59" s="652"/>
      <c r="AX59" s="653">
        <v>0</v>
      </c>
      <c r="AY59" s="652"/>
      <c r="AZ59" s="653">
        <v>-715324.85800531891</v>
      </c>
      <c r="BA59" s="652"/>
      <c r="BB59" s="653">
        <v>0</v>
      </c>
      <c r="BC59" s="652"/>
      <c r="BD59" s="652">
        <v>-715324.85800531891</v>
      </c>
      <c r="BF59" s="651">
        <v>-993280.50000460842</v>
      </c>
      <c r="BH59" s="650">
        <v>417</v>
      </c>
    </row>
    <row r="60" spans="1:60" ht="15" x14ac:dyDescent="0.25">
      <c r="A60" s="650">
        <v>418</v>
      </c>
      <c r="B60" s="656" t="s">
        <v>1652</v>
      </c>
      <c r="F60" s="663" t="s">
        <v>1604</v>
      </c>
      <c r="H60" s="655"/>
      <c r="J60" s="654">
        <v>-1300270.1541934409</v>
      </c>
      <c r="K60" s="652"/>
      <c r="L60" s="654">
        <v>-780162.11054283439</v>
      </c>
      <c r="M60" s="652"/>
      <c r="N60" s="654">
        <v>-520108.04365060659</v>
      </c>
      <c r="P60" s="665" t="s">
        <v>1603</v>
      </c>
      <c r="R60" s="652">
        <v>0</v>
      </c>
      <c r="S60" s="652"/>
      <c r="T60" s="652">
        <v>-520108.04365060659</v>
      </c>
      <c r="U60" s="652"/>
      <c r="V60" s="652">
        <v>0</v>
      </c>
      <c r="W60" s="652"/>
      <c r="X60" s="652">
        <v>-520108.04365060659</v>
      </c>
      <c r="Y60" s="652"/>
      <c r="Z60" s="664" t="s">
        <v>1596</v>
      </c>
      <c r="AA60" s="652"/>
      <c r="AB60" s="652">
        <v>0</v>
      </c>
      <c r="AC60" s="652"/>
      <c r="AD60" s="654">
        <v>-184037.86239924864</v>
      </c>
      <c r="AE60" s="652"/>
      <c r="AF60" s="652">
        <v>0</v>
      </c>
      <c r="AG60" s="652"/>
      <c r="AH60" s="664" t="s">
        <v>1601</v>
      </c>
      <c r="AI60" s="652"/>
      <c r="AJ60" s="653">
        <v>0</v>
      </c>
      <c r="AK60" s="652"/>
      <c r="AL60" s="653">
        <v>-336070.18125135795</v>
      </c>
      <c r="AM60" s="652"/>
      <c r="AN60" s="653">
        <v>0</v>
      </c>
      <c r="AO60" s="652"/>
      <c r="AP60" s="652">
        <v>-336070.18125135795</v>
      </c>
      <c r="AR60" s="652">
        <v>0</v>
      </c>
      <c r="AS60" s="652"/>
      <c r="AT60" s="654">
        <v>-53181.695439496383</v>
      </c>
      <c r="AU60" s="652"/>
      <c r="AV60" s="652">
        <v>0</v>
      </c>
      <c r="AW60" s="652"/>
      <c r="AX60" s="653">
        <v>0</v>
      </c>
      <c r="AY60" s="652"/>
      <c r="AZ60" s="653">
        <v>-282888.48581186158</v>
      </c>
      <c r="BA60" s="652"/>
      <c r="BB60" s="653">
        <v>0</v>
      </c>
      <c r="BC60" s="652"/>
      <c r="BD60" s="652">
        <v>-282888.48581186158</v>
      </c>
      <c r="BF60" s="651">
        <v>-392811.20107622922</v>
      </c>
      <c r="BH60" s="650">
        <v>418</v>
      </c>
    </row>
    <row r="61" spans="1:60" ht="15" x14ac:dyDescent="0.25">
      <c r="A61" s="650">
        <v>419</v>
      </c>
      <c r="B61" s="656" t="s">
        <v>1651</v>
      </c>
      <c r="F61" s="663" t="s">
        <v>1604</v>
      </c>
      <c r="H61" s="655"/>
      <c r="J61" s="654">
        <v>-9402052.2694172058</v>
      </c>
      <c r="K61" s="652"/>
      <c r="L61" s="654">
        <v>-5641231.3075700132</v>
      </c>
      <c r="M61" s="652"/>
      <c r="N61" s="654">
        <v>-3760820.9618471917</v>
      </c>
      <c r="P61" s="665" t="s">
        <v>1603</v>
      </c>
      <c r="R61" s="652">
        <v>0</v>
      </c>
      <c r="S61" s="652"/>
      <c r="T61" s="652">
        <v>-3760820.9618471917</v>
      </c>
      <c r="U61" s="652"/>
      <c r="V61" s="652">
        <v>0</v>
      </c>
      <c r="W61" s="652"/>
      <c r="X61" s="652">
        <v>-3760820.9618471917</v>
      </c>
      <c r="Y61" s="652"/>
      <c r="Z61" s="664" t="s">
        <v>1596</v>
      </c>
      <c r="AA61" s="652"/>
      <c r="AB61" s="652">
        <v>0</v>
      </c>
      <c r="AC61" s="652"/>
      <c r="AD61" s="654">
        <v>-1330749.36858619</v>
      </c>
      <c r="AE61" s="652"/>
      <c r="AF61" s="652">
        <v>0</v>
      </c>
      <c r="AG61" s="652"/>
      <c r="AH61" s="664" t="s">
        <v>1601</v>
      </c>
      <c r="AI61" s="652"/>
      <c r="AJ61" s="653">
        <v>0</v>
      </c>
      <c r="AK61" s="652"/>
      <c r="AL61" s="653">
        <v>-2430071.5932610016</v>
      </c>
      <c r="AM61" s="652"/>
      <c r="AN61" s="653">
        <v>0</v>
      </c>
      <c r="AO61" s="652"/>
      <c r="AP61" s="652">
        <v>-2430071.5932610016</v>
      </c>
      <c r="AR61" s="652">
        <v>0</v>
      </c>
      <c r="AS61" s="652"/>
      <c r="AT61" s="654">
        <v>-384548.62876489171</v>
      </c>
      <c r="AU61" s="652"/>
      <c r="AV61" s="652">
        <v>0</v>
      </c>
      <c r="AW61" s="652"/>
      <c r="AX61" s="653">
        <v>0</v>
      </c>
      <c r="AY61" s="652"/>
      <c r="AZ61" s="653">
        <v>-2045522.9644961099</v>
      </c>
      <c r="BA61" s="652"/>
      <c r="BB61" s="653">
        <v>0</v>
      </c>
      <c r="BC61" s="652"/>
      <c r="BD61" s="652">
        <v>-2045522.9644961099</v>
      </c>
      <c r="BF61" s="651">
        <v>-2840357.1471166424</v>
      </c>
      <c r="BH61" s="650">
        <v>419</v>
      </c>
    </row>
    <row r="62" spans="1:60" ht="15" x14ac:dyDescent="0.25">
      <c r="A62" s="650">
        <v>420</v>
      </c>
      <c r="B62" s="656" t="s">
        <v>1650</v>
      </c>
      <c r="F62" s="663" t="s">
        <v>1604</v>
      </c>
      <c r="H62" s="655"/>
      <c r="J62" s="654">
        <v>-940821.10647100396</v>
      </c>
      <c r="K62" s="652"/>
      <c r="L62" s="654">
        <v>-564492.76789537212</v>
      </c>
      <c r="M62" s="652"/>
      <c r="N62" s="654">
        <v>-376328.33857563185</v>
      </c>
      <c r="P62" s="665" t="s">
        <v>1603</v>
      </c>
      <c r="R62" s="652">
        <v>0</v>
      </c>
      <c r="S62" s="652"/>
      <c r="T62" s="652">
        <v>-376328.33857563185</v>
      </c>
      <c r="U62" s="652"/>
      <c r="V62" s="652">
        <v>0</v>
      </c>
      <c r="W62" s="652"/>
      <c r="X62" s="652">
        <v>-376328.33857563185</v>
      </c>
      <c r="Y62" s="652"/>
      <c r="Z62" s="664" t="s">
        <v>1596</v>
      </c>
      <c r="AA62" s="652"/>
      <c r="AB62" s="652">
        <v>0</v>
      </c>
      <c r="AC62" s="652"/>
      <c r="AD62" s="654">
        <v>-133162.06860712566</v>
      </c>
      <c r="AE62" s="652"/>
      <c r="AF62" s="652">
        <v>0</v>
      </c>
      <c r="AG62" s="652"/>
      <c r="AH62" s="664" t="s">
        <v>1601</v>
      </c>
      <c r="AI62" s="652"/>
      <c r="AJ62" s="653">
        <v>0</v>
      </c>
      <c r="AK62" s="652"/>
      <c r="AL62" s="653">
        <v>-243166.26996850618</v>
      </c>
      <c r="AM62" s="652"/>
      <c r="AN62" s="653">
        <v>0</v>
      </c>
      <c r="AO62" s="652"/>
      <c r="AP62" s="652">
        <v>-243166.26996850618</v>
      </c>
      <c r="AR62" s="652">
        <v>0</v>
      </c>
      <c r="AS62" s="652"/>
      <c r="AT62" s="654">
        <v>-38480.041467740899</v>
      </c>
      <c r="AU62" s="652"/>
      <c r="AV62" s="652">
        <v>0</v>
      </c>
      <c r="AW62" s="652"/>
      <c r="AX62" s="653">
        <v>0</v>
      </c>
      <c r="AY62" s="652"/>
      <c r="AZ62" s="653">
        <v>-204686.22850076528</v>
      </c>
      <c r="BA62" s="652"/>
      <c r="BB62" s="653">
        <v>0</v>
      </c>
      <c r="BC62" s="652"/>
      <c r="BD62" s="652">
        <v>-204686.22850076528</v>
      </c>
      <c r="BF62" s="651">
        <v>-284221.68908854824</v>
      </c>
      <c r="BH62" s="650">
        <v>420</v>
      </c>
    </row>
    <row r="63" spans="1:60" ht="15" x14ac:dyDescent="0.25">
      <c r="A63" s="650">
        <v>421</v>
      </c>
      <c r="B63" s="656" t="s">
        <v>1649</v>
      </c>
      <c r="F63" s="663" t="s">
        <v>1604</v>
      </c>
      <c r="H63" s="655"/>
      <c r="J63" s="654">
        <v>-97065.292183923128</v>
      </c>
      <c r="K63" s="652"/>
      <c r="L63" s="654">
        <v>-58239.170803661436</v>
      </c>
      <c r="M63" s="652"/>
      <c r="N63" s="654">
        <v>-38826.121380261699</v>
      </c>
      <c r="P63" s="665" t="s">
        <v>1603</v>
      </c>
      <c r="R63" s="652">
        <v>0</v>
      </c>
      <c r="S63" s="652"/>
      <c r="T63" s="652">
        <v>-38826.121380261699</v>
      </c>
      <c r="U63" s="652"/>
      <c r="V63" s="652">
        <v>0</v>
      </c>
      <c r="W63" s="652"/>
      <c r="X63" s="652">
        <v>-38826.121380261699</v>
      </c>
      <c r="Y63" s="652"/>
      <c r="Z63" s="664" t="s">
        <v>1596</v>
      </c>
      <c r="AA63" s="652"/>
      <c r="AB63" s="652">
        <v>0</v>
      </c>
      <c r="AC63" s="652"/>
      <c r="AD63" s="654">
        <v>-13738.4462157583</v>
      </c>
      <c r="AE63" s="652"/>
      <c r="AF63" s="652">
        <v>0</v>
      </c>
      <c r="AG63" s="652"/>
      <c r="AH63" s="664" t="s">
        <v>1601</v>
      </c>
      <c r="AI63" s="652"/>
      <c r="AJ63" s="653">
        <v>0</v>
      </c>
      <c r="AK63" s="652"/>
      <c r="AL63" s="653">
        <v>-25087.675164503398</v>
      </c>
      <c r="AM63" s="652"/>
      <c r="AN63" s="653">
        <v>0</v>
      </c>
      <c r="AO63" s="652"/>
      <c r="AP63" s="652">
        <v>-25087.675164503398</v>
      </c>
      <c r="AR63" s="652">
        <v>0</v>
      </c>
      <c r="AS63" s="652"/>
      <c r="AT63" s="654">
        <v>-3970.0192826263915</v>
      </c>
      <c r="AU63" s="652"/>
      <c r="AV63" s="652">
        <v>0</v>
      </c>
      <c r="AW63" s="652"/>
      <c r="AX63" s="653">
        <v>0</v>
      </c>
      <c r="AY63" s="652"/>
      <c r="AZ63" s="653">
        <v>-21117.655881877006</v>
      </c>
      <c r="BA63" s="652"/>
      <c r="BB63" s="653">
        <v>0</v>
      </c>
      <c r="BC63" s="652"/>
      <c r="BD63" s="652">
        <v>-21117.655881877006</v>
      </c>
      <c r="BF63" s="651">
        <v>-29323.398395194712</v>
      </c>
      <c r="BH63" s="650">
        <v>421</v>
      </c>
    </row>
    <row r="64" spans="1:60" ht="15" x14ac:dyDescent="0.25">
      <c r="A64" s="650">
        <v>422</v>
      </c>
      <c r="B64" s="656" t="s">
        <v>1648</v>
      </c>
      <c r="F64" s="663" t="s">
        <v>1604</v>
      </c>
      <c r="H64" s="655"/>
      <c r="J64" s="654">
        <v>-261.08771586334626</v>
      </c>
      <c r="K64" s="652"/>
      <c r="L64" s="654">
        <v>-156.63009605576406</v>
      </c>
      <c r="M64" s="652"/>
      <c r="N64" s="654">
        <v>-104.45761980758219</v>
      </c>
      <c r="P64" s="665" t="s">
        <v>1603</v>
      </c>
      <c r="R64" s="652">
        <v>0</v>
      </c>
      <c r="S64" s="652"/>
      <c r="T64" s="652">
        <v>-104.45761980758219</v>
      </c>
      <c r="U64" s="652"/>
      <c r="V64" s="652">
        <v>0</v>
      </c>
      <c r="W64" s="652"/>
      <c r="X64" s="652">
        <v>-104.45761980758219</v>
      </c>
      <c r="Y64" s="652"/>
      <c r="Z64" s="664" t="s">
        <v>1596</v>
      </c>
      <c r="AA64" s="652"/>
      <c r="AB64" s="652">
        <v>0</v>
      </c>
      <c r="AC64" s="652"/>
      <c r="AD64" s="654">
        <v>-36.961853013784712</v>
      </c>
      <c r="AE64" s="652"/>
      <c r="AF64" s="652">
        <v>0</v>
      </c>
      <c r="AG64" s="652"/>
      <c r="AH64" s="664" t="s">
        <v>1601</v>
      </c>
      <c r="AI64" s="652"/>
      <c r="AJ64" s="653">
        <v>0</v>
      </c>
      <c r="AK64" s="652"/>
      <c r="AL64" s="653">
        <v>-67.495766793797486</v>
      </c>
      <c r="AM64" s="652"/>
      <c r="AN64" s="653">
        <v>0</v>
      </c>
      <c r="AO64" s="652"/>
      <c r="AP64" s="652">
        <v>-67.495766793797486</v>
      </c>
      <c r="AR64" s="652">
        <v>0</v>
      </c>
      <c r="AS64" s="652"/>
      <c r="AT64" s="654">
        <v>-10.680921763773732</v>
      </c>
      <c r="AU64" s="652"/>
      <c r="AV64" s="652">
        <v>0</v>
      </c>
      <c r="AW64" s="652"/>
      <c r="AX64" s="653">
        <v>0</v>
      </c>
      <c r="AY64" s="652"/>
      <c r="AZ64" s="653">
        <v>-56.814845030023754</v>
      </c>
      <c r="BA64" s="652"/>
      <c r="BB64" s="653">
        <v>0</v>
      </c>
      <c r="BC64" s="652"/>
      <c r="BD64" s="652">
        <v>-56.814845030023754</v>
      </c>
      <c r="BF64" s="651">
        <v>-78.89153724710448</v>
      </c>
      <c r="BH64" s="650">
        <v>422</v>
      </c>
    </row>
    <row r="65" spans="1:60" ht="15" x14ac:dyDescent="0.25">
      <c r="A65" s="650">
        <v>423</v>
      </c>
      <c r="B65" s="656" t="s">
        <v>1647</v>
      </c>
      <c r="F65" s="663" t="s">
        <v>1604</v>
      </c>
      <c r="H65" s="655"/>
      <c r="J65" s="654">
        <v>371735.72841851</v>
      </c>
      <c r="K65" s="652"/>
      <c r="L65" s="654">
        <v>223041.47761133805</v>
      </c>
      <c r="M65" s="652"/>
      <c r="N65" s="654">
        <v>148694.25080717195</v>
      </c>
      <c r="P65" s="665" t="s">
        <v>1603</v>
      </c>
      <c r="R65" s="652">
        <v>0</v>
      </c>
      <c r="S65" s="652"/>
      <c r="T65" s="652">
        <v>148694.25080717195</v>
      </c>
      <c r="U65" s="652"/>
      <c r="V65" s="652">
        <v>0</v>
      </c>
      <c r="W65" s="652"/>
      <c r="X65" s="652">
        <v>148694.25080717195</v>
      </c>
      <c r="Y65" s="652"/>
      <c r="Z65" s="664" t="s">
        <v>1596</v>
      </c>
      <c r="AA65" s="652"/>
      <c r="AB65" s="652">
        <v>0</v>
      </c>
      <c r="AC65" s="652"/>
      <c r="AD65" s="654">
        <v>52614.783416026024</v>
      </c>
      <c r="AE65" s="652"/>
      <c r="AF65" s="652">
        <v>0</v>
      </c>
      <c r="AG65" s="652"/>
      <c r="AH65" s="664" t="s">
        <v>1601</v>
      </c>
      <c r="AI65" s="652"/>
      <c r="AJ65" s="653">
        <v>0</v>
      </c>
      <c r="AK65" s="652"/>
      <c r="AL65" s="653">
        <v>96079.467391145925</v>
      </c>
      <c r="AM65" s="652"/>
      <c r="AN65" s="653">
        <v>0</v>
      </c>
      <c r="AO65" s="652"/>
      <c r="AP65" s="652">
        <v>96079.467391145925</v>
      </c>
      <c r="AR65" s="652">
        <v>0</v>
      </c>
      <c r="AS65" s="652"/>
      <c r="AT65" s="654">
        <v>15204.172395655827</v>
      </c>
      <c r="AU65" s="652"/>
      <c r="AV65" s="652">
        <v>0</v>
      </c>
      <c r="AW65" s="652"/>
      <c r="AX65" s="653">
        <v>0</v>
      </c>
      <c r="AY65" s="652"/>
      <c r="AZ65" s="653">
        <v>80875.294995490098</v>
      </c>
      <c r="BA65" s="652"/>
      <c r="BB65" s="653">
        <v>0</v>
      </c>
      <c r="BC65" s="652"/>
      <c r="BD65" s="652">
        <v>80875.294995490098</v>
      </c>
      <c r="BF65" s="651">
        <v>112301.2188827685</v>
      </c>
      <c r="BH65" s="650">
        <v>423</v>
      </c>
    </row>
    <row r="66" spans="1:60" ht="15" x14ac:dyDescent="0.25">
      <c r="A66" s="650">
        <v>424</v>
      </c>
      <c r="B66" s="656" t="s">
        <v>1646</v>
      </c>
      <c r="F66" s="663" t="s">
        <v>1604</v>
      </c>
      <c r="H66" s="655"/>
      <c r="J66" s="654">
        <v>39627.125800000002</v>
      </c>
      <c r="K66" s="652"/>
      <c r="L66" s="654">
        <v>23771.092473216002</v>
      </c>
      <c r="M66" s="652"/>
      <c r="N66" s="654">
        <v>15856.033326784</v>
      </c>
      <c r="P66" s="665" t="s">
        <v>1603</v>
      </c>
      <c r="R66" s="652">
        <v>0</v>
      </c>
      <c r="S66" s="652"/>
      <c r="T66" s="652">
        <v>15856.033326784</v>
      </c>
      <c r="U66" s="652"/>
      <c r="V66" s="652">
        <v>0</v>
      </c>
      <c r="W66" s="652"/>
      <c r="X66" s="652">
        <v>15856.033326784</v>
      </c>
      <c r="Y66" s="652"/>
      <c r="Z66" s="664" t="s">
        <v>1596</v>
      </c>
      <c r="AA66" s="652"/>
      <c r="AB66" s="652">
        <v>0</v>
      </c>
      <c r="AC66" s="652"/>
      <c r="AD66" s="654">
        <v>5610.5851759387051</v>
      </c>
      <c r="AE66" s="652"/>
      <c r="AF66" s="652">
        <v>0</v>
      </c>
      <c r="AG66" s="652"/>
      <c r="AH66" s="664" t="s">
        <v>1601</v>
      </c>
      <c r="AI66" s="652"/>
      <c r="AJ66" s="653">
        <v>0</v>
      </c>
      <c r="AK66" s="652"/>
      <c r="AL66" s="653">
        <v>10245.448150845295</v>
      </c>
      <c r="AM66" s="652"/>
      <c r="AN66" s="653">
        <v>0</v>
      </c>
      <c r="AO66" s="652"/>
      <c r="AP66" s="652">
        <v>10245.448150845295</v>
      </c>
      <c r="AR66" s="652">
        <v>0</v>
      </c>
      <c r="AS66" s="652"/>
      <c r="AT66" s="654">
        <v>1621.2991618910676</v>
      </c>
      <c r="AU66" s="652"/>
      <c r="AV66" s="652">
        <v>0</v>
      </c>
      <c r="AW66" s="652"/>
      <c r="AX66" s="653">
        <v>0</v>
      </c>
      <c r="AY66" s="652"/>
      <c r="AZ66" s="653">
        <v>8624.1489889542281</v>
      </c>
      <c r="BA66" s="652"/>
      <c r="BB66" s="653">
        <v>0</v>
      </c>
      <c r="BC66" s="652"/>
      <c r="BD66" s="652">
        <v>8624.1489889542281</v>
      </c>
      <c r="BF66" s="651">
        <v>11975.257009450941</v>
      </c>
      <c r="BH66" s="650">
        <v>424</v>
      </c>
    </row>
    <row r="67" spans="1:60" ht="15" x14ac:dyDescent="0.25">
      <c r="A67" s="650">
        <v>425</v>
      </c>
      <c r="B67" s="656" t="s">
        <v>1645</v>
      </c>
      <c r="F67" s="663" t="s">
        <v>1604</v>
      </c>
      <c r="H67" s="655"/>
      <c r="J67" s="654">
        <v>4858877.9765368579</v>
      </c>
      <c r="K67" s="652"/>
      <c r="L67" s="654">
        <v>2914698.7054959484</v>
      </c>
      <c r="M67" s="652"/>
      <c r="N67" s="654">
        <v>1944179.2710409102</v>
      </c>
      <c r="P67" s="665" t="s">
        <v>1603</v>
      </c>
      <c r="R67" s="652">
        <v>0</v>
      </c>
      <c r="S67" s="652"/>
      <c r="T67" s="652">
        <v>1944179.2710409102</v>
      </c>
      <c r="U67" s="652"/>
      <c r="V67" s="652">
        <v>0</v>
      </c>
      <c r="W67" s="652"/>
      <c r="X67" s="652">
        <v>1944179.2710409102</v>
      </c>
      <c r="Y67" s="652"/>
      <c r="Z67" s="664" t="s">
        <v>1596</v>
      </c>
      <c r="AA67" s="652"/>
      <c r="AB67" s="652">
        <v>0</v>
      </c>
      <c r="AC67" s="652"/>
      <c r="AD67" s="654">
        <v>687938.98023938248</v>
      </c>
      <c r="AE67" s="652"/>
      <c r="AF67" s="652">
        <v>0</v>
      </c>
      <c r="AG67" s="652"/>
      <c r="AH67" s="664" t="s">
        <v>1601</v>
      </c>
      <c r="AI67" s="652"/>
      <c r="AJ67" s="653">
        <v>0</v>
      </c>
      <c r="AK67" s="652"/>
      <c r="AL67" s="653">
        <v>1256240.2908015277</v>
      </c>
      <c r="AM67" s="652"/>
      <c r="AN67" s="653">
        <v>0</v>
      </c>
      <c r="AO67" s="652"/>
      <c r="AP67" s="652">
        <v>1256240.2908015277</v>
      </c>
      <c r="AR67" s="652">
        <v>0</v>
      </c>
      <c r="AS67" s="652"/>
      <c r="AT67" s="654">
        <v>198794.7526182413</v>
      </c>
      <c r="AU67" s="652"/>
      <c r="AV67" s="652">
        <v>0</v>
      </c>
      <c r="AW67" s="652"/>
      <c r="AX67" s="653">
        <v>0</v>
      </c>
      <c r="AY67" s="652"/>
      <c r="AZ67" s="653">
        <v>1057445.5381832863</v>
      </c>
      <c r="BA67" s="652"/>
      <c r="BB67" s="653">
        <v>0</v>
      </c>
      <c r="BC67" s="652"/>
      <c r="BD67" s="652">
        <v>1057445.5381832863</v>
      </c>
      <c r="BF67" s="651">
        <v>1468339.9033876813</v>
      </c>
      <c r="BH67" s="650">
        <v>425</v>
      </c>
    </row>
    <row r="68" spans="1:60" ht="15" x14ac:dyDescent="0.25">
      <c r="A68" s="650">
        <v>426</v>
      </c>
      <c r="B68" s="656" t="s">
        <v>1644</v>
      </c>
      <c r="F68" s="663" t="s">
        <v>1604</v>
      </c>
      <c r="H68" s="655"/>
      <c r="J68" s="654">
        <v>1290770.57171274</v>
      </c>
      <c r="K68" s="652"/>
      <c r="L68" s="654">
        <v>774295.40260003391</v>
      </c>
      <c r="M68" s="652"/>
      <c r="N68" s="654">
        <v>516475.16911270609</v>
      </c>
      <c r="P68" s="665" t="s">
        <v>1603</v>
      </c>
      <c r="R68" s="652">
        <v>0</v>
      </c>
      <c r="S68" s="652"/>
      <c r="T68" s="652">
        <v>516475.16911270609</v>
      </c>
      <c r="U68" s="652"/>
      <c r="V68" s="652">
        <v>0</v>
      </c>
      <c r="W68" s="652"/>
      <c r="X68" s="652">
        <v>516475.16911270609</v>
      </c>
      <c r="Y68" s="652"/>
      <c r="Z68" s="664" t="s">
        <v>1596</v>
      </c>
      <c r="AA68" s="652"/>
      <c r="AB68" s="652">
        <v>0</v>
      </c>
      <c r="AC68" s="652"/>
      <c r="AD68" s="654">
        <v>182752.38629004048</v>
      </c>
      <c r="AE68" s="652"/>
      <c r="AF68" s="652">
        <v>0</v>
      </c>
      <c r="AG68" s="652"/>
      <c r="AH68" s="664" t="s">
        <v>1601</v>
      </c>
      <c r="AI68" s="652"/>
      <c r="AJ68" s="653">
        <v>0</v>
      </c>
      <c r="AK68" s="652"/>
      <c r="AL68" s="653">
        <v>333722.78282266564</v>
      </c>
      <c r="AM68" s="652"/>
      <c r="AN68" s="653">
        <v>0</v>
      </c>
      <c r="AO68" s="652"/>
      <c r="AP68" s="652">
        <v>333722.78282266564</v>
      </c>
      <c r="AR68" s="652">
        <v>0</v>
      </c>
      <c r="AS68" s="652"/>
      <c r="AT68" s="654">
        <v>52810.229491982012</v>
      </c>
      <c r="AU68" s="652"/>
      <c r="AV68" s="652">
        <v>0</v>
      </c>
      <c r="AW68" s="652"/>
      <c r="AX68" s="653">
        <v>0</v>
      </c>
      <c r="AY68" s="652"/>
      <c r="AZ68" s="653">
        <v>280912.55333068362</v>
      </c>
      <c r="BA68" s="652"/>
      <c r="BB68" s="653">
        <v>0</v>
      </c>
      <c r="BC68" s="652"/>
      <c r="BD68" s="652">
        <v>280912.55333068362</v>
      </c>
      <c r="BF68" s="651">
        <v>390067.47536767123</v>
      </c>
      <c r="BH68" s="650">
        <v>426</v>
      </c>
    </row>
    <row r="69" spans="1:60" ht="15" x14ac:dyDescent="0.25">
      <c r="A69" s="650">
        <v>427</v>
      </c>
      <c r="B69" s="656" t="s">
        <v>1643</v>
      </c>
      <c r="F69" s="663" t="s">
        <v>1604</v>
      </c>
      <c r="H69" s="655"/>
      <c r="J69" s="654">
        <v>1949491.3032683765</v>
      </c>
      <c r="K69" s="652"/>
      <c r="L69" s="654">
        <v>1169442.4782304987</v>
      </c>
      <c r="M69" s="652"/>
      <c r="N69" s="654">
        <v>780048.82503787789</v>
      </c>
      <c r="P69" s="665" t="s">
        <v>1603</v>
      </c>
      <c r="R69" s="652">
        <v>0</v>
      </c>
      <c r="S69" s="652"/>
      <c r="T69" s="652">
        <v>780048.82503787789</v>
      </c>
      <c r="U69" s="652"/>
      <c r="V69" s="652">
        <v>0</v>
      </c>
      <c r="W69" s="652"/>
      <c r="X69" s="652">
        <v>780048.82503787789</v>
      </c>
      <c r="Y69" s="652"/>
      <c r="Z69" s="664" t="s">
        <v>1596</v>
      </c>
      <c r="AA69" s="652"/>
      <c r="AB69" s="652">
        <v>0</v>
      </c>
      <c r="AC69" s="652"/>
      <c r="AD69" s="654">
        <v>276016.72398563207</v>
      </c>
      <c r="AE69" s="652"/>
      <c r="AF69" s="652">
        <v>0</v>
      </c>
      <c r="AG69" s="652"/>
      <c r="AH69" s="664" t="s">
        <v>1601</v>
      </c>
      <c r="AI69" s="652"/>
      <c r="AJ69" s="653">
        <v>0</v>
      </c>
      <c r="AK69" s="652"/>
      <c r="AL69" s="653">
        <v>504032.10105224582</v>
      </c>
      <c r="AM69" s="652"/>
      <c r="AN69" s="653">
        <v>0</v>
      </c>
      <c r="AO69" s="652"/>
      <c r="AP69" s="652">
        <v>504032.10105224582</v>
      </c>
      <c r="AR69" s="652">
        <v>0</v>
      </c>
      <c r="AS69" s="652"/>
      <c r="AT69" s="654">
        <v>79760.964183375298</v>
      </c>
      <c r="AU69" s="652"/>
      <c r="AV69" s="652">
        <v>0</v>
      </c>
      <c r="AW69" s="652"/>
      <c r="AX69" s="653">
        <v>0</v>
      </c>
      <c r="AY69" s="652"/>
      <c r="AZ69" s="653">
        <v>424271.13686887053</v>
      </c>
      <c r="BA69" s="652"/>
      <c r="BB69" s="653">
        <v>0</v>
      </c>
      <c r="BC69" s="652"/>
      <c r="BD69" s="652">
        <v>424271.13686887053</v>
      </c>
      <c r="BF69" s="651">
        <v>589131.27686036855</v>
      </c>
      <c r="BH69" s="650">
        <v>427</v>
      </c>
    </row>
    <row r="70" spans="1:60" ht="15" x14ac:dyDescent="0.25">
      <c r="A70" s="650">
        <v>428</v>
      </c>
      <c r="B70" s="656" t="s">
        <v>1642</v>
      </c>
      <c r="F70" s="663" t="s">
        <v>1604</v>
      </c>
      <c r="H70" s="655"/>
      <c r="J70" s="654">
        <v>46022.343286475691</v>
      </c>
      <c r="K70" s="652"/>
      <c r="L70" s="654">
        <v>27769.044679727383</v>
      </c>
      <c r="M70" s="652"/>
      <c r="N70" s="654">
        <v>18253.298606748307</v>
      </c>
      <c r="P70" s="665" t="s">
        <v>1603</v>
      </c>
      <c r="R70" s="652">
        <v>0</v>
      </c>
      <c r="S70" s="652"/>
      <c r="T70" s="652">
        <v>18253.298606748307</v>
      </c>
      <c r="U70" s="652"/>
      <c r="V70" s="652">
        <v>0</v>
      </c>
      <c r="W70" s="652"/>
      <c r="X70" s="652">
        <v>18253.298606748307</v>
      </c>
      <c r="Y70" s="652"/>
      <c r="Z70" s="664" t="s">
        <v>1596</v>
      </c>
      <c r="AA70" s="652"/>
      <c r="AB70" s="652">
        <v>0</v>
      </c>
      <c r="AC70" s="652"/>
      <c r="AD70" s="654">
        <v>6458.8465768428305</v>
      </c>
      <c r="AE70" s="652"/>
      <c r="AF70" s="652">
        <v>0</v>
      </c>
      <c r="AG70" s="652"/>
      <c r="AH70" s="664" t="s">
        <v>1601</v>
      </c>
      <c r="AI70" s="652"/>
      <c r="AJ70" s="653">
        <v>0</v>
      </c>
      <c r="AK70" s="652"/>
      <c r="AL70" s="653">
        <v>11794.452029905477</v>
      </c>
      <c r="AM70" s="652"/>
      <c r="AN70" s="653">
        <v>0</v>
      </c>
      <c r="AO70" s="652"/>
      <c r="AP70" s="652">
        <v>11794.452029905477</v>
      </c>
      <c r="AR70" s="652">
        <v>0</v>
      </c>
      <c r="AS70" s="652"/>
      <c r="AT70" s="654">
        <v>1866.4225233985958</v>
      </c>
      <c r="AU70" s="652"/>
      <c r="AV70" s="652">
        <v>0</v>
      </c>
      <c r="AW70" s="652"/>
      <c r="AX70" s="653">
        <v>0</v>
      </c>
      <c r="AY70" s="652"/>
      <c r="AZ70" s="653">
        <v>9928.0295065068804</v>
      </c>
      <c r="BA70" s="652"/>
      <c r="BB70" s="653">
        <v>0</v>
      </c>
      <c r="BC70" s="652"/>
      <c r="BD70" s="652">
        <v>9928.0295065068804</v>
      </c>
      <c r="BF70" s="651">
        <v>13785.789773588904</v>
      </c>
      <c r="BH70" s="650">
        <v>428</v>
      </c>
    </row>
    <row r="71" spans="1:60" ht="15" x14ac:dyDescent="0.25">
      <c r="A71" s="650">
        <v>429</v>
      </c>
      <c r="B71" s="656" t="s">
        <v>1641</v>
      </c>
      <c r="F71" s="663" t="s">
        <v>1604</v>
      </c>
      <c r="H71" s="655"/>
      <c r="J71" s="654">
        <v>10.21516955046464</v>
      </c>
      <c r="K71" s="652"/>
      <c r="L71" s="654">
        <v>6.1868835363948245</v>
      </c>
      <c r="M71" s="652"/>
      <c r="N71" s="654">
        <v>4.028286014069816</v>
      </c>
      <c r="P71" s="665" t="s">
        <v>1603</v>
      </c>
      <c r="R71" s="652">
        <v>0</v>
      </c>
      <c r="S71" s="652"/>
      <c r="T71" s="652">
        <v>4.028286014069816</v>
      </c>
      <c r="U71" s="652"/>
      <c r="V71" s="652">
        <v>0</v>
      </c>
      <c r="W71" s="652"/>
      <c r="X71" s="652">
        <v>4.028286014069816</v>
      </c>
      <c r="Y71" s="652"/>
      <c r="Z71" s="664" t="s">
        <v>1596</v>
      </c>
      <c r="AA71" s="652"/>
      <c r="AB71" s="652">
        <v>0</v>
      </c>
      <c r="AC71" s="652"/>
      <c r="AD71" s="654">
        <v>1.4253906591381631</v>
      </c>
      <c r="AE71" s="652"/>
      <c r="AF71" s="652">
        <v>0</v>
      </c>
      <c r="AG71" s="652"/>
      <c r="AH71" s="664" t="s">
        <v>1601</v>
      </c>
      <c r="AI71" s="652"/>
      <c r="AJ71" s="653">
        <v>0</v>
      </c>
      <c r="AK71" s="652"/>
      <c r="AL71" s="653">
        <v>2.6028953549316531</v>
      </c>
      <c r="AM71" s="652"/>
      <c r="AN71" s="653">
        <v>0</v>
      </c>
      <c r="AO71" s="652"/>
      <c r="AP71" s="652">
        <v>2.6028953549316531</v>
      </c>
      <c r="AR71" s="652">
        <v>0</v>
      </c>
      <c r="AS71" s="652"/>
      <c r="AT71" s="654">
        <v>0.41189726357579265</v>
      </c>
      <c r="AU71" s="652"/>
      <c r="AV71" s="652">
        <v>0</v>
      </c>
      <c r="AW71" s="652"/>
      <c r="AX71" s="653">
        <v>0</v>
      </c>
      <c r="AY71" s="652"/>
      <c r="AZ71" s="653">
        <v>2.1909980913558607</v>
      </c>
      <c r="BA71" s="652"/>
      <c r="BB71" s="653">
        <v>0</v>
      </c>
      <c r="BC71" s="652"/>
      <c r="BD71" s="652">
        <v>2.1909980913558607</v>
      </c>
      <c r="BF71" s="651">
        <v>3.0423599226785294</v>
      </c>
      <c r="BH71" s="650">
        <v>429</v>
      </c>
    </row>
    <row r="72" spans="1:60" ht="15" x14ac:dyDescent="0.25">
      <c r="A72" s="650">
        <v>430</v>
      </c>
      <c r="B72" s="656" t="s">
        <v>1640</v>
      </c>
      <c r="F72" s="663" t="s">
        <v>1604</v>
      </c>
      <c r="H72" s="655"/>
      <c r="J72" s="654">
        <v>79588.641600000003</v>
      </c>
      <c r="K72" s="652"/>
      <c r="L72" s="654">
        <v>47742.789596543997</v>
      </c>
      <c r="M72" s="652"/>
      <c r="N72" s="654">
        <v>31845.852003456002</v>
      </c>
      <c r="P72" s="665" t="s">
        <v>1603</v>
      </c>
      <c r="R72" s="652">
        <v>0</v>
      </c>
      <c r="S72" s="652"/>
      <c r="T72" s="652">
        <v>31845.852003456002</v>
      </c>
      <c r="U72" s="652"/>
      <c r="V72" s="652">
        <v>0</v>
      </c>
      <c r="W72" s="652"/>
      <c r="X72" s="652">
        <v>31845.852003456002</v>
      </c>
      <c r="Y72" s="652"/>
      <c r="Z72" s="664" t="s">
        <v>1596</v>
      </c>
      <c r="AA72" s="652"/>
      <c r="AB72" s="652">
        <v>0</v>
      </c>
      <c r="AC72" s="652"/>
      <c r="AD72" s="654">
        <v>11268.509688606193</v>
      </c>
      <c r="AE72" s="652"/>
      <c r="AF72" s="652">
        <v>0</v>
      </c>
      <c r="AG72" s="652"/>
      <c r="AH72" s="664" t="s">
        <v>1601</v>
      </c>
      <c r="AI72" s="652"/>
      <c r="AJ72" s="653">
        <v>0</v>
      </c>
      <c r="AK72" s="652"/>
      <c r="AL72" s="653">
        <v>20577.342314849811</v>
      </c>
      <c r="AM72" s="652"/>
      <c r="AN72" s="653">
        <v>0</v>
      </c>
      <c r="AO72" s="652"/>
      <c r="AP72" s="652">
        <v>20577.342314849811</v>
      </c>
      <c r="AR72" s="652">
        <v>0</v>
      </c>
      <c r="AS72" s="652"/>
      <c r="AT72" s="654">
        <v>3256.2780424845641</v>
      </c>
      <c r="AU72" s="652"/>
      <c r="AV72" s="652">
        <v>0</v>
      </c>
      <c r="AW72" s="652"/>
      <c r="AX72" s="653">
        <v>0</v>
      </c>
      <c r="AY72" s="652"/>
      <c r="AZ72" s="653">
        <v>17321.064272365249</v>
      </c>
      <c r="BA72" s="652"/>
      <c r="BB72" s="653">
        <v>0</v>
      </c>
      <c r="BC72" s="652"/>
      <c r="BD72" s="652">
        <v>17321.064272365249</v>
      </c>
      <c r="BF72" s="651">
        <v>24051.555301799657</v>
      </c>
      <c r="BH72" s="650">
        <v>430</v>
      </c>
    </row>
    <row r="73" spans="1:60" ht="15" x14ac:dyDescent="0.25">
      <c r="A73" s="650">
        <v>431</v>
      </c>
      <c r="B73" s="656" t="s">
        <v>1639</v>
      </c>
      <c r="F73" s="663" t="s">
        <v>1604</v>
      </c>
      <c r="H73" s="655"/>
      <c r="J73" s="654">
        <v>138316.12419999999</v>
      </c>
      <c r="K73" s="652"/>
      <c r="L73" s="654">
        <v>82971.771394048003</v>
      </c>
      <c r="M73" s="652"/>
      <c r="N73" s="654">
        <v>55344.352805952003</v>
      </c>
      <c r="P73" s="665" t="s">
        <v>1603</v>
      </c>
      <c r="R73" s="652">
        <v>0</v>
      </c>
      <c r="S73" s="652"/>
      <c r="T73" s="652">
        <v>55344.352805952003</v>
      </c>
      <c r="U73" s="652"/>
      <c r="V73" s="652">
        <v>0</v>
      </c>
      <c r="W73" s="652"/>
      <c r="X73" s="652">
        <v>55344.352805952003</v>
      </c>
      <c r="Y73" s="652"/>
      <c r="Z73" s="664" t="s">
        <v>1596</v>
      </c>
      <c r="AA73" s="652"/>
      <c r="AB73" s="652">
        <v>0</v>
      </c>
      <c r="AC73" s="652"/>
      <c r="AD73" s="654">
        <v>19583.347172995382</v>
      </c>
      <c r="AE73" s="652"/>
      <c r="AF73" s="652">
        <v>0</v>
      </c>
      <c r="AG73" s="652"/>
      <c r="AH73" s="664" t="s">
        <v>1601</v>
      </c>
      <c r="AI73" s="652"/>
      <c r="AJ73" s="653">
        <v>0</v>
      </c>
      <c r="AK73" s="652"/>
      <c r="AL73" s="653">
        <v>35761.005632956621</v>
      </c>
      <c r="AM73" s="652"/>
      <c r="AN73" s="653">
        <v>0</v>
      </c>
      <c r="AO73" s="652"/>
      <c r="AP73" s="652">
        <v>35761.005632956621</v>
      </c>
      <c r="AR73" s="652">
        <v>0</v>
      </c>
      <c r="AS73" s="652"/>
      <c r="AT73" s="654">
        <v>5659.029025129641</v>
      </c>
      <c r="AU73" s="652"/>
      <c r="AV73" s="652">
        <v>0</v>
      </c>
      <c r="AW73" s="652"/>
      <c r="AX73" s="653">
        <v>0</v>
      </c>
      <c r="AY73" s="652"/>
      <c r="AZ73" s="653">
        <v>30101.976607826982</v>
      </c>
      <c r="BA73" s="652"/>
      <c r="BB73" s="653">
        <v>0</v>
      </c>
      <c r="BC73" s="652"/>
      <c r="BD73" s="652">
        <v>30101.976607826982</v>
      </c>
      <c r="BF73" s="651">
        <v>41798.780010979419</v>
      </c>
      <c r="BH73" s="650">
        <v>431</v>
      </c>
    </row>
    <row r="74" spans="1:60" ht="15" x14ac:dyDescent="0.25">
      <c r="A74" s="650">
        <v>432</v>
      </c>
      <c r="B74" s="656" t="s">
        <v>1638</v>
      </c>
      <c r="F74" s="663" t="s">
        <v>1604</v>
      </c>
      <c r="H74" s="655"/>
      <c r="J74" s="654">
        <v>42824.849600000001</v>
      </c>
      <c r="K74" s="652"/>
      <c r="L74" s="654">
        <v>25839.92877952</v>
      </c>
      <c r="M74" s="652"/>
      <c r="N74" s="654">
        <v>16984.920820480002</v>
      </c>
      <c r="P74" s="665" t="s">
        <v>1603</v>
      </c>
      <c r="R74" s="652">
        <v>0</v>
      </c>
      <c r="S74" s="652"/>
      <c r="T74" s="652">
        <v>16984.920820480002</v>
      </c>
      <c r="U74" s="652"/>
      <c r="V74" s="652">
        <v>0</v>
      </c>
      <c r="W74" s="652"/>
      <c r="X74" s="652">
        <v>16984.920820480002</v>
      </c>
      <c r="Y74" s="652"/>
      <c r="Z74" s="664" t="s">
        <v>1596</v>
      </c>
      <c r="AA74" s="652"/>
      <c r="AB74" s="652">
        <v>0</v>
      </c>
      <c r="AC74" s="652"/>
      <c r="AD74" s="654">
        <v>6010.036874033618</v>
      </c>
      <c r="AE74" s="652"/>
      <c r="AF74" s="652">
        <v>0</v>
      </c>
      <c r="AG74" s="652"/>
      <c r="AH74" s="664" t="s">
        <v>1601</v>
      </c>
      <c r="AI74" s="652"/>
      <c r="AJ74" s="653">
        <v>0</v>
      </c>
      <c r="AK74" s="652"/>
      <c r="AL74" s="653">
        <v>10974.883946446384</v>
      </c>
      <c r="AM74" s="652"/>
      <c r="AN74" s="653">
        <v>0</v>
      </c>
      <c r="AO74" s="652"/>
      <c r="AP74" s="652">
        <v>10974.883946446384</v>
      </c>
      <c r="AR74" s="652">
        <v>0</v>
      </c>
      <c r="AS74" s="652"/>
      <c r="AT74" s="654">
        <v>1736.7293145451342</v>
      </c>
      <c r="AU74" s="652"/>
      <c r="AV74" s="652">
        <v>0</v>
      </c>
      <c r="AW74" s="652"/>
      <c r="AX74" s="653">
        <v>0</v>
      </c>
      <c r="AY74" s="652"/>
      <c r="AZ74" s="653">
        <v>9238.1546319012486</v>
      </c>
      <c r="BA74" s="652"/>
      <c r="BB74" s="653">
        <v>0</v>
      </c>
      <c r="BC74" s="652"/>
      <c r="BD74" s="652">
        <v>9238.1546319012486</v>
      </c>
      <c r="BF74" s="651">
        <v>12827.848423277543</v>
      </c>
      <c r="BH74" s="650">
        <v>432</v>
      </c>
    </row>
    <row r="75" spans="1:60" ht="15" x14ac:dyDescent="0.25">
      <c r="A75" s="650">
        <v>433</v>
      </c>
      <c r="B75" s="656" t="s">
        <v>1637</v>
      </c>
      <c r="F75" s="663" t="s">
        <v>1604</v>
      </c>
      <c r="H75" s="655"/>
      <c r="J75" s="654">
        <v>-176949.63399999999</v>
      </c>
      <c r="K75" s="652"/>
      <c r="L75" s="654">
        <v>-106152.043895808</v>
      </c>
      <c r="M75" s="652"/>
      <c r="N75" s="654">
        <v>-70797.590104192001</v>
      </c>
      <c r="P75" s="665" t="s">
        <v>1603</v>
      </c>
      <c r="R75" s="652">
        <v>0</v>
      </c>
      <c r="S75" s="652"/>
      <c r="T75" s="652">
        <v>-70797.590104192001</v>
      </c>
      <c r="U75" s="652"/>
      <c r="V75" s="652">
        <v>0</v>
      </c>
      <c r="W75" s="652"/>
      <c r="X75" s="652">
        <v>-70797.590104192001</v>
      </c>
      <c r="Y75" s="652"/>
      <c r="Z75" s="664" t="s">
        <v>1596</v>
      </c>
      <c r="AA75" s="652"/>
      <c r="AB75" s="652">
        <v>0</v>
      </c>
      <c r="AC75" s="652"/>
      <c r="AD75" s="654">
        <v>-25051.404808779484</v>
      </c>
      <c r="AE75" s="652"/>
      <c r="AF75" s="652">
        <v>0</v>
      </c>
      <c r="AG75" s="652"/>
      <c r="AH75" s="664" t="s">
        <v>1601</v>
      </c>
      <c r="AI75" s="652"/>
      <c r="AJ75" s="653">
        <v>0</v>
      </c>
      <c r="AK75" s="652"/>
      <c r="AL75" s="653">
        <v>-45746.185295412521</v>
      </c>
      <c r="AM75" s="652"/>
      <c r="AN75" s="653">
        <v>0</v>
      </c>
      <c r="AO75" s="652"/>
      <c r="AP75" s="652">
        <v>-45746.185295412521</v>
      </c>
      <c r="AR75" s="652">
        <v>0</v>
      </c>
      <c r="AS75" s="652"/>
      <c r="AT75" s="654">
        <v>-7239.1417912789511</v>
      </c>
      <c r="AU75" s="652"/>
      <c r="AV75" s="652">
        <v>0</v>
      </c>
      <c r="AW75" s="652"/>
      <c r="AX75" s="653">
        <v>0</v>
      </c>
      <c r="AY75" s="652"/>
      <c r="AZ75" s="653">
        <v>-38507.043504133573</v>
      </c>
      <c r="BA75" s="652"/>
      <c r="BB75" s="653">
        <v>0</v>
      </c>
      <c r="BC75" s="652"/>
      <c r="BD75" s="652">
        <v>-38507.043504133573</v>
      </c>
      <c r="BF75" s="651">
        <v>-53469.825628792292</v>
      </c>
      <c r="BH75" s="650">
        <v>433</v>
      </c>
    </row>
    <row r="76" spans="1:60" ht="15" x14ac:dyDescent="0.25">
      <c r="A76" s="650">
        <v>434</v>
      </c>
      <c r="B76" s="656" t="s">
        <v>1636</v>
      </c>
      <c r="F76" s="663" t="s">
        <v>1604</v>
      </c>
      <c r="H76" s="655"/>
      <c r="J76" s="654">
        <v>19042.077400000002</v>
      </c>
      <c r="K76" s="652"/>
      <c r="L76" s="654">
        <v>11423.045504128</v>
      </c>
      <c r="M76" s="652"/>
      <c r="N76" s="654">
        <v>7619.0318958720009</v>
      </c>
      <c r="P76" s="665" t="s">
        <v>1603</v>
      </c>
      <c r="R76" s="652">
        <v>0</v>
      </c>
      <c r="S76" s="652"/>
      <c r="T76" s="652">
        <v>7619.0318958720009</v>
      </c>
      <c r="U76" s="652"/>
      <c r="V76" s="652">
        <v>0</v>
      </c>
      <c r="W76" s="652"/>
      <c r="X76" s="652">
        <v>7619.0318958720009</v>
      </c>
      <c r="Y76" s="652"/>
      <c r="Z76" s="664" t="s">
        <v>1596</v>
      </c>
      <c r="AA76" s="652"/>
      <c r="AB76" s="652">
        <v>0</v>
      </c>
      <c r="AC76" s="652"/>
      <c r="AD76" s="654">
        <v>2695.9597352620999</v>
      </c>
      <c r="AE76" s="652"/>
      <c r="AF76" s="652">
        <v>0</v>
      </c>
      <c r="AG76" s="652"/>
      <c r="AH76" s="664" t="s">
        <v>1601</v>
      </c>
      <c r="AI76" s="652"/>
      <c r="AJ76" s="653">
        <v>0</v>
      </c>
      <c r="AK76" s="652"/>
      <c r="AL76" s="653">
        <v>4923.0721606099014</v>
      </c>
      <c r="AM76" s="652"/>
      <c r="AN76" s="653">
        <v>0</v>
      </c>
      <c r="AO76" s="652"/>
      <c r="AP76" s="652">
        <v>4923.0721606099014</v>
      </c>
      <c r="AR76" s="652">
        <v>0</v>
      </c>
      <c r="AS76" s="652"/>
      <c r="AT76" s="654">
        <v>779.05550351816976</v>
      </c>
      <c r="AU76" s="652"/>
      <c r="AV76" s="652">
        <v>0</v>
      </c>
      <c r="AW76" s="652"/>
      <c r="AX76" s="653">
        <v>0</v>
      </c>
      <c r="AY76" s="652"/>
      <c r="AZ76" s="653">
        <v>4144.0166570917318</v>
      </c>
      <c r="BA76" s="652"/>
      <c r="BB76" s="653">
        <v>0</v>
      </c>
      <c r="BC76" s="652"/>
      <c r="BD76" s="652">
        <v>4144.0166570917318</v>
      </c>
      <c r="BF76" s="651">
        <v>5754.2679960283094</v>
      </c>
      <c r="BH76" s="650">
        <v>434</v>
      </c>
    </row>
    <row r="77" spans="1:60" ht="15" x14ac:dyDescent="0.25">
      <c r="A77" s="650">
        <v>435</v>
      </c>
      <c r="B77" s="656" t="s">
        <v>1635</v>
      </c>
      <c r="F77" s="663" t="s">
        <v>1604</v>
      </c>
      <c r="H77" s="655"/>
      <c r="J77" s="654">
        <v>186182.91084647487</v>
      </c>
      <c r="K77" s="652"/>
      <c r="L77" s="654">
        <v>112339.01732682377</v>
      </c>
      <c r="M77" s="652"/>
      <c r="N77" s="654">
        <v>73843.893519651116</v>
      </c>
      <c r="P77" s="665" t="s">
        <v>1603</v>
      </c>
      <c r="R77" s="652">
        <v>0</v>
      </c>
      <c r="S77" s="652"/>
      <c r="T77" s="652">
        <v>73843.893519651116</v>
      </c>
      <c r="U77" s="652"/>
      <c r="V77" s="652">
        <v>0</v>
      </c>
      <c r="W77" s="652"/>
      <c r="X77" s="652">
        <v>73843.893519651116</v>
      </c>
      <c r="Y77" s="652"/>
      <c r="Z77" s="664" t="s">
        <v>1596</v>
      </c>
      <c r="AA77" s="652"/>
      <c r="AB77" s="652">
        <v>0</v>
      </c>
      <c r="AC77" s="652"/>
      <c r="AD77" s="654">
        <v>26129.325397866247</v>
      </c>
      <c r="AE77" s="652"/>
      <c r="AF77" s="652">
        <v>0</v>
      </c>
      <c r="AG77" s="652"/>
      <c r="AH77" s="664" t="s">
        <v>1601</v>
      </c>
      <c r="AI77" s="652"/>
      <c r="AJ77" s="653">
        <v>0</v>
      </c>
      <c r="AK77" s="652"/>
      <c r="AL77" s="653">
        <v>47714.568121784869</v>
      </c>
      <c r="AM77" s="652"/>
      <c r="AN77" s="653">
        <v>0</v>
      </c>
      <c r="AO77" s="652"/>
      <c r="AP77" s="652">
        <v>47714.568121784869</v>
      </c>
      <c r="AR77" s="652">
        <v>0</v>
      </c>
      <c r="AS77" s="652"/>
      <c r="AT77" s="654">
        <v>7550.6301107445042</v>
      </c>
      <c r="AU77" s="652"/>
      <c r="AV77" s="652">
        <v>0</v>
      </c>
      <c r="AW77" s="652"/>
      <c r="AX77" s="653">
        <v>0</v>
      </c>
      <c r="AY77" s="652"/>
      <c r="AZ77" s="653">
        <v>40163.938011040365</v>
      </c>
      <c r="BA77" s="652"/>
      <c r="BB77" s="653">
        <v>0</v>
      </c>
      <c r="BC77" s="652"/>
      <c r="BD77" s="652">
        <v>40163.938011040365</v>
      </c>
      <c r="BF77" s="651">
        <v>55770.543946990358</v>
      </c>
      <c r="BH77" s="650">
        <v>435</v>
      </c>
    </row>
    <row r="78" spans="1:60" ht="15" x14ac:dyDescent="0.25">
      <c r="A78" s="650">
        <v>436</v>
      </c>
      <c r="B78" s="656" t="s">
        <v>1634</v>
      </c>
      <c r="F78" s="663" t="s">
        <v>1604</v>
      </c>
      <c r="H78" s="655"/>
      <c r="J78" s="654">
        <v>-44233.094088579019</v>
      </c>
      <c r="K78" s="652"/>
      <c r="L78" s="654">
        <v>-26689.47596975568</v>
      </c>
      <c r="M78" s="652"/>
      <c r="N78" s="654">
        <v>-17543.618118823335</v>
      </c>
      <c r="P78" s="665" t="s">
        <v>1603</v>
      </c>
      <c r="R78" s="652">
        <v>0</v>
      </c>
      <c r="S78" s="652"/>
      <c r="T78" s="652">
        <v>-17543.618118823335</v>
      </c>
      <c r="U78" s="652"/>
      <c r="V78" s="652">
        <v>0</v>
      </c>
      <c r="W78" s="652"/>
      <c r="X78" s="652">
        <v>-17543.618118823335</v>
      </c>
      <c r="Y78" s="652"/>
      <c r="Z78" s="664" t="s">
        <v>1596</v>
      </c>
      <c r="AA78" s="652"/>
      <c r="AB78" s="652">
        <v>0</v>
      </c>
      <c r="AC78" s="652"/>
      <c r="AD78" s="654">
        <v>-6207.7293684500555</v>
      </c>
      <c r="AE78" s="652"/>
      <c r="AF78" s="652">
        <v>0</v>
      </c>
      <c r="AG78" s="652"/>
      <c r="AH78" s="664" t="s">
        <v>1601</v>
      </c>
      <c r="AI78" s="652"/>
      <c r="AJ78" s="653">
        <v>0</v>
      </c>
      <c r="AK78" s="652"/>
      <c r="AL78" s="653">
        <v>-11335.88875037328</v>
      </c>
      <c r="AM78" s="652"/>
      <c r="AN78" s="653">
        <v>0</v>
      </c>
      <c r="AO78" s="652"/>
      <c r="AP78" s="652">
        <v>-11335.88875037328</v>
      </c>
      <c r="AR78" s="652">
        <v>0</v>
      </c>
      <c r="AS78" s="652"/>
      <c r="AT78" s="654">
        <v>-1793.8568093533563</v>
      </c>
      <c r="AU78" s="652"/>
      <c r="AV78" s="652">
        <v>0</v>
      </c>
      <c r="AW78" s="652"/>
      <c r="AX78" s="653">
        <v>0</v>
      </c>
      <c r="AY78" s="652"/>
      <c r="AZ78" s="653">
        <v>-9542.0319410199245</v>
      </c>
      <c r="BA78" s="652"/>
      <c r="BB78" s="653">
        <v>0</v>
      </c>
      <c r="BC78" s="652"/>
      <c r="BD78" s="652">
        <v>-9542.0319410199245</v>
      </c>
      <c r="BF78" s="651">
        <v>-13249.804129364871</v>
      </c>
      <c r="BH78" s="650">
        <v>436</v>
      </c>
    </row>
    <row r="79" spans="1:60" ht="15" x14ac:dyDescent="0.25">
      <c r="A79" s="650">
        <v>437</v>
      </c>
      <c r="B79" s="656" t="s">
        <v>1633</v>
      </c>
      <c r="F79" s="663" t="s">
        <v>1604</v>
      </c>
      <c r="H79" s="655"/>
      <c r="J79" s="654">
        <v>617494.83598150895</v>
      </c>
      <c r="K79" s="652"/>
      <c r="L79" s="654">
        <v>372585.0544452038</v>
      </c>
      <c r="M79" s="652"/>
      <c r="N79" s="654">
        <v>244909.78153630506</v>
      </c>
      <c r="P79" s="665" t="s">
        <v>1603</v>
      </c>
      <c r="R79" s="652">
        <v>0</v>
      </c>
      <c r="S79" s="652"/>
      <c r="T79" s="652">
        <v>244909.78153630506</v>
      </c>
      <c r="U79" s="652"/>
      <c r="V79" s="652">
        <v>0</v>
      </c>
      <c r="W79" s="652"/>
      <c r="X79" s="652">
        <v>244909.78153630506</v>
      </c>
      <c r="Y79" s="652"/>
      <c r="Z79" s="664" t="s">
        <v>1596</v>
      </c>
      <c r="AA79" s="652"/>
      <c r="AB79" s="652">
        <v>0</v>
      </c>
      <c r="AC79" s="652"/>
      <c r="AD79" s="654">
        <v>86660.21074822497</v>
      </c>
      <c r="AE79" s="652"/>
      <c r="AF79" s="652">
        <v>0</v>
      </c>
      <c r="AG79" s="652"/>
      <c r="AH79" s="664" t="s">
        <v>1601</v>
      </c>
      <c r="AI79" s="652"/>
      <c r="AJ79" s="653">
        <v>0</v>
      </c>
      <c r="AK79" s="652"/>
      <c r="AL79" s="653">
        <v>158249.57078808011</v>
      </c>
      <c r="AM79" s="652"/>
      <c r="AN79" s="653">
        <v>0</v>
      </c>
      <c r="AO79" s="652"/>
      <c r="AP79" s="652">
        <v>158249.57078808011</v>
      </c>
      <c r="AR79" s="652">
        <v>0</v>
      </c>
      <c r="AS79" s="652"/>
      <c r="AT79" s="654">
        <v>25042.330282757554</v>
      </c>
      <c r="AU79" s="652"/>
      <c r="AV79" s="652">
        <v>0</v>
      </c>
      <c r="AW79" s="652"/>
      <c r="AX79" s="653">
        <v>0</v>
      </c>
      <c r="AY79" s="652"/>
      <c r="AZ79" s="653">
        <v>133207.24050532255</v>
      </c>
      <c r="BA79" s="652"/>
      <c r="BB79" s="653">
        <v>0</v>
      </c>
      <c r="BC79" s="652"/>
      <c r="BD79" s="652">
        <v>133207.24050532255</v>
      </c>
      <c r="BF79" s="651">
        <v>184967.92467454987</v>
      </c>
      <c r="BH79" s="650">
        <v>437</v>
      </c>
    </row>
    <row r="80" spans="1:60" ht="15" x14ac:dyDescent="0.25">
      <c r="A80" s="650">
        <v>438</v>
      </c>
      <c r="B80" s="656" t="s">
        <v>1632</v>
      </c>
      <c r="F80" s="663" t="s">
        <v>1604</v>
      </c>
      <c r="H80" s="655"/>
      <c r="J80" s="654">
        <v>1864201.3516246921</v>
      </c>
      <c r="K80" s="652"/>
      <c r="L80" s="654">
        <v>1124691.1101175349</v>
      </c>
      <c r="M80" s="652"/>
      <c r="N80" s="654">
        <v>739510.24150715722</v>
      </c>
      <c r="P80" s="665" t="s">
        <v>1603</v>
      </c>
      <c r="R80" s="652">
        <v>0</v>
      </c>
      <c r="S80" s="652"/>
      <c r="T80" s="652">
        <v>739510.24150715722</v>
      </c>
      <c r="U80" s="652"/>
      <c r="V80" s="652">
        <v>0</v>
      </c>
      <c r="W80" s="652"/>
      <c r="X80" s="652">
        <v>739510.24150715722</v>
      </c>
      <c r="Y80" s="652"/>
      <c r="Z80" s="664" t="s">
        <v>1596</v>
      </c>
      <c r="AA80" s="652"/>
      <c r="AB80" s="652">
        <v>0</v>
      </c>
      <c r="AC80" s="652"/>
      <c r="AD80" s="654">
        <v>261672.33083739027</v>
      </c>
      <c r="AE80" s="652"/>
      <c r="AF80" s="652">
        <v>0</v>
      </c>
      <c r="AG80" s="652"/>
      <c r="AH80" s="664" t="s">
        <v>1601</v>
      </c>
      <c r="AI80" s="652"/>
      <c r="AJ80" s="653">
        <v>0</v>
      </c>
      <c r="AK80" s="652"/>
      <c r="AL80" s="653">
        <v>477837.91066976695</v>
      </c>
      <c r="AM80" s="652"/>
      <c r="AN80" s="653">
        <v>0</v>
      </c>
      <c r="AO80" s="652"/>
      <c r="AP80" s="652">
        <v>477837.91066976695</v>
      </c>
      <c r="AR80" s="652">
        <v>0</v>
      </c>
      <c r="AS80" s="652"/>
      <c r="AT80" s="654">
        <v>75615.843512394771</v>
      </c>
      <c r="AU80" s="652"/>
      <c r="AV80" s="652">
        <v>0</v>
      </c>
      <c r="AW80" s="652"/>
      <c r="AX80" s="653">
        <v>0</v>
      </c>
      <c r="AY80" s="652"/>
      <c r="AZ80" s="653">
        <v>402222.06715737219</v>
      </c>
      <c r="BA80" s="652"/>
      <c r="BB80" s="653">
        <v>0</v>
      </c>
      <c r="BC80" s="652"/>
      <c r="BD80" s="652">
        <v>402222.06715737219</v>
      </c>
      <c r="BF80" s="651">
        <v>558514.54273939296</v>
      </c>
      <c r="BH80" s="650">
        <v>438</v>
      </c>
    </row>
    <row r="81" spans="1:60" ht="15" x14ac:dyDescent="0.25">
      <c r="A81" s="650">
        <v>439</v>
      </c>
      <c r="B81" s="656" t="s">
        <v>1631</v>
      </c>
      <c r="F81" s="663" t="s">
        <v>1604</v>
      </c>
      <c r="H81" s="655"/>
      <c r="J81" s="654">
        <v>-122080.81916864363</v>
      </c>
      <c r="K81" s="652"/>
      <c r="L81" s="654">
        <v>-73662.261069185886</v>
      </c>
      <c r="M81" s="652"/>
      <c r="N81" s="654">
        <v>-48418.558099457739</v>
      </c>
      <c r="P81" s="665" t="s">
        <v>1603</v>
      </c>
      <c r="R81" s="652">
        <v>0</v>
      </c>
      <c r="S81" s="652"/>
      <c r="T81" s="652">
        <v>-48418.558099457739</v>
      </c>
      <c r="U81" s="652"/>
      <c r="V81" s="652">
        <v>0</v>
      </c>
      <c r="W81" s="652"/>
      <c r="X81" s="652">
        <v>-48418.558099457739</v>
      </c>
      <c r="Y81" s="652"/>
      <c r="Z81" s="664" t="s">
        <v>1596</v>
      </c>
      <c r="AA81" s="652"/>
      <c r="AB81" s="652">
        <v>0</v>
      </c>
      <c r="AC81" s="652"/>
      <c r="AD81" s="654">
        <v>-17132.68625982658</v>
      </c>
      <c r="AE81" s="652"/>
      <c r="AF81" s="652">
        <v>0</v>
      </c>
      <c r="AG81" s="652"/>
      <c r="AH81" s="664" t="s">
        <v>1601</v>
      </c>
      <c r="AI81" s="652"/>
      <c r="AJ81" s="653">
        <v>0</v>
      </c>
      <c r="AK81" s="652"/>
      <c r="AL81" s="653">
        <v>-31285.87183963116</v>
      </c>
      <c r="AM81" s="652"/>
      <c r="AN81" s="653">
        <v>0</v>
      </c>
      <c r="AO81" s="652"/>
      <c r="AP81" s="652">
        <v>-31285.87183963116</v>
      </c>
      <c r="AR81" s="652">
        <v>0</v>
      </c>
      <c r="AS81" s="652"/>
      <c r="AT81" s="654">
        <v>-4950.8578878943854</v>
      </c>
      <c r="AU81" s="652"/>
      <c r="AV81" s="652">
        <v>0</v>
      </c>
      <c r="AW81" s="652"/>
      <c r="AX81" s="653">
        <v>0</v>
      </c>
      <c r="AY81" s="652"/>
      <c r="AZ81" s="653">
        <v>-26335.013951736775</v>
      </c>
      <c r="BA81" s="652"/>
      <c r="BB81" s="653">
        <v>0</v>
      </c>
      <c r="BC81" s="652"/>
      <c r="BD81" s="652">
        <v>-26335.013951736775</v>
      </c>
      <c r="BF81" s="651">
        <v>-36568.078870558333</v>
      </c>
      <c r="BH81" s="650">
        <v>439</v>
      </c>
    </row>
    <row r="82" spans="1:60" ht="15" x14ac:dyDescent="0.25">
      <c r="A82" s="650">
        <v>440</v>
      </c>
      <c r="B82" s="656" t="s">
        <v>1630</v>
      </c>
      <c r="F82" s="663" t="s">
        <v>1604</v>
      </c>
      <c r="H82" s="655"/>
      <c r="J82" s="654">
        <v>-34475.896786654914</v>
      </c>
      <c r="K82" s="652"/>
      <c r="L82" s="654">
        <v>-20681.103871194482</v>
      </c>
      <c r="M82" s="652"/>
      <c r="N82" s="654">
        <v>-13794.792915460432</v>
      </c>
      <c r="P82" s="665" t="s">
        <v>1603</v>
      </c>
      <c r="R82" s="652">
        <v>0</v>
      </c>
      <c r="S82" s="652"/>
      <c r="T82" s="652">
        <v>-13794.792915460432</v>
      </c>
      <c r="U82" s="652"/>
      <c r="V82" s="652">
        <v>0</v>
      </c>
      <c r="W82" s="652"/>
      <c r="X82" s="652">
        <v>-13794.792915460432</v>
      </c>
      <c r="Y82" s="652"/>
      <c r="Z82" s="664" t="s">
        <v>1596</v>
      </c>
      <c r="AA82" s="652"/>
      <c r="AB82" s="652">
        <v>0</v>
      </c>
      <c r="AC82" s="652"/>
      <c r="AD82" s="654">
        <v>-4881.2246443685171</v>
      </c>
      <c r="AE82" s="652"/>
      <c r="AF82" s="652">
        <v>0</v>
      </c>
      <c r="AG82" s="652"/>
      <c r="AH82" s="664" t="s">
        <v>1601</v>
      </c>
      <c r="AI82" s="652"/>
      <c r="AJ82" s="653">
        <v>0</v>
      </c>
      <c r="AK82" s="652"/>
      <c r="AL82" s="653">
        <v>-8913.5682710919136</v>
      </c>
      <c r="AM82" s="652"/>
      <c r="AN82" s="653">
        <v>0</v>
      </c>
      <c r="AO82" s="652"/>
      <c r="AP82" s="652">
        <v>-8913.5682710919136</v>
      </c>
      <c r="AR82" s="652">
        <v>0</v>
      </c>
      <c r="AS82" s="652"/>
      <c r="AT82" s="654">
        <v>-1410.5347618383898</v>
      </c>
      <c r="AU82" s="652"/>
      <c r="AV82" s="652">
        <v>0</v>
      </c>
      <c r="AW82" s="652"/>
      <c r="AX82" s="653">
        <v>0</v>
      </c>
      <c r="AY82" s="652"/>
      <c r="AZ82" s="653">
        <v>-7503.0335092535242</v>
      </c>
      <c r="BA82" s="652"/>
      <c r="BB82" s="653">
        <v>0</v>
      </c>
      <c r="BC82" s="652"/>
      <c r="BD82" s="652">
        <v>-7503.0335092535242</v>
      </c>
      <c r="BF82" s="651">
        <v>-10418.506769643474</v>
      </c>
      <c r="BH82" s="650">
        <v>440</v>
      </c>
    </row>
    <row r="83" spans="1:60" ht="15" x14ac:dyDescent="0.25">
      <c r="A83" s="650">
        <v>441</v>
      </c>
      <c r="B83" s="656" t="s">
        <v>1629</v>
      </c>
      <c r="F83" s="663" t="s">
        <v>1604</v>
      </c>
      <c r="H83" s="655"/>
      <c r="J83" s="654">
        <v>73984.116584648276</v>
      </c>
      <c r="K83" s="652"/>
      <c r="L83" s="654">
        <v>58565.418742607122</v>
      </c>
      <c r="M83" s="652"/>
      <c r="N83" s="654">
        <v>15418.697842041158</v>
      </c>
      <c r="P83" s="665" t="s">
        <v>1603</v>
      </c>
      <c r="R83" s="652">
        <v>0</v>
      </c>
      <c r="S83" s="652"/>
      <c r="T83" s="652">
        <v>15418.697842041158</v>
      </c>
      <c r="U83" s="652"/>
      <c r="V83" s="652">
        <v>0</v>
      </c>
      <c r="W83" s="652"/>
      <c r="X83" s="652">
        <v>15418.697842041158</v>
      </c>
      <c r="Y83" s="652"/>
      <c r="Z83" s="664" t="s">
        <v>1596</v>
      </c>
      <c r="AA83" s="652"/>
      <c r="AB83" s="652">
        <v>0</v>
      </c>
      <c r="AC83" s="652"/>
      <c r="AD83" s="654">
        <v>5455.8360065190527</v>
      </c>
      <c r="AE83" s="652"/>
      <c r="AF83" s="652">
        <v>0</v>
      </c>
      <c r="AG83" s="652"/>
      <c r="AH83" s="664" t="s">
        <v>1601</v>
      </c>
      <c r="AI83" s="652"/>
      <c r="AJ83" s="653">
        <v>0</v>
      </c>
      <c r="AK83" s="652"/>
      <c r="AL83" s="653">
        <v>9962.8618355221042</v>
      </c>
      <c r="AM83" s="652"/>
      <c r="AN83" s="653">
        <v>0</v>
      </c>
      <c r="AO83" s="652"/>
      <c r="AP83" s="652">
        <v>9962.8618355221042</v>
      </c>
      <c r="AR83" s="652">
        <v>0</v>
      </c>
      <c r="AS83" s="652"/>
      <c r="AT83" s="654">
        <v>1576.5810637220216</v>
      </c>
      <c r="AU83" s="652"/>
      <c r="AV83" s="652">
        <v>0</v>
      </c>
      <c r="AW83" s="652"/>
      <c r="AX83" s="653">
        <v>0</v>
      </c>
      <c r="AY83" s="652"/>
      <c r="AZ83" s="653">
        <v>8386.2807718000822</v>
      </c>
      <c r="BA83" s="652"/>
      <c r="BB83" s="653">
        <v>0</v>
      </c>
      <c r="BC83" s="652"/>
      <c r="BD83" s="652">
        <v>8386.2807718000822</v>
      </c>
      <c r="BF83" s="651">
        <v>11644.959720008334</v>
      </c>
      <c r="BH83" s="650">
        <v>441</v>
      </c>
    </row>
    <row r="84" spans="1:60" ht="15" x14ac:dyDescent="0.25">
      <c r="A84" s="650">
        <v>442</v>
      </c>
      <c r="B84" s="656" t="s">
        <v>1628</v>
      </c>
      <c r="F84" s="663" t="s">
        <v>1604</v>
      </c>
      <c r="H84" s="655"/>
      <c r="J84" s="654">
        <v>928.07819827603748</v>
      </c>
      <c r="K84" s="652"/>
      <c r="L84" s="654">
        <v>556.76096732724022</v>
      </c>
      <c r="M84" s="652"/>
      <c r="N84" s="654">
        <v>371.31723094879726</v>
      </c>
      <c r="P84" s="665" t="s">
        <v>1603</v>
      </c>
      <c r="R84" s="652">
        <v>0</v>
      </c>
      <c r="S84" s="652"/>
      <c r="T84" s="652">
        <v>371.31723094879726</v>
      </c>
      <c r="U84" s="652"/>
      <c r="V84" s="652">
        <v>0</v>
      </c>
      <c r="W84" s="652"/>
      <c r="X84" s="652">
        <v>371.31723094879726</v>
      </c>
      <c r="Y84" s="652"/>
      <c r="Z84" s="664" t="s">
        <v>1596</v>
      </c>
      <c r="AA84" s="652"/>
      <c r="AB84" s="652">
        <v>0</v>
      </c>
      <c r="AC84" s="652"/>
      <c r="AD84" s="654">
        <v>131.38891099659901</v>
      </c>
      <c r="AE84" s="652"/>
      <c r="AF84" s="652">
        <v>0</v>
      </c>
      <c r="AG84" s="652"/>
      <c r="AH84" s="664" t="s">
        <v>1601</v>
      </c>
      <c r="AI84" s="652"/>
      <c r="AJ84" s="653">
        <v>0</v>
      </c>
      <c r="AK84" s="652"/>
      <c r="AL84" s="653">
        <v>239.92831995219825</v>
      </c>
      <c r="AM84" s="652"/>
      <c r="AN84" s="653">
        <v>0</v>
      </c>
      <c r="AO84" s="652"/>
      <c r="AP84" s="652">
        <v>239.92831995219825</v>
      </c>
      <c r="AR84" s="652">
        <v>0</v>
      </c>
      <c r="AS84" s="652"/>
      <c r="AT84" s="654">
        <v>37.967649469812315</v>
      </c>
      <c r="AU84" s="652"/>
      <c r="AV84" s="652">
        <v>0</v>
      </c>
      <c r="AW84" s="652"/>
      <c r="AX84" s="653">
        <v>0</v>
      </c>
      <c r="AY84" s="652"/>
      <c r="AZ84" s="653">
        <v>201.96067048238592</v>
      </c>
      <c r="BA84" s="652"/>
      <c r="BB84" s="653">
        <v>0</v>
      </c>
      <c r="BC84" s="652"/>
      <c r="BD84" s="652">
        <v>201.96067048238592</v>
      </c>
      <c r="BF84" s="651">
        <v>280.43705389659289</v>
      </c>
      <c r="BH84" s="650">
        <v>442</v>
      </c>
    </row>
    <row r="85" spans="1:60" ht="15" x14ac:dyDescent="0.25">
      <c r="A85" s="650">
        <v>443</v>
      </c>
      <c r="B85" s="656" t="s">
        <v>1627</v>
      </c>
      <c r="F85" s="663" t="s">
        <v>1604</v>
      </c>
      <c r="H85" s="655"/>
      <c r="J85" s="654">
        <v>19298495.997185547</v>
      </c>
      <c r="K85" s="652"/>
      <c r="L85" s="654">
        <v>11429050.618671767</v>
      </c>
      <c r="M85" s="652"/>
      <c r="N85" s="654">
        <v>7869445.3785137795</v>
      </c>
      <c r="P85" s="665" t="s">
        <v>1603</v>
      </c>
      <c r="R85" s="652">
        <v>0</v>
      </c>
      <c r="S85" s="652"/>
      <c r="T85" s="652">
        <v>7869445.3785137795</v>
      </c>
      <c r="U85" s="652"/>
      <c r="V85" s="652">
        <v>0</v>
      </c>
      <c r="W85" s="652"/>
      <c r="X85" s="652">
        <v>7869445.3785137795</v>
      </c>
      <c r="Y85" s="652"/>
      <c r="Z85" s="664" t="s">
        <v>1596</v>
      </c>
      <c r="AA85" s="652"/>
      <c r="AB85" s="652">
        <v>0</v>
      </c>
      <c r="AC85" s="652"/>
      <c r="AD85" s="654">
        <v>2784567.4055797374</v>
      </c>
      <c r="AE85" s="652"/>
      <c r="AF85" s="652">
        <v>0</v>
      </c>
      <c r="AG85" s="652"/>
      <c r="AH85" s="664" t="s">
        <v>1601</v>
      </c>
      <c r="AI85" s="652"/>
      <c r="AJ85" s="653">
        <v>0</v>
      </c>
      <c r="AK85" s="652"/>
      <c r="AL85" s="653">
        <v>5084877.9729340421</v>
      </c>
      <c r="AM85" s="652"/>
      <c r="AN85" s="653">
        <v>0</v>
      </c>
      <c r="AO85" s="652"/>
      <c r="AP85" s="652">
        <v>5084877.9729340421</v>
      </c>
      <c r="AR85" s="652">
        <v>0</v>
      </c>
      <c r="AS85" s="652"/>
      <c r="AT85" s="654">
        <v>804660.59409574384</v>
      </c>
      <c r="AU85" s="652"/>
      <c r="AV85" s="652">
        <v>0</v>
      </c>
      <c r="AW85" s="652"/>
      <c r="AX85" s="653">
        <v>0</v>
      </c>
      <c r="AY85" s="652"/>
      <c r="AZ85" s="653">
        <v>4280217.3788382979</v>
      </c>
      <c r="BA85" s="652"/>
      <c r="BB85" s="653">
        <v>0</v>
      </c>
      <c r="BC85" s="652"/>
      <c r="BD85" s="652">
        <v>4280217.3788382979</v>
      </c>
      <c r="BF85" s="651">
        <v>5943392.5867417669</v>
      </c>
      <c r="BH85" s="650">
        <v>443</v>
      </c>
    </row>
    <row r="86" spans="1:60" ht="15" x14ac:dyDescent="0.25">
      <c r="A86" s="650">
        <v>444</v>
      </c>
      <c r="B86" s="656" t="s">
        <v>1626</v>
      </c>
      <c r="F86" s="663" t="s">
        <v>1604</v>
      </c>
      <c r="H86" s="655"/>
      <c r="J86" s="654">
        <v>1257231.8788000001</v>
      </c>
      <c r="K86" s="652"/>
      <c r="L86" s="654">
        <v>755662.71551040001</v>
      </c>
      <c r="M86" s="652"/>
      <c r="N86" s="654">
        <v>501569.16328959999</v>
      </c>
      <c r="P86" s="665" t="s">
        <v>1603</v>
      </c>
      <c r="R86" s="652">
        <v>0</v>
      </c>
      <c r="S86" s="652"/>
      <c r="T86" s="652">
        <v>501569.16328959999</v>
      </c>
      <c r="U86" s="652"/>
      <c r="V86" s="652">
        <v>0</v>
      </c>
      <c r="W86" s="652"/>
      <c r="X86" s="652">
        <v>501569.16328959999</v>
      </c>
      <c r="Y86" s="652"/>
      <c r="Z86" s="664" t="s">
        <v>1596</v>
      </c>
      <c r="AA86" s="652"/>
      <c r="AB86" s="652">
        <v>0</v>
      </c>
      <c r="AC86" s="652"/>
      <c r="AD86" s="654">
        <v>177477.96401935155</v>
      </c>
      <c r="AE86" s="652"/>
      <c r="AF86" s="652">
        <v>0</v>
      </c>
      <c r="AG86" s="652"/>
      <c r="AH86" s="664" t="s">
        <v>1601</v>
      </c>
      <c r="AI86" s="652"/>
      <c r="AJ86" s="653">
        <v>0</v>
      </c>
      <c r="AK86" s="652"/>
      <c r="AL86" s="653">
        <v>324091.19927024841</v>
      </c>
      <c r="AM86" s="652"/>
      <c r="AN86" s="653">
        <v>0</v>
      </c>
      <c r="AO86" s="652"/>
      <c r="AP86" s="652">
        <v>324091.19927024841</v>
      </c>
      <c r="AR86" s="652">
        <v>0</v>
      </c>
      <c r="AS86" s="652"/>
      <c r="AT86" s="654">
        <v>51286.071825933068</v>
      </c>
      <c r="AU86" s="652"/>
      <c r="AV86" s="652">
        <v>0</v>
      </c>
      <c r="AW86" s="652"/>
      <c r="AX86" s="653">
        <v>0</v>
      </c>
      <c r="AY86" s="652"/>
      <c r="AZ86" s="653">
        <v>272805.12744431535</v>
      </c>
      <c r="BA86" s="652"/>
      <c r="BB86" s="653">
        <v>0</v>
      </c>
      <c r="BC86" s="652"/>
      <c r="BD86" s="652">
        <v>272805.12744431535</v>
      </c>
      <c r="BF86" s="651">
        <v>378809.72590176034</v>
      </c>
      <c r="BH86" s="650">
        <v>444</v>
      </c>
    </row>
    <row r="87" spans="1:60" ht="15" x14ac:dyDescent="0.25">
      <c r="A87" s="650">
        <v>445</v>
      </c>
      <c r="B87" s="656" t="s">
        <v>1625</v>
      </c>
      <c r="F87" s="663" t="s">
        <v>1604</v>
      </c>
      <c r="H87" s="655"/>
      <c r="J87" s="654">
        <v>1143941.5022</v>
      </c>
      <c r="K87" s="652"/>
      <c r="L87" s="654">
        <v>687601.58116902411</v>
      </c>
      <c r="M87" s="652"/>
      <c r="N87" s="654">
        <v>456339.92103097605</v>
      </c>
      <c r="P87" s="665" t="s">
        <v>1603</v>
      </c>
      <c r="R87" s="652">
        <v>0</v>
      </c>
      <c r="S87" s="652"/>
      <c r="T87" s="652">
        <v>456339.92103097605</v>
      </c>
      <c r="U87" s="652"/>
      <c r="V87" s="652">
        <v>0</v>
      </c>
      <c r="W87" s="652"/>
      <c r="X87" s="652">
        <v>456339.92103097605</v>
      </c>
      <c r="Y87" s="652"/>
      <c r="Z87" s="664" t="s">
        <v>1596</v>
      </c>
      <c r="AA87" s="652"/>
      <c r="AB87" s="652">
        <v>0</v>
      </c>
      <c r="AC87" s="652"/>
      <c r="AD87" s="654">
        <v>161473.80264397649</v>
      </c>
      <c r="AE87" s="652"/>
      <c r="AF87" s="652">
        <v>0</v>
      </c>
      <c r="AG87" s="652"/>
      <c r="AH87" s="664" t="s">
        <v>1601</v>
      </c>
      <c r="AI87" s="652"/>
      <c r="AJ87" s="653">
        <v>0</v>
      </c>
      <c r="AK87" s="652"/>
      <c r="AL87" s="653">
        <v>294866.11838699959</v>
      </c>
      <c r="AM87" s="652"/>
      <c r="AN87" s="653">
        <v>0</v>
      </c>
      <c r="AO87" s="652"/>
      <c r="AP87" s="652">
        <v>294866.11838699959</v>
      </c>
      <c r="AR87" s="652">
        <v>0</v>
      </c>
      <c r="AS87" s="652"/>
      <c r="AT87" s="654">
        <v>46661.325456170729</v>
      </c>
      <c r="AU87" s="652"/>
      <c r="AV87" s="652">
        <v>0</v>
      </c>
      <c r="AW87" s="652"/>
      <c r="AX87" s="653">
        <v>0</v>
      </c>
      <c r="AY87" s="652"/>
      <c r="AZ87" s="653">
        <v>248204.79293082887</v>
      </c>
      <c r="BA87" s="652"/>
      <c r="BB87" s="653">
        <v>0</v>
      </c>
      <c r="BC87" s="652"/>
      <c r="BD87" s="652">
        <v>248204.79293082887</v>
      </c>
      <c r="BF87" s="651">
        <v>344650.37537398265</v>
      </c>
      <c r="BH87" s="650">
        <v>445</v>
      </c>
    </row>
    <row r="88" spans="1:60" ht="15" x14ac:dyDescent="0.25">
      <c r="A88" s="650">
        <v>446</v>
      </c>
      <c r="B88" s="656" t="s">
        <v>1624</v>
      </c>
      <c r="F88" s="663" t="s">
        <v>1604</v>
      </c>
      <c r="H88" s="655"/>
      <c r="J88" s="654">
        <v>-474400.43319827609</v>
      </c>
      <c r="K88" s="652"/>
      <c r="L88" s="654">
        <v>-284579.21883587126</v>
      </c>
      <c r="M88" s="652"/>
      <c r="N88" s="654">
        <v>-189821.21436240477</v>
      </c>
      <c r="P88" s="665" t="s">
        <v>1603</v>
      </c>
      <c r="R88" s="652">
        <v>0</v>
      </c>
      <c r="S88" s="652"/>
      <c r="T88" s="652">
        <v>-189821.21436240477</v>
      </c>
      <c r="U88" s="652"/>
      <c r="V88" s="652">
        <v>0</v>
      </c>
      <c r="W88" s="652"/>
      <c r="X88" s="652">
        <v>-189821.21436240477</v>
      </c>
      <c r="Y88" s="652"/>
      <c r="Z88" s="664" t="s">
        <v>1596</v>
      </c>
      <c r="AA88" s="652"/>
      <c r="AB88" s="652">
        <v>0</v>
      </c>
      <c r="AC88" s="652"/>
      <c r="AD88" s="654">
        <v>-67167.372156148325</v>
      </c>
      <c r="AE88" s="652"/>
      <c r="AF88" s="652">
        <v>0</v>
      </c>
      <c r="AG88" s="652"/>
      <c r="AH88" s="664" t="s">
        <v>1601</v>
      </c>
      <c r="AI88" s="652"/>
      <c r="AJ88" s="653">
        <v>0</v>
      </c>
      <c r="AK88" s="652"/>
      <c r="AL88" s="653">
        <v>-122653.84220625645</v>
      </c>
      <c r="AM88" s="652"/>
      <c r="AN88" s="653">
        <v>0</v>
      </c>
      <c r="AO88" s="652"/>
      <c r="AP88" s="652">
        <v>-122653.84220625645</v>
      </c>
      <c r="AR88" s="652">
        <v>0</v>
      </c>
      <c r="AS88" s="652"/>
      <c r="AT88" s="654">
        <v>-19409.455657175542</v>
      </c>
      <c r="AU88" s="652"/>
      <c r="AV88" s="652">
        <v>0</v>
      </c>
      <c r="AW88" s="652"/>
      <c r="AX88" s="653">
        <v>0</v>
      </c>
      <c r="AY88" s="652"/>
      <c r="AZ88" s="653">
        <v>-103244.38654908091</v>
      </c>
      <c r="BA88" s="652"/>
      <c r="BB88" s="653">
        <v>0</v>
      </c>
      <c r="BC88" s="652"/>
      <c r="BD88" s="652">
        <v>-103244.38654908091</v>
      </c>
      <c r="BF88" s="651">
        <v>-143362.32656600565</v>
      </c>
      <c r="BH88" s="650">
        <v>446</v>
      </c>
    </row>
    <row r="89" spans="1:60" ht="15" x14ac:dyDescent="0.25">
      <c r="A89" s="650">
        <v>447</v>
      </c>
      <c r="B89" s="656" t="s">
        <v>1623</v>
      </c>
      <c r="F89" s="663" t="s">
        <v>1604</v>
      </c>
      <c r="H89" s="655"/>
      <c r="J89" s="654">
        <v>4916762.5998</v>
      </c>
      <c r="K89" s="652"/>
      <c r="L89" s="654">
        <v>2949422.0079276799</v>
      </c>
      <c r="M89" s="652"/>
      <c r="N89" s="654">
        <v>1967340.59187232</v>
      </c>
      <c r="P89" s="665" t="s">
        <v>1603</v>
      </c>
      <c r="R89" s="652">
        <v>0</v>
      </c>
      <c r="S89" s="652"/>
      <c r="T89" s="652">
        <v>1967340.59187232</v>
      </c>
      <c r="U89" s="652"/>
      <c r="V89" s="652">
        <v>0</v>
      </c>
      <c r="W89" s="652"/>
      <c r="X89" s="652">
        <v>1967340.59187232</v>
      </c>
      <c r="Y89" s="652"/>
      <c r="Z89" s="664" t="s">
        <v>1596</v>
      </c>
      <c r="AA89" s="652"/>
      <c r="AB89" s="652">
        <v>0</v>
      </c>
      <c r="AC89" s="652"/>
      <c r="AD89" s="654">
        <v>696134.50812669843</v>
      </c>
      <c r="AE89" s="652"/>
      <c r="AF89" s="652">
        <v>0</v>
      </c>
      <c r="AG89" s="652"/>
      <c r="AH89" s="664" t="s">
        <v>1601</v>
      </c>
      <c r="AI89" s="652"/>
      <c r="AJ89" s="653">
        <v>0</v>
      </c>
      <c r="AK89" s="652"/>
      <c r="AL89" s="653">
        <v>1271206.0837456216</v>
      </c>
      <c r="AM89" s="652"/>
      <c r="AN89" s="653">
        <v>0</v>
      </c>
      <c r="AO89" s="652"/>
      <c r="AP89" s="652">
        <v>1271206.0837456216</v>
      </c>
      <c r="AR89" s="652">
        <v>0</v>
      </c>
      <c r="AS89" s="652"/>
      <c r="AT89" s="654">
        <v>201163.02652876743</v>
      </c>
      <c r="AU89" s="652"/>
      <c r="AV89" s="652">
        <v>0</v>
      </c>
      <c r="AW89" s="652"/>
      <c r="AX89" s="653">
        <v>0</v>
      </c>
      <c r="AY89" s="652"/>
      <c r="AZ89" s="653">
        <v>1070043.0572168543</v>
      </c>
      <c r="BA89" s="652"/>
      <c r="BB89" s="653">
        <v>0</v>
      </c>
      <c r="BC89" s="652"/>
      <c r="BD89" s="652">
        <v>1070043.0572168543</v>
      </c>
      <c r="BF89" s="651">
        <v>1485832.473182295</v>
      </c>
      <c r="BH89" s="650">
        <v>447</v>
      </c>
    </row>
    <row r="90" spans="1:60" ht="15" x14ac:dyDescent="0.25">
      <c r="A90" s="650">
        <v>448</v>
      </c>
      <c r="B90" s="656" t="s">
        <v>1622</v>
      </c>
      <c r="F90" s="663" t="s">
        <v>1604</v>
      </c>
      <c r="H90" s="655"/>
      <c r="J90" s="654">
        <v>290428.08638158668</v>
      </c>
      <c r="K90" s="652"/>
      <c r="L90" s="654">
        <v>174353.84748372421</v>
      </c>
      <c r="M90" s="652"/>
      <c r="N90" s="654">
        <v>116074.23889786248</v>
      </c>
      <c r="P90" s="665" t="s">
        <v>1603</v>
      </c>
      <c r="R90" s="652">
        <v>0</v>
      </c>
      <c r="S90" s="652"/>
      <c r="T90" s="652">
        <v>116074.23889786248</v>
      </c>
      <c r="U90" s="652"/>
      <c r="V90" s="652">
        <v>0</v>
      </c>
      <c r="W90" s="652"/>
      <c r="X90" s="652">
        <v>116074.23889786248</v>
      </c>
      <c r="Y90" s="652"/>
      <c r="Z90" s="664" t="s">
        <v>1596</v>
      </c>
      <c r="AA90" s="652"/>
      <c r="AB90" s="652">
        <v>0</v>
      </c>
      <c r="AC90" s="652"/>
      <c r="AD90" s="654">
        <v>41072.340770666364</v>
      </c>
      <c r="AE90" s="652"/>
      <c r="AF90" s="652">
        <v>0</v>
      </c>
      <c r="AG90" s="652"/>
      <c r="AH90" s="664" t="s">
        <v>1601</v>
      </c>
      <c r="AI90" s="652"/>
      <c r="AJ90" s="653">
        <v>0</v>
      </c>
      <c r="AK90" s="652"/>
      <c r="AL90" s="653">
        <v>75001.898127196124</v>
      </c>
      <c r="AM90" s="652"/>
      <c r="AN90" s="653">
        <v>0</v>
      </c>
      <c r="AO90" s="652"/>
      <c r="AP90" s="652">
        <v>75001.898127196124</v>
      </c>
      <c r="AR90" s="652">
        <v>0</v>
      </c>
      <c r="AS90" s="652"/>
      <c r="AT90" s="654">
        <v>11868.735538311199</v>
      </c>
      <c r="AU90" s="652"/>
      <c r="AV90" s="652">
        <v>0</v>
      </c>
      <c r="AW90" s="652"/>
      <c r="AX90" s="653">
        <v>0</v>
      </c>
      <c r="AY90" s="652"/>
      <c r="AZ90" s="653">
        <v>63133.162588884923</v>
      </c>
      <c r="BA90" s="652"/>
      <c r="BB90" s="653">
        <v>0</v>
      </c>
      <c r="BC90" s="652"/>
      <c r="BD90" s="652">
        <v>63133.162588884923</v>
      </c>
      <c r="BF90" s="651">
        <v>87664.97990580606</v>
      </c>
      <c r="BH90" s="650">
        <v>448</v>
      </c>
    </row>
    <row r="91" spans="1:60" ht="15" x14ac:dyDescent="0.25">
      <c r="A91" s="650">
        <v>449</v>
      </c>
      <c r="B91" s="656" t="s">
        <v>1621</v>
      </c>
      <c r="F91" s="663" t="s">
        <v>1604</v>
      </c>
      <c r="H91" s="655"/>
      <c r="J91" s="654">
        <v>114943.94202037899</v>
      </c>
      <c r="K91" s="652"/>
      <c r="L91" s="654">
        <v>68951.470341309556</v>
      </c>
      <c r="M91" s="652"/>
      <c r="N91" s="654">
        <v>45992.471679069444</v>
      </c>
      <c r="P91" s="665" t="s">
        <v>1603</v>
      </c>
      <c r="R91" s="652">
        <v>0</v>
      </c>
      <c r="S91" s="652"/>
      <c r="T91" s="652">
        <v>45992.471679069444</v>
      </c>
      <c r="U91" s="652"/>
      <c r="V91" s="652">
        <v>0</v>
      </c>
      <c r="W91" s="652"/>
      <c r="X91" s="652">
        <v>45992.471679069444</v>
      </c>
      <c r="Y91" s="652"/>
      <c r="Z91" s="664" t="s">
        <v>1596</v>
      </c>
      <c r="AA91" s="652"/>
      <c r="AB91" s="652">
        <v>0</v>
      </c>
      <c r="AC91" s="652"/>
      <c r="AD91" s="654">
        <v>16274.226629650107</v>
      </c>
      <c r="AE91" s="652"/>
      <c r="AF91" s="652">
        <v>0</v>
      </c>
      <c r="AG91" s="652"/>
      <c r="AH91" s="664" t="s">
        <v>1601</v>
      </c>
      <c r="AI91" s="652"/>
      <c r="AJ91" s="653">
        <v>0</v>
      </c>
      <c r="AK91" s="652"/>
      <c r="AL91" s="653">
        <v>29718.245049419336</v>
      </c>
      <c r="AM91" s="652"/>
      <c r="AN91" s="653">
        <v>0</v>
      </c>
      <c r="AO91" s="652"/>
      <c r="AP91" s="652">
        <v>29718.245049419336</v>
      </c>
      <c r="AR91" s="652">
        <v>0</v>
      </c>
      <c r="AS91" s="652"/>
      <c r="AT91" s="654">
        <v>4702.7875288717078</v>
      </c>
      <c r="AU91" s="652"/>
      <c r="AV91" s="652">
        <v>0</v>
      </c>
      <c r="AW91" s="652"/>
      <c r="AX91" s="653">
        <v>0</v>
      </c>
      <c r="AY91" s="652"/>
      <c r="AZ91" s="653">
        <v>25015.457520547629</v>
      </c>
      <c r="BA91" s="652"/>
      <c r="BB91" s="653">
        <v>0</v>
      </c>
      <c r="BC91" s="652"/>
      <c r="BD91" s="652">
        <v>25015.457520547629</v>
      </c>
      <c r="BF91" s="651">
        <v>34735.778962219199</v>
      </c>
      <c r="BH91" s="650">
        <v>449</v>
      </c>
    </row>
    <row r="92" spans="1:60" ht="15" x14ac:dyDescent="0.25">
      <c r="A92" s="650">
        <v>450</v>
      </c>
      <c r="B92" s="656" t="s">
        <v>1620</v>
      </c>
      <c r="F92" s="663" t="s">
        <v>1604</v>
      </c>
      <c r="H92" s="655"/>
      <c r="J92" s="654">
        <v>831141.34682690329</v>
      </c>
      <c r="K92" s="652"/>
      <c r="L92" s="654">
        <v>498577.39556428313</v>
      </c>
      <c r="M92" s="652"/>
      <c r="N92" s="654">
        <v>332563.9512626201</v>
      </c>
      <c r="P92" s="665" t="s">
        <v>1603</v>
      </c>
      <c r="R92" s="652">
        <v>0</v>
      </c>
      <c r="S92" s="652"/>
      <c r="T92" s="652">
        <v>332563.9512626201</v>
      </c>
      <c r="U92" s="652"/>
      <c r="V92" s="652">
        <v>0</v>
      </c>
      <c r="W92" s="652"/>
      <c r="X92" s="652">
        <v>332563.9512626201</v>
      </c>
      <c r="Y92" s="652"/>
      <c r="Z92" s="664" t="s">
        <v>1596</v>
      </c>
      <c r="AA92" s="652"/>
      <c r="AB92" s="652">
        <v>0</v>
      </c>
      <c r="AC92" s="652"/>
      <c r="AD92" s="654">
        <v>117676.23948253301</v>
      </c>
      <c r="AE92" s="652"/>
      <c r="AF92" s="652">
        <v>0</v>
      </c>
      <c r="AG92" s="652"/>
      <c r="AH92" s="664" t="s">
        <v>1601</v>
      </c>
      <c r="AI92" s="652"/>
      <c r="AJ92" s="653">
        <v>0</v>
      </c>
      <c r="AK92" s="652"/>
      <c r="AL92" s="653">
        <v>214887.71178008709</v>
      </c>
      <c r="AM92" s="652"/>
      <c r="AN92" s="653">
        <v>0</v>
      </c>
      <c r="AO92" s="652"/>
      <c r="AP92" s="652">
        <v>214887.71178008709</v>
      </c>
      <c r="AR92" s="652">
        <v>0</v>
      </c>
      <c r="AS92" s="652"/>
      <c r="AT92" s="654">
        <v>34005.078341155844</v>
      </c>
      <c r="AU92" s="652"/>
      <c r="AV92" s="652">
        <v>0</v>
      </c>
      <c r="AW92" s="652"/>
      <c r="AX92" s="653">
        <v>0</v>
      </c>
      <c r="AY92" s="652"/>
      <c r="AZ92" s="653">
        <v>180882.63343893125</v>
      </c>
      <c r="BA92" s="652"/>
      <c r="BB92" s="653">
        <v>0</v>
      </c>
      <c r="BC92" s="652"/>
      <c r="BD92" s="652">
        <v>180882.63343893125</v>
      </c>
      <c r="BF92" s="651">
        <v>251168.66913499043</v>
      </c>
      <c r="BH92" s="650">
        <v>450</v>
      </c>
    </row>
    <row r="93" spans="1:60" ht="15" x14ac:dyDescent="0.25">
      <c r="A93" s="650">
        <v>451</v>
      </c>
      <c r="B93" s="656" t="s">
        <v>1619</v>
      </c>
      <c r="F93" s="663" t="s">
        <v>1604</v>
      </c>
      <c r="H93" s="655"/>
      <c r="J93" s="654">
        <v>8456.3577108052286</v>
      </c>
      <c r="K93" s="652"/>
      <c r="L93" s="654">
        <v>5072.7008124667409</v>
      </c>
      <c r="M93" s="652"/>
      <c r="N93" s="654">
        <v>3383.6568983384873</v>
      </c>
      <c r="P93" s="665" t="s">
        <v>1603</v>
      </c>
      <c r="R93" s="652">
        <v>0</v>
      </c>
      <c r="S93" s="652"/>
      <c r="T93" s="652">
        <v>3383.6568983384873</v>
      </c>
      <c r="U93" s="652"/>
      <c r="V93" s="652">
        <v>0</v>
      </c>
      <c r="W93" s="652"/>
      <c r="X93" s="652">
        <v>3383.6568983384873</v>
      </c>
      <c r="Y93" s="652"/>
      <c r="Z93" s="664" t="s">
        <v>1596</v>
      </c>
      <c r="AA93" s="652"/>
      <c r="AB93" s="652">
        <v>0</v>
      </c>
      <c r="AC93" s="652"/>
      <c r="AD93" s="654">
        <v>1197.2915825178293</v>
      </c>
      <c r="AE93" s="652"/>
      <c r="AF93" s="652">
        <v>0</v>
      </c>
      <c r="AG93" s="652"/>
      <c r="AH93" s="664" t="s">
        <v>1601</v>
      </c>
      <c r="AI93" s="652"/>
      <c r="AJ93" s="653">
        <v>0</v>
      </c>
      <c r="AK93" s="652"/>
      <c r="AL93" s="653">
        <v>2186.365315820658</v>
      </c>
      <c r="AM93" s="652"/>
      <c r="AN93" s="653">
        <v>0</v>
      </c>
      <c r="AO93" s="652"/>
      <c r="AP93" s="652">
        <v>2186.365315820658</v>
      </c>
      <c r="AR93" s="652">
        <v>0</v>
      </c>
      <c r="AS93" s="652"/>
      <c r="AT93" s="654">
        <v>345.98313338155697</v>
      </c>
      <c r="AU93" s="652"/>
      <c r="AV93" s="652">
        <v>0</v>
      </c>
      <c r="AW93" s="652"/>
      <c r="AX93" s="653">
        <v>0</v>
      </c>
      <c r="AY93" s="652"/>
      <c r="AZ93" s="653">
        <v>1840.3821824391011</v>
      </c>
      <c r="BA93" s="652"/>
      <c r="BB93" s="653">
        <v>0</v>
      </c>
      <c r="BC93" s="652"/>
      <c r="BD93" s="652">
        <v>1840.3821824391011</v>
      </c>
      <c r="BF93" s="651">
        <v>2555.5042774133403</v>
      </c>
      <c r="BH93" s="650">
        <v>451</v>
      </c>
    </row>
    <row r="94" spans="1:60" ht="15" x14ac:dyDescent="0.25">
      <c r="A94" s="650">
        <v>452</v>
      </c>
      <c r="B94" s="656" t="s">
        <v>1618</v>
      </c>
      <c r="F94" s="663" t="s">
        <v>1604</v>
      </c>
      <c r="H94" s="655"/>
      <c r="J94" s="654">
        <v>-244.71339996627793</v>
      </c>
      <c r="K94" s="652"/>
      <c r="L94" s="654">
        <v>-146.77328667097626</v>
      </c>
      <c r="M94" s="652"/>
      <c r="N94" s="654">
        <v>-97.940113295301657</v>
      </c>
      <c r="P94" s="665" t="s">
        <v>1603</v>
      </c>
      <c r="R94" s="652">
        <v>0</v>
      </c>
      <c r="S94" s="652"/>
      <c r="T94" s="652">
        <v>-97.940113295301657</v>
      </c>
      <c r="U94" s="652"/>
      <c r="V94" s="652">
        <v>0</v>
      </c>
      <c r="W94" s="652"/>
      <c r="X94" s="652">
        <v>-97.940113295301657</v>
      </c>
      <c r="Y94" s="652"/>
      <c r="Z94" s="664" t="s">
        <v>1596</v>
      </c>
      <c r="AA94" s="652"/>
      <c r="AB94" s="652">
        <v>0</v>
      </c>
      <c r="AC94" s="652"/>
      <c r="AD94" s="654">
        <v>-34.655663018578522</v>
      </c>
      <c r="AE94" s="652"/>
      <c r="AF94" s="652">
        <v>0</v>
      </c>
      <c r="AG94" s="652"/>
      <c r="AH94" s="664" t="s">
        <v>1601</v>
      </c>
      <c r="AI94" s="652"/>
      <c r="AJ94" s="653">
        <v>0</v>
      </c>
      <c r="AK94" s="652"/>
      <c r="AL94" s="653">
        <v>-63.284450276723135</v>
      </c>
      <c r="AM94" s="652"/>
      <c r="AN94" s="653">
        <v>0</v>
      </c>
      <c r="AO94" s="652"/>
      <c r="AP94" s="652">
        <v>-63.284450276723135</v>
      </c>
      <c r="AR94" s="652">
        <v>0</v>
      </c>
      <c r="AS94" s="652"/>
      <c r="AT94" s="654">
        <v>-10.014498603062375</v>
      </c>
      <c r="AU94" s="652"/>
      <c r="AV94" s="652">
        <v>0</v>
      </c>
      <c r="AW94" s="652"/>
      <c r="AX94" s="653">
        <v>0</v>
      </c>
      <c r="AY94" s="652"/>
      <c r="AZ94" s="653">
        <v>-53.269951673660756</v>
      </c>
      <c r="BA94" s="652"/>
      <c r="BB94" s="653">
        <v>0</v>
      </c>
      <c r="BC94" s="652"/>
      <c r="BD94" s="652">
        <v>-53.269951673660756</v>
      </c>
      <c r="BF94" s="651">
        <v>-73.969195452231375</v>
      </c>
      <c r="BH94" s="650">
        <v>452</v>
      </c>
    </row>
    <row r="95" spans="1:60" ht="15" x14ac:dyDescent="0.25">
      <c r="A95" s="650">
        <v>453</v>
      </c>
      <c r="B95" s="656" t="s">
        <v>1617</v>
      </c>
      <c r="F95" s="663" t="s">
        <v>1604</v>
      </c>
      <c r="H95" s="655"/>
      <c r="J95" s="654">
        <v>82964.600265615823</v>
      </c>
      <c r="K95" s="652"/>
      <c r="L95" s="654">
        <v>49768.042533099309</v>
      </c>
      <c r="M95" s="652"/>
      <c r="N95" s="654">
        <v>33196.557732516521</v>
      </c>
      <c r="P95" s="665" t="s">
        <v>1603</v>
      </c>
      <c r="R95" s="652">
        <v>0</v>
      </c>
      <c r="S95" s="652"/>
      <c r="T95" s="652">
        <v>33196.557732516521</v>
      </c>
      <c r="U95" s="652"/>
      <c r="V95" s="652">
        <v>0</v>
      </c>
      <c r="W95" s="652"/>
      <c r="X95" s="652">
        <v>33196.557732516521</v>
      </c>
      <c r="Y95" s="652"/>
      <c r="Z95" s="664" t="s">
        <v>1596</v>
      </c>
      <c r="AA95" s="652"/>
      <c r="AB95" s="652">
        <v>0</v>
      </c>
      <c r="AC95" s="652"/>
      <c r="AD95" s="654">
        <v>11746.45075900753</v>
      </c>
      <c r="AE95" s="652"/>
      <c r="AF95" s="652">
        <v>0</v>
      </c>
      <c r="AG95" s="652"/>
      <c r="AH95" s="664" t="s">
        <v>1601</v>
      </c>
      <c r="AI95" s="652"/>
      <c r="AJ95" s="653">
        <v>0</v>
      </c>
      <c r="AK95" s="652"/>
      <c r="AL95" s="653">
        <v>21450.106973508991</v>
      </c>
      <c r="AM95" s="652"/>
      <c r="AN95" s="653">
        <v>0</v>
      </c>
      <c r="AO95" s="652"/>
      <c r="AP95" s="652">
        <v>21450.106973508991</v>
      </c>
      <c r="AR95" s="652">
        <v>0</v>
      </c>
      <c r="AS95" s="652"/>
      <c r="AT95" s="654">
        <v>3394.3893860567359</v>
      </c>
      <c r="AU95" s="652"/>
      <c r="AV95" s="652">
        <v>0</v>
      </c>
      <c r="AW95" s="652"/>
      <c r="AX95" s="653">
        <v>0</v>
      </c>
      <c r="AY95" s="652"/>
      <c r="AZ95" s="653">
        <v>18055.717587452255</v>
      </c>
      <c r="BA95" s="652"/>
      <c r="BB95" s="653">
        <v>0</v>
      </c>
      <c r="BC95" s="652"/>
      <c r="BD95" s="652">
        <v>18055.717587452255</v>
      </c>
      <c r="BF95" s="651">
        <v>25071.674767764362</v>
      </c>
      <c r="BH95" s="650">
        <v>453</v>
      </c>
    </row>
    <row r="96" spans="1:60" ht="15" x14ac:dyDescent="0.25">
      <c r="A96" s="650">
        <v>454</v>
      </c>
      <c r="B96" s="656" t="s">
        <v>1616</v>
      </c>
      <c r="F96" s="663" t="s">
        <v>1604</v>
      </c>
      <c r="H96" s="655"/>
      <c r="J96" s="654">
        <v>-2.5537923876161601</v>
      </c>
      <c r="K96" s="652"/>
      <c r="L96" s="654">
        <v>-1.5613586211721953</v>
      </c>
      <c r="M96" s="652"/>
      <c r="N96" s="654">
        <v>-0.99243376644396486</v>
      </c>
      <c r="P96" s="665" t="s">
        <v>1603</v>
      </c>
      <c r="R96" s="652">
        <v>0</v>
      </c>
      <c r="S96" s="652"/>
      <c r="T96" s="652">
        <v>-0.99243376644396486</v>
      </c>
      <c r="U96" s="652"/>
      <c r="V96" s="652">
        <v>0</v>
      </c>
      <c r="W96" s="652"/>
      <c r="X96" s="652">
        <v>-0.99243376644396486</v>
      </c>
      <c r="Y96" s="652"/>
      <c r="Z96" s="664" t="s">
        <v>1596</v>
      </c>
      <c r="AA96" s="652"/>
      <c r="AB96" s="652">
        <v>0</v>
      </c>
      <c r="AC96" s="652"/>
      <c r="AD96" s="654">
        <v>-0.35116816818906638</v>
      </c>
      <c r="AE96" s="652"/>
      <c r="AF96" s="652">
        <v>0</v>
      </c>
      <c r="AG96" s="652"/>
      <c r="AH96" s="664" t="s">
        <v>1601</v>
      </c>
      <c r="AI96" s="652"/>
      <c r="AJ96" s="653">
        <v>0</v>
      </c>
      <c r="AK96" s="652"/>
      <c r="AL96" s="653">
        <v>-0.64126559825489848</v>
      </c>
      <c r="AM96" s="652"/>
      <c r="AN96" s="653">
        <v>0</v>
      </c>
      <c r="AO96" s="652"/>
      <c r="AP96" s="652">
        <v>-0.64126559825489848</v>
      </c>
      <c r="AR96" s="652">
        <v>0</v>
      </c>
      <c r="AS96" s="652"/>
      <c r="AT96" s="654">
        <v>-0.10147758904177</v>
      </c>
      <c r="AU96" s="652"/>
      <c r="AV96" s="652">
        <v>0</v>
      </c>
      <c r="AW96" s="652"/>
      <c r="AX96" s="653">
        <v>0</v>
      </c>
      <c r="AY96" s="652"/>
      <c r="AZ96" s="653">
        <v>-0.53978800921312853</v>
      </c>
      <c r="BA96" s="652"/>
      <c r="BB96" s="653">
        <v>0</v>
      </c>
      <c r="BC96" s="652"/>
      <c r="BD96" s="652">
        <v>-0.53978800921312853</v>
      </c>
      <c r="BF96" s="651">
        <v>-0.74953484097112388</v>
      </c>
      <c r="BH96" s="650">
        <v>454</v>
      </c>
    </row>
    <row r="97" spans="1:60" ht="15" x14ac:dyDescent="0.25">
      <c r="A97" s="650">
        <v>455</v>
      </c>
      <c r="B97" s="656" t="s">
        <v>1615</v>
      </c>
      <c r="F97" s="663" t="s">
        <v>1604</v>
      </c>
      <c r="H97" s="655"/>
      <c r="J97" s="654">
        <v>50.62517850744976</v>
      </c>
      <c r="K97" s="652"/>
      <c r="L97" s="654">
        <v>30.560806869050776</v>
      </c>
      <c r="M97" s="652"/>
      <c r="N97" s="654">
        <v>20.064371638398988</v>
      </c>
      <c r="P97" s="665" t="s">
        <v>1603</v>
      </c>
      <c r="R97" s="652">
        <v>0</v>
      </c>
      <c r="S97" s="652"/>
      <c r="T97" s="652">
        <v>20.064371638398988</v>
      </c>
      <c r="U97" s="652"/>
      <c r="V97" s="652">
        <v>0</v>
      </c>
      <c r="W97" s="652"/>
      <c r="X97" s="652">
        <v>20.064371638398988</v>
      </c>
      <c r="Y97" s="652"/>
      <c r="Z97" s="664" t="s">
        <v>1596</v>
      </c>
      <c r="AA97" s="652"/>
      <c r="AB97" s="652">
        <v>0</v>
      </c>
      <c r="AC97" s="652"/>
      <c r="AD97" s="654">
        <v>7.0996865205100423</v>
      </c>
      <c r="AE97" s="652"/>
      <c r="AF97" s="652">
        <v>0</v>
      </c>
      <c r="AG97" s="652"/>
      <c r="AH97" s="664" t="s">
        <v>1601</v>
      </c>
      <c r="AI97" s="652"/>
      <c r="AJ97" s="653">
        <v>0</v>
      </c>
      <c r="AK97" s="652"/>
      <c r="AL97" s="653">
        <v>12.964685117888946</v>
      </c>
      <c r="AM97" s="652"/>
      <c r="AN97" s="653">
        <v>0</v>
      </c>
      <c r="AO97" s="652"/>
      <c r="AP97" s="652">
        <v>12.964685117888946</v>
      </c>
      <c r="AR97" s="652">
        <v>0</v>
      </c>
      <c r="AS97" s="652"/>
      <c r="AT97" s="654">
        <v>2.0516069972088764</v>
      </c>
      <c r="AU97" s="652"/>
      <c r="AV97" s="652">
        <v>0</v>
      </c>
      <c r="AW97" s="652"/>
      <c r="AX97" s="653">
        <v>0</v>
      </c>
      <c r="AY97" s="652"/>
      <c r="AZ97" s="653">
        <v>10.913078120680069</v>
      </c>
      <c r="BA97" s="652"/>
      <c r="BB97" s="653">
        <v>0</v>
      </c>
      <c r="BC97" s="652"/>
      <c r="BD97" s="652">
        <v>10.913078120680069</v>
      </c>
      <c r="BF97" s="651">
        <v>15.153601291761415</v>
      </c>
      <c r="BH97" s="650">
        <v>455</v>
      </c>
    </row>
    <row r="98" spans="1:60" ht="15" x14ac:dyDescent="0.25">
      <c r="A98" s="650">
        <v>456</v>
      </c>
      <c r="B98" s="662"/>
      <c r="F98" s="663"/>
      <c r="H98" s="655"/>
      <c r="J98" s="654"/>
      <c r="K98" s="652"/>
      <c r="L98" s="654"/>
      <c r="M98" s="652"/>
      <c r="N98" s="654"/>
      <c r="P98" s="669"/>
      <c r="R98" s="652">
        <v>0</v>
      </c>
      <c r="S98" s="652"/>
      <c r="T98" s="652">
        <v>0</v>
      </c>
      <c r="U98" s="652"/>
      <c r="V98" s="652">
        <v>0</v>
      </c>
      <c r="W98" s="652"/>
      <c r="X98" s="652">
        <v>0</v>
      </c>
      <c r="Y98" s="652"/>
      <c r="Z98" s="664"/>
      <c r="AA98" s="652"/>
      <c r="AB98" s="652">
        <v>0</v>
      </c>
      <c r="AC98" s="652"/>
      <c r="AD98" s="654">
        <v>0</v>
      </c>
      <c r="AE98" s="652"/>
      <c r="AF98" s="652">
        <v>0</v>
      </c>
      <c r="AG98" s="652"/>
      <c r="AH98" s="651"/>
      <c r="AI98" s="652"/>
      <c r="AJ98" s="653">
        <v>0</v>
      </c>
      <c r="AK98" s="652"/>
      <c r="AL98" s="653">
        <v>0</v>
      </c>
      <c r="AM98" s="652"/>
      <c r="AN98" s="653">
        <v>0</v>
      </c>
      <c r="AO98" s="652"/>
      <c r="AP98" s="652">
        <v>0</v>
      </c>
      <c r="AR98" s="652">
        <v>0</v>
      </c>
      <c r="AS98" s="652"/>
      <c r="AT98" s="654"/>
      <c r="AU98" s="652"/>
      <c r="AV98" s="652">
        <v>0</v>
      </c>
      <c r="AW98" s="652"/>
      <c r="AX98" s="653">
        <v>0</v>
      </c>
      <c r="AY98" s="652"/>
      <c r="AZ98" s="653">
        <v>0</v>
      </c>
      <c r="BA98" s="652"/>
      <c r="BB98" s="653">
        <v>0</v>
      </c>
      <c r="BC98" s="652"/>
      <c r="BD98" s="652">
        <v>0</v>
      </c>
      <c r="BF98" s="651">
        <v>0</v>
      </c>
      <c r="BH98" s="650">
        <v>456</v>
      </c>
    </row>
    <row r="99" spans="1:60" ht="15" x14ac:dyDescent="0.25">
      <c r="A99" s="650">
        <v>457</v>
      </c>
      <c r="B99" s="662"/>
      <c r="F99" s="663"/>
      <c r="H99" s="655"/>
      <c r="J99" s="654"/>
      <c r="K99" s="652"/>
      <c r="L99" s="654"/>
      <c r="M99" s="652"/>
      <c r="N99" s="654"/>
      <c r="P99" s="669"/>
      <c r="R99" s="652">
        <v>0</v>
      </c>
      <c r="S99" s="652"/>
      <c r="T99" s="652">
        <v>0</v>
      </c>
      <c r="U99" s="652"/>
      <c r="V99" s="652">
        <v>0</v>
      </c>
      <c r="W99" s="652"/>
      <c r="X99" s="652">
        <v>0</v>
      </c>
      <c r="Y99" s="652"/>
      <c r="Z99" s="664"/>
      <c r="AA99" s="652"/>
      <c r="AB99" s="652">
        <v>0</v>
      </c>
      <c r="AC99" s="652"/>
      <c r="AD99" s="654">
        <v>0</v>
      </c>
      <c r="AE99" s="652"/>
      <c r="AF99" s="652">
        <v>0</v>
      </c>
      <c r="AG99" s="652"/>
      <c r="AH99" s="651"/>
      <c r="AI99" s="652"/>
      <c r="AJ99" s="653">
        <v>0</v>
      </c>
      <c r="AK99" s="652"/>
      <c r="AL99" s="653">
        <v>0</v>
      </c>
      <c r="AM99" s="652"/>
      <c r="AN99" s="653">
        <v>0</v>
      </c>
      <c r="AO99" s="652"/>
      <c r="AP99" s="652">
        <v>0</v>
      </c>
      <c r="AR99" s="652">
        <v>0</v>
      </c>
      <c r="AS99" s="652"/>
      <c r="AT99" s="654"/>
      <c r="AU99" s="652"/>
      <c r="AV99" s="652">
        <v>0</v>
      </c>
      <c r="AW99" s="652"/>
      <c r="AX99" s="653">
        <v>0</v>
      </c>
      <c r="AY99" s="652"/>
      <c r="AZ99" s="653">
        <v>0</v>
      </c>
      <c r="BA99" s="652"/>
      <c r="BB99" s="653">
        <v>0</v>
      </c>
      <c r="BC99" s="652"/>
      <c r="BD99" s="652">
        <v>0</v>
      </c>
      <c r="BF99" s="651">
        <v>0</v>
      </c>
      <c r="BH99" s="650">
        <v>457</v>
      </c>
    </row>
    <row r="100" spans="1:60" ht="15" x14ac:dyDescent="0.25">
      <c r="A100" s="650"/>
      <c r="B100" s="661"/>
      <c r="F100" s="663"/>
      <c r="H100" s="651"/>
      <c r="J100" s="652"/>
      <c r="K100" s="652"/>
      <c r="L100" s="652"/>
      <c r="M100" s="652"/>
      <c r="N100" s="652"/>
      <c r="P100" s="669"/>
      <c r="R100" s="652"/>
      <c r="S100" s="652"/>
      <c r="T100" s="652"/>
      <c r="U100" s="652"/>
      <c r="V100" s="652"/>
      <c r="W100" s="652"/>
      <c r="X100" s="652"/>
      <c r="Y100" s="652"/>
      <c r="Z100" s="664"/>
      <c r="AA100" s="652"/>
      <c r="AB100" s="652"/>
      <c r="AC100" s="652"/>
      <c r="AD100" s="652"/>
      <c r="AE100" s="652"/>
      <c r="AF100" s="652"/>
      <c r="AG100" s="652"/>
      <c r="AH100" s="651"/>
      <c r="AI100" s="652"/>
      <c r="AJ100" s="652"/>
      <c r="AK100" s="652"/>
      <c r="AL100" s="652"/>
      <c r="AM100" s="652"/>
      <c r="AN100" s="652"/>
      <c r="AO100" s="652"/>
      <c r="AP100" s="652"/>
      <c r="AR100" s="652"/>
      <c r="AS100" s="652"/>
      <c r="AT100" s="652"/>
      <c r="AU100" s="652"/>
      <c r="AV100" s="652"/>
      <c r="AW100" s="652"/>
      <c r="AX100" s="652"/>
      <c r="AY100" s="652"/>
      <c r="AZ100" s="652"/>
      <c r="BA100" s="652"/>
      <c r="BB100" s="652"/>
      <c r="BC100" s="652"/>
      <c r="BD100" s="652"/>
      <c r="BF100" s="651"/>
      <c r="BH100" s="650"/>
    </row>
    <row r="101" spans="1:60" ht="15" x14ac:dyDescent="0.25">
      <c r="A101" s="629" t="s">
        <v>100</v>
      </c>
      <c r="F101" s="663"/>
      <c r="H101" s="644"/>
      <c r="P101" s="669"/>
      <c r="X101" s="652"/>
      <c r="Z101" s="663"/>
      <c r="BH101" s="660" t="s">
        <v>100</v>
      </c>
    </row>
    <row r="102" spans="1:60" ht="15" x14ac:dyDescent="0.25">
      <c r="A102" s="650">
        <v>500</v>
      </c>
      <c r="B102" s="667" t="s">
        <v>1614</v>
      </c>
      <c r="F102" s="663"/>
      <c r="H102" s="657">
        <v>0</v>
      </c>
      <c r="J102" s="658">
        <v>9730734</v>
      </c>
      <c r="K102" s="652"/>
      <c r="L102" s="658">
        <v>5840030</v>
      </c>
      <c r="M102" s="652"/>
      <c r="N102" s="658">
        <v>3890704</v>
      </c>
      <c r="O102" s="650"/>
      <c r="P102" s="669"/>
      <c r="Q102" s="650"/>
      <c r="R102" s="658">
        <v>0</v>
      </c>
      <c r="S102" s="652"/>
      <c r="T102" s="658">
        <v>0</v>
      </c>
      <c r="U102" s="652"/>
      <c r="V102" s="658">
        <v>3890704</v>
      </c>
      <c r="W102" s="652"/>
      <c r="X102" s="658">
        <v>3890704</v>
      </c>
      <c r="Y102" s="652"/>
      <c r="Z102" s="664"/>
      <c r="AA102" s="652"/>
      <c r="AB102" s="658">
        <v>0</v>
      </c>
      <c r="AC102" s="652"/>
      <c r="AD102" s="658">
        <v>0</v>
      </c>
      <c r="AE102" s="652"/>
      <c r="AF102" s="658">
        <v>357465.50417482667</v>
      </c>
      <c r="AG102" s="652"/>
      <c r="AH102" s="651"/>
      <c r="AI102" s="652"/>
      <c r="AJ102" s="658">
        <v>0</v>
      </c>
      <c r="AK102" s="652"/>
      <c r="AL102" s="658">
        <v>0</v>
      </c>
      <c r="AM102" s="652"/>
      <c r="AN102" s="658">
        <v>3533238.631668462</v>
      </c>
      <c r="AO102" s="652"/>
      <c r="AP102" s="658">
        <v>3533238.631668462</v>
      </c>
      <c r="AR102" s="658">
        <v>0</v>
      </c>
      <c r="AS102" s="652"/>
      <c r="AT102" s="658">
        <v>0</v>
      </c>
      <c r="AU102" s="652"/>
      <c r="AV102" s="658">
        <v>559120.10937917756</v>
      </c>
      <c r="AW102" s="652"/>
      <c r="AX102" s="658">
        <v>0</v>
      </c>
      <c r="AY102" s="652"/>
      <c r="AZ102" s="658">
        <v>0</v>
      </c>
      <c r="BA102" s="652"/>
      <c r="BB102" s="658">
        <v>2974118.5222892845</v>
      </c>
      <c r="BC102" s="652"/>
      <c r="BD102" s="658">
        <v>2974118.5222892845</v>
      </c>
      <c r="BF102" s="657">
        <v>4129779</v>
      </c>
      <c r="BH102" s="650">
        <v>500</v>
      </c>
    </row>
    <row r="103" spans="1:60" ht="15" x14ac:dyDescent="0.25">
      <c r="A103" s="650">
        <v>501</v>
      </c>
      <c r="B103" s="666" t="s">
        <v>1613</v>
      </c>
      <c r="F103" s="668" t="s">
        <v>1598</v>
      </c>
      <c r="H103" s="655"/>
      <c r="J103" s="654">
        <v>5449227.7939999998</v>
      </c>
      <c r="K103" s="652"/>
      <c r="L103" s="654">
        <v>3269536.6763999998</v>
      </c>
      <c r="M103" s="652"/>
      <c r="N103" s="654">
        <v>2179691.1176</v>
      </c>
      <c r="P103" s="665" t="s">
        <v>1597</v>
      </c>
      <c r="R103" s="652">
        <v>0</v>
      </c>
      <c r="S103" s="652"/>
      <c r="T103" s="652">
        <v>0</v>
      </c>
      <c r="U103" s="652"/>
      <c r="V103" s="652">
        <v>2179691.1176</v>
      </c>
      <c r="W103" s="652"/>
      <c r="X103" s="652">
        <v>2179691.1176</v>
      </c>
      <c r="Y103" s="652"/>
      <c r="Z103" s="664" t="s">
        <v>1602</v>
      </c>
      <c r="AA103" s="652"/>
      <c r="AB103" s="652">
        <v>0</v>
      </c>
      <c r="AC103" s="652"/>
      <c r="AD103" s="652">
        <v>0</v>
      </c>
      <c r="AE103" s="652"/>
      <c r="AF103" s="654">
        <v>1666878.3892207709</v>
      </c>
      <c r="AG103" s="652"/>
      <c r="AH103" s="664" t="s">
        <v>1595</v>
      </c>
      <c r="AI103" s="652"/>
      <c r="AJ103" s="653">
        <v>0</v>
      </c>
      <c r="AK103" s="652"/>
      <c r="AL103" s="653">
        <v>0</v>
      </c>
      <c r="AM103" s="652"/>
      <c r="AN103" s="653">
        <v>512812.72837922908</v>
      </c>
      <c r="AO103" s="652"/>
      <c r="AP103" s="652">
        <v>512812.72837922908</v>
      </c>
      <c r="AR103" s="652">
        <v>0</v>
      </c>
      <c r="AS103" s="652"/>
      <c r="AT103" s="652">
        <v>0</v>
      </c>
      <c r="AU103" s="652"/>
      <c r="AV103" s="654">
        <v>81150.389220770798</v>
      </c>
      <c r="AW103" s="652"/>
      <c r="AX103" s="653">
        <v>0</v>
      </c>
      <c r="AY103" s="652"/>
      <c r="AZ103" s="653">
        <v>0</v>
      </c>
      <c r="BA103" s="652"/>
      <c r="BB103" s="653">
        <v>431662.33915845829</v>
      </c>
      <c r="BC103" s="652"/>
      <c r="BD103" s="652">
        <v>431662.33915845829</v>
      </c>
      <c r="BF103" s="651">
        <v>599394.49786223448</v>
      </c>
      <c r="BH103" s="650">
        <v>501</v>
      </c>
    </row>
    <row r="104" spans="1:60" ht="15" x14ac:dyDescent="0.25">
      <c r="A104" s="650">
        <v>502</v>
      </c>
      <c r="B104" s="666" t="s">
        <v>1424</v>
      </c>
      <c r="F104" s="668" t="s">
        <v>1598</v>
      </c>
      <c r="H104" s="655"/>
      <c r="J104" s="654">
        <v>26635870</v>
      </c>
      <c r="K104" s="652"/>
      <c r="L104" s="654">
        <v>15981522</v>
      </c>
      <c r="M104" s="652"/>
      <c r="N104" s="654">
        <v>10654348</v>
      </c>
      <c r="P104" s="665" t="s">
        <v>1597</v>
      </c>
      <c r="R104" s="652">
        <v>0</v>
      </c>
      <c r="S104" s="652"/>
      <c r="T104" s="652">
        <v>0</v>
      </c>
      <c r="U104" s="652"/>
      <c r="V104" s="652">
        <v>10654348</v>
      </c>
      <c r="W104" s="652"/>
      <c r="X104" s="652">
        <v>10654348</v>
      </c>
      <c r="Y104" s="652"/>
      <c r="Z104" s="664" t="s">
        <v>1602</v>
      </c>
      <c r="AA104" s="652"/>
      <c r="AB104" s="652">
        <v>0</v>
      </c>
      <c r="AC104" s="652"/>
      <c r="AD104" s="652">
        <v>0</v>
      </c>
      <c r="AE104" s="652"/>
      <c r="AF104" s="654">
        <v>-1055491.0996632751</v>
      </c>
      <c r="AG104" s="652"/>
      <c r="AH104" s="664" t="s">
        <v>1595</v>
      </c>
      <c r="AI104" s="652"/>
      <c r="AJ104" s="653">
        <v>0</v>
      </c>
      <c r="AK104" s="652"/>
      <c r="AL104" s="653">
        <v>0</v>
      </c>
      <c r="AM104" s="652"/>
      <c r="AN104" s="653">
        <v>11709839.099663274</v>
      </c>
      <c r="AO104" s="652"/>
      <c r="AP104" s="652">
        <v>11709839.099663274</v>
      </c>
      <c r="AR104" s="652">
        <v>0</v>
      </c>
      <c r="AS104" s="652"/>
      <c r="AT104" s="652">
        <v>0</v>
      </c>
      <c r="AU104" s="652"/>
      <c r="AV104" s="654">
        <v>1853032.88237294</v>
      </c>
      <c r="AW104" s="652"/>
      <c r="AX104" s="653">
        <v>0</v>
      </c>
      <c r="AY104" s="652"/>
      <c r="AZ104" s="653">
        <v>0</v>
      </c>
      <c r="BA104" s="652"/>
      <c r="BB104" s="653">
        <v>9856806.2172903344</v>
      </c>
      <c r="BC104" s="652"/>
      <c r="BD104" s="652">
        <v>9856806.2172903344</v>
      </c>
      <c r="BF104" s="651">
        <v>13686891.065493878</v>
      </c>
      <c r="BH104" s="650">
        <v>502</v>
      </c>
    </row>
    <row r="105" spans="1:60" ht="15" x14ac:dyDescent="0.25">
      <c r="A105" s="650" t="s">
        <v>1611</v>
      </c>
      <c r="B105" s="666" t="s">
        <v>1612</v>
      </c>
      <c r="F105" s="668" t="s">
        <v>1598</v>
      </c>
      <c r="H105" s="655"/>
      <c r="J105" s="654">
        <v>-26601023.383000001</v>
      </c>
      <c r="K105" s="652"/>
      <c r="L105" s="654">
        <v>-15960614.0298</v>
      </c>
      <c r="M105" s="652"/>
      <c r="N105" s="654">
        <v>-10640409.3532</v>
      </c>
      <c r="P105" s="665" t="s">
        <v>1597</v>
      </c>
      <c r="R105" s="652">
        <v>0</v>
      </c>
      <c r="S105" s="652"/>
      <c r="T105" s="652">
        <v>0</v>
      </c>
      <c r="U105" s="652"/>
      <c r="V105" s="652">
        <v>-10640409.3532</v>
      </c>
      <c r="W105" s="652"/>
      <c r="X105" s="652">
        <v>-10640409.3532</v>
      </c>
      <c r="Y105" s="652"/>
      <c r="Z105" s="664" t="s">
        <v>1602</v>
      </c>
      <c r="AA105" s="652"/>
      <c r="AB105" s="652">
        <v>0</v>
      </c>
      <c r="AC105" s="652"/>
      <c r="AD105" s="652">
        <v>0</v>
      </c>
      <c r="AE105" s="652"/>
      <c r="AF105" s="654">
        <v>-1626721.5523326711</v>
      </c>
      <c r="AG105" s="652"/>
      <c r="AH105" s="664" t="s">
        <v>1595</v>
      </c>
      <c r="AI105" s="652"/>
      <c r="AJ105" s="653">
        <v>0</v>
      </c>
      <c r="AK105" s="652"/>
      <c r="AL105" s="653">
        <v>0</v>
      </c>
      <c r="AM105" s="652"/>
      <c r="AN105" s="653">
        <v>-9013687.8008673284</v>
      </c>
      <c r="AO105" s="652"/>
      <c r="AP105" s="652">
        <v>-9013687.8008673284</v>
      </c>
      <c r="AR105" s="652">
        <v>0</v>
      </c>
      <c r="AS105" s="652"/>
      <c r="AT105" s="652">
        <v>0</v>
      </c>
      <c r="AU105" s="652"/>
      <c r="AV105" s="654">
        <v>-1426378.2571471201</v>
      </c>
      <c r="AW105" s="652"/>
      <c r="AX105" s="653">
        <v>0</v>
      </c>
      <c r="AY105" s="652"/>
      <c r="AZ105" s="653">
        <v>0</v>
      </c>
      <c r="BA105" s="652"/>
      <c r="BB105" s="653">
        <v>-7587309.5437202081</v>
      </c>
      <c r="BC105" s="652"/>
      <c r="BD105" s="652">
        <v>-7587309.5437202081</v>
      </c>
      <c r="BF105" s="651">
        <v>-10535530.162185568</v>
      </c>
      <c r="BH105" s="650" t="s">
        <v>1611</v>
      </c>
    </row>
    <row r="106" spans="1:60" ht="15" x14ac:dyDescent="0.25">
      <c r="A106" s="650">
        <v>503</v>
      </c>
      <c r="B106" s="656" t="s">
        <v>1610</v>
      </c>
      <c r="F106" s="668" t="s">
        <v>1604</v>
      </c>
      <c r="H106" s="655"/>
      <c r="J106" s="654">
        <v>-47739682.848362915</v>
      </c>
      <c r="K106" s="652"/>
      <c r="L106" s="654">
        <v>-28643809.713524446</v>
      </c>
      <c r="M106" s="652"/>
      <c r="N106" s="654">
        <v>-19095873.134838477</v>
      </c>
      <c r="P106" s="665" t="s">
        <v>1603</v>
      </c>
      <c r="R106" s="652">
        <v>0</v>
      </c>
      <c r="S106" s="652"/>
      <c r="T106" s="652">
        <v>0</v>
      </c>
      <c r="U106" s="652"/>
      <c r="V106" s="652">
        <v>-19095873.134838477</v>
      </c>
      <c r="W106" s="652"/>
      <c r="X106" s="652">
        <v>-19095873.134838477</v>
      </c>
      <c r="Y106" s="652"/>
      <c r="Z106" s="664" t="s">
        <v>1602</v>
      </c>
      <c r="AA106" s="652"/>
      <c r="AB106" s="652">
        <v>0</v>
      </c>
      <c r="AC106" s="652"/>
      <c r="AD106" s="652">
        <v>0</v>
      </c>
      <c r="AE106" s="652"/>
      <c r="AF106" s="654">
        <v>-15447060.323536955</v>
      </c>
      <c r="AG106" s="652"/>
      <c r="AH106" s="664" t="s">
        <v>1601</v>
      </c>
      <c r="AI106" s="652"/>
      <c r="AJ106" s="653">
        <v>0</v>
      </c>
      <c r="AK106" s="652"/>
      <c r="AL106" s="653">
        <v>0</v>
      </c>
      <c r="AM106" s="652"/>
      <c r="AN106" s="653">
        <v>-3648812.811301522</v>
      </c>
      <c r="AO106" s="652"/>
      <c r="AP106" s="652">
        <v>-3648812.811301522</v>
      </c>
      <c r="AR106" s="652">
        <v>0</v>
      </c>
      <c r="AS106" s="652"/>
      <c r="AT106" s="652">
        <v>0</v>
      </c>
      <c r="AU106" s="652"/>
      <c r="AV106" s="654">
        <v>-577409.31053098058</v>
      </c>
      <c r="AW106" s="652"/>
      <c r="AX106" s="653">
        <v>0</v>
      </c>
      <c r="AY106" s="652"/>
      <c r="AZ106" s="653">
        <v>0</v>
      </c>
      <c r="BA106" s="652"/>
      <c r="BB106" s="653">
        <v>-3071403.5007705414</v>
      </c>
      <c r="BC106" s="652"/>
      <c r="BD106" s="652">
        <v>-3071403.5007705414</v>
      </c>
      <c r="BF106" s="651">
        <v>-4264866.7536429772</v>
      </c>
      <c r="BH106" s="650">
        <v>503</v>
      </c>
    </row>
    <row r="107" spans="1:60" ht="15" x14ac:dyDescent="0.25">
      <c r="A107" s="650">
        <v>504</v>
      </c>
      <c r="B107" s="656" t="s">
        <v>1609</v>
      </c>
      <c r="F107" s="663" t="s">
        <v>1604</v>
      </c>
      <c r="H107" s="655"/>
      <c r="J107" s="654">
        <v>-103799.5006187651</v>
      </c>
      <c r="K107" s="652"/>
      <c r="L107" s="654">
        <v>-62279.567696489263</v>
      </c>
      <c r="M107" s="652"/>
      <c r="N107" s="654">
        <v>-41519.932922275839</v>
      </c>
      <c r="P107" s="665" t="s">
        <v>1603</v>
      </c>
      <c r="R107" s="652">
        <v>0</v>
      </c>
      <c r="S107" s="652"/>
      <c r="T107" s="652">
        <v>0</v>
      </c>
      <c r="U107" s="652"/>
      <c r="V107" s="652">
        <v>-41519.932922275839</v>
      </c>
      <c r="W107" s="652"/>
      <c r="X107" s="652">
        <v>-41519.932922275839</v>
      </c>
      <c r="Y107" s="652"/>
      <c r="Z107" s="664" t="s">
        <v>1602</v>
      </c>
      <c r="AA107" s="652"/>
      <c r="AB107" s="652">
        <v>0</v>
      </c>
      <c r="AC107" s="652"/>
      <c r="AD107" s="652">
        <v>0</v>
      </c>
      <c r="AE107" s="652"/>
      <c r="AF107" s="654">
        <v>-33586.362034920792</v>
      </c>
      <c r="AG107" s="652"/>
      <c r="AH107" s="664" t="s">
        <v>1601</v>
      </c>
      <c r="AI107" s="652"/>
      <c r="AJ107" s="653">
        <v>0</v>
      </c>
      <c r="AK107" s="652"/>
      <c r="AL107" s="653">
        <v>0</v>
      </c>
      <c r="AM107" s="652"/>
      <c r="AN107" s="653">
        <v>-7933.5708873550466</v>
      </c>
      <c r="AO107" s="652"/>
      <c r="AP107" s="652">
        <v>-7933.5708873550466</v>
      </c>
      <c r="AR107" s="652">
        <v>0</v>
      </c>
      <c r="AS107" s="652"/>
      <c r="AT107" s="652">
        <v>0</v>
      </c>
      <c r="AU107" s="652"/>
      <c r="AV107" s="654">
        <v>-1255.454289660405</v>
      </c>
      <c r="AW107" s="652"/>
      <c r="AX107" s="653">
        <v>0</v>
      </c>
      <c r="AY107" s="652"/>
      <c r="AZ107" s="653">
        <v>0</v>
      </c>
      <c r="BA107" s="652"/>
      <c r="BB107" s="653">
        <v>-6678.1165976946413</v>
      </c>
      <c r="BC107" s="652"/>
      <c r="BD107" s="652">
        <v>-6678.1165976946413</v>
      </c>
      <c r="BF107" s="651">
        <v>-9273.0497465780591</v>
      </c>
      <c r="BH107" s="650">
        <v>504</v>
      </c>
    </row>
    <row r="108" spans="1:60" ht="15" x14ac:dyDescent="0.25">
      <c r="A108" s="650">
        <v>505</v>
      </c>
      <c r="B108" s="656" t="s">
        <v>1608</v>
      </c>
      <c r="F108" s="663" t="s">
        <v>1604</v>
      </c>
      <c r="H108" s="655"/>
      <c r="J108" s="654">
        <v>53593752.500699803</v>
      </c>
      <c r="K108" s="652"/>
      <c r="L108" s="654">
        <v>32156251.730074722</v>
      </c>
      <c r="M108" s="652"/>
      <c r="N108" s="654">
        <v>21437500.770625081</v>
      </c>
      <c r="P108" s="665" t="s">
        <v>1603</v>
      </c>
      <c r="R108" s="652">
        <v>0</v>
      </c>
      <c r="S108" s="652"/>
      <c r="T108" s="652">
        <v>0</v>
      </c>
      <c r="U108" s="652"/>
      <c r="V108" s="652">
        <v>21437500.770625081</v>
      </c>
      <c r="W108" s="652"/>
      <c r="X108" s="652">
        <v>21437500.770625081</v>
      </c>
      <c r="Y108" s="652"/>
      <c r="Z108" s="664" t="s">
        <v>1602</v>
      </c>
      <c r="AA108" s="652"/>
      <c r="AB108" s="652">
        <v>0</v>
      </c>
      <c r="AC108" s="652"/>
      <c r="AD108" s="652">
        <v>0</v>
      </c>
      <c r="AE108" s="652"/>
      <c r="AF108" s="654">
        <v>17341253.015845228</v>
      </c>
      <c r="AG108" s="652"/>
      <c r="AH108" s="664" t="s">
        <v>1601</v>
      </c>
      <c r="AI108" s="652"/>
      <c r="AJ108" s="653">
        <v>0</v>
      </c>
      <c r="AK108" s="652"/>
      <c r="AL108" s="653">
        <v>0</v>
      </c>
      <c r="AM108" s="652"/>
      <c r="AN108" s="653">
        <v>4096247.7547798529</v>
      </c>
      <c r="AO108" s="652"/>
      <c r="AP108" s="652">
        <v>4096247.7547798529</v>
      </c>
      <c r="AR108" s="652">
        <v>0</v>
      </c>
      <c r="AS108" s="652"/>
      <c r="AT108" s="652">
        <v>0</v>
      </c>
      <c r="AU108" s="652"/>
      <c r="AV108" s="654">
        <v>648214.01210983167</v>
      </c>
      <c r="AW108" s="652"/>
      <c r="AX108" s="653">
        <v>0</v>
      </c>
      <c r="AY108" s="652"/>
      <c r="AZ108" s="653">
        <v>0</v>
      </c>
      <c r="BA108" s="652"/>
      <c r="BB108" s="653">
        <v>3448033.742670021</v>
      </c>
      <c r="BC108" s="652"/>
      <c r="BD108" s="652">
        <v>3448033.742670021</v>
      </c>
      <c r="BF108" s="651">
        <v>4787845.1889708741</v>
      </c>
      <c r="BH108" s="650">
        <v>505</v>
      </c>
    </row>
    <row r="109" spans="1:60" ht="15" x14ac:dyDescent="0.25">
      <c r="A109" s="650">
        <v>506</v>
      </c>
      <c r="B109" s="656" t="s">
        <v>1607</v>
      </c>
      <c r="F109" s="663" t="s">
        <v>1604</v>
      </c>
      <c r="H109" s="655"/>
      <c r="J109" s="654">
        <v>4213331.3249256369</v>
      </c>
      <c r="K109" s="652"/>
      <c r="L109" s="654">
        <v>2531567.1823000652</v>
      </c>
      <c r="M109" s="652"/>
      <c r="N109" s="654">
        <v>1681764.1426255719</v>
      </c>
      <c r="P109" s="665" t="s">
        <v>1603</v>
      </c>
      <c r="R109" s="652">
        <v>0</v>
      </c>
      <c r="S109" s="652"/>
      <c r="T109" s="652">
        <v>0</v>
      </c>
      <c r="U109" s="652"/>
      <c r="V109" s="652">
        <v>1681764.1426255719</v>
      </c>
      <c r="W109" s="652"/>
      <c r="X109" s="652">
        <v>1681764.1426255719</v>
      </c>
      <c r="Y109" s="652"/>
      <c r="Z109" s="664" t="s">
        <v>1602</v>
      </c>
      <c r="AA109" s="652"/>
      <c r="AB109" s="652">
        <v>0</v>
      </c>
      <c r="AC109" s="652"/>
      <c r="AD109" s="652">
        <v>0</v>
      </c>
      <c r="AE109" s="652"/>
      <c r="AF109" s="654">
        <v>1360414.9953061761</v>
      </c>
      <c r="AG109" s="652"/>
      <c r="AH109" s="664" t="s">
        <v>1601</v>
      </c>
      <c r="AI109" s="652"/>
      <c r="AJ109" s="653">
        <v>0</v>
      </c>
      <c r="AK109" s="652"/>
      <c r="AL109" s="653">
        <v>0</v>
      </c>
      <c r="AM109" s="652"/>
      <c r="AN109" s="653">
        <v>321349.14731939579</v>
      </c>
      <c r="AO109" s="652"/>
      <c r="AP109" s="652">
        <v>321349.14731939579</v>
      </c>
      <c r="AR109" s="652">
        <v>0</v>
      </c>
      <c r="AS109" s="652"/>
      <c r="AT109" s="652">
        <v>0</v>
      </c>
      <c r="AU109" s="652"/>
      <c r="AV109" s="654">
        <v>50852.153615198971</v>
      </c>
      <c r="AW109" s="652"/>
      <c r="AX109" s="653">
        <v>0</v>
      </c>
      <c r="AY109" s="652"/>
      <c r="AZ109" s="653">
        <v>0</v>
      </c>
      <c r="BA109" s="652"/>
      <c r="BB109" s="653">
        <v>270496.99370419682</v>
      </c>
      <c r="BC109" s="652"/>
      <c r="BD109" s="652">
        <v>270496.99370419682</v>
      </c>
      <c r="BF109" s="651">
        <v>375604.71462638624</v>
      </c>
      <c r="BH109" s="650">
        <v>506</v>
      </c>
    </row>
    <row r="110" spans="1:60" ht="15" x14ac:dyDescent="0.25">
      <c r="A110" s="650">
        <v>507</v>
      </c>
      <c r="B110" s="656" t="s">
        <v>1606</v>
      </c>
      <c r="F110" s="663" t="s">
        <v>1604</v>
      </c>
      <c r="H110" s="655"/>
      <c r="J110" s="654">
        <v>9122.9710945983843</v>
      </c>
      <c r="K110" s="652"/>
      <c r="L110" s="654">
        <v>5504.3275068897183</v>
      </c>
      <c r="M110" s="652"/>
      <c r="N110" s="654">
        <v>3618.643587708666</v>
      </c>
      <c r="P110" s="665" t="s">
        <v>1603</v>
      </c>
      <c r="R110" s="652">
        <v>0</v>
      </c>
      <c r="S110" s="652"/>
      <c r="T110" s="652">
        <v>0</v>
      </c>
      <c r="U110" s="652"/>
      <c r="V110" s="652">
        <v>3618.643587708666</v>
      </c>
      <c r="W110" s="652"/>
      <c r="X110" s="652">
        <v>3618.643587708666</v>
      </c>
      <c r="Y110" s="652"/>
      <c r="Z110" s="664" t="s">
        <v>1602</v>
      </c>
      <c r="AA110" s="652"/>
      <c r="AB110" s="652">
        <v>0</v>
      </c>
      <c r="AC110" s="652"/>
      <c r="AD110" s="652">
        <v>0</v>
      </c>
      <c r="AE110" s="652"/>
      <c r="AF110" s="654">
        <v>2927.1982168093082</v>
      </c>
      <c r="AG110" s="652"/>
      <c r="AH110" s="664" t="s">
        <v>1601</v>
      </c>
      <c r="AI110" s="652"/>
      <c r="AJ110" s="653">
        <v>0</v>
      </c>
      <c r="AK110" s="652"/>
      <c r="AL110" s="653">
        <v>0</v>
      </c>
      <c r="AM110" s="652"/>
      <c r="AN110" s="653">
        <v>691.44537089935784</v>
      </c>
      <c r="AO110" s="652"/>
      <c r="AP110" s="652">
        <v>691.44537089935784</v>
      </c>
      <c r="AR110" s="652">
        <v>0</v>
      </c>
      <c r="AS110" s="652"/>
      <c r="AT110" s="652">
        <v>0</v>
      </c>
      <c r="AU110" s="652"/>
      <c r="AV110" s="654">
        <v>109.41832741987828</v>
      </c>
      <c r="AW110" s="652"/>
      <c r="AX110" s="653">
        <v>0</v>
      </c>
      <c r="AY110" s="652"/>
      <c r="AZ110" s="653">
        <v>0</v>
      </c>
      <c r="BA110" s="652"/>
      <c r="BB110" s="653">
        <v>582.02704347947952</v>
      </c>
      <c r="BC110" s="652"/>
      <c r="BD110" s="652">
        <v>582.02704347947952</v>
      </c>
      <c r="BF110" s="651">
        <v>808.18680672663379</v>
      </c>
      <c r="BH110" s="650">
        <v>507</v>
      </c>
    </row>
    <row r="111" spans="1:60" ht="15" x14ac:dyDescent="0.25">
      <c r="A111" s="650">
        <v>508</v>
      </c>
      <c r="B111" s="656" t="s">
        <v>1605</v>
      </c>
      <c r="F111" s="663" t="s">
        <v>1604</v>
      </c>
      <c r="H111" s="655"/>
      <c r="J111" s="654">
        <v>-5726065.1655639941</v>
      </c>
      <c r="K111" s="652"/>
      <c r="L111" s="654">
        <v>-3437649.0479296735</v>
      </c>
      <c r="M111" s="652"/>
      <c r="N111" s="654">
        <v>-2288416.1176343206</v>
      </c>
      <c r="P111" s="665" t="s">
        <v>1603</v>
      </c>
      <c r="R111" s="652">
        <v>0</v>
      </c>
      <c r="S111" s="652"/>
      <c r="T111" s="652">
        <v>0</v>
      </c>
      <c r="U111" s="652"/>
      <c r="V111" s="652">
        <v>-2288416.1176343206</v>
      </c>
      <c r="W111" s="652"/>
      <c r="X111" s="652">
        <v>-2288416.1176343206</v>
      </c>
      <c r="Y111" s="652"/>
      <c r="Z111" s="664" t="s">
        <v>1602</v>
      </c>
      <c r="AA111" s="652"/>
      <c r="AB111" s="652">
        <v>0</v>
      </c>
      <c r="AC111" s="652"/>
      <c r="AD111" s="652">
        <v>0</v>
      </c>
      <c r="AE111" s="652"/>
      <c r="AF111" s="654">
        <v>-1851148.7568463362</v>
      </c>
      <c r="AG111" s="652"/>
      <c r="AH111" s="664" t="s">
        <v>1601</v>
      </c>
      <c r="AI111" s="652"/>
      <c r="AJ111" s="653">
        <v>0</v>
      </c>
      <c r="AK111" s="652"/>
      <c r="AL111" s="653">
        <v>0</v>
      </c>
      <c r="AM111" s="652"/>
      <c r="AN111" s="653">
        <v>-437267.36078798445</v>
      </c>
      <c r="AO111" s="652"/>
      <c r="AP111" s="652">
        <v>-437267.36078798445</v>
      </c>
      <c r="AR111" s="652">
        <v>0</v>
      </c>
      <c r="AS111" s="652"/>
      <c r="AT111" s="652">
        <v>0</v>
      </c>
      <c r="AU111" s="652"/>
      <c r="AV111" s="654">
        <v>-69195.724299222711</v>
      </c>
      <c r="AW111" s="652"/>
      <c r="AX111" s="653">
        <v>0</v>
      </c>
      <c r="AY111" s="652"/>
      <c r="AZ111" s="653">
        <v>0</v>
      </c>
      <c r="BA111" s="652"/>
      <c r="BB111" s="653">
        <v>-368071.63648876175</v>
      </c>
      <c r="BC111" s="652"/>
      <c r="BD111" s="652">
        <v>-368071.63648876175</v>
      </c>
      <c r="BF111" s="651">
        <v>-511094.19033548154</v>
      </c>
      <c r="BH111" s="650">
        <v>508</v>
      </c>
    </row>
    <row r="112" spans="1:60" ht="15" x14ac:dyDescent="0.25">
      <c r="A112" s="650">
        <v>509</v>
      </c>
      <c r="B112" s="656"/>
      <c r="F112" s="663"/>
      <c r="H112" s="655"/>
      <c r="J112" s="654"/>
      <c r="K112" s="652"/>
      <c r="L112" s="654"/>
      <c r="M112" s="652"/>
      <c r="N112" s="654"/>
      <c r="R112" s="652">
        <v>0</v>
      </c>
      <c r="S112" s="652"/>
      <c r="T112" s="652">
        <v>0</v>
      </c>
      <c r="U112" s="652"/>
      <c r="V112" s="652">
        <v>0</v>
      </c>
      <c r="W112" s="652"/>
      <c r="X112" s="652">
        <v>0</v>
      </c>
      <c r="Y112" s="652"/>
      <c r="Z112" s="651"/>
      <c r="AA112" s="652"/>
      <c r="AB112" s="652">
        <v>0</v>
      </c>
      <c r="AC112" s="652"/>
      <c r="AD112" s="652">
        <v>0</v>
      </c>
      <c r="AE112" s="652"/>
      <c r="AF112" s="654">
        <v>0</v>
      </c>
      <c r="AG112" s="652"/>
      <c r="AH112" s="651"/>
      <c r="AI112" s="652"/>
      <c r="AJ112" s="653">
        <v>0</v>
      </c>
      <c r="AK112" s="652"/>
      <c r="AL112" s="653">
        <v>0</v>
      </c>
      <c r="AM112" s="652"/>
      <c r="AN112" s="653">
        <v>0</v>
      </c>
      <c r="AO112" s="652"/>
      <c r="AP112" s="652">
        <v>0</v>
      </c>
      <c r="AR112" s="652">
        <v>0</v>
      </c>
      <c r="AS112" s="652"/>
      <c r="AT112" s="652">
        <v>0</v>
      </c>
      <c r="AU112" s="652"/>
      <c r="AV112" s="654"/>
      <c r="AW112" s="652"/>
      <c r="AX112" s="653">
        <v>0</v>
      </c>
      <c r="AY112" s="652"/>
      <c r="AZ112" s="653">
        <v>0</v>
      </c>
      <c r="BA112" s="652"/>
      <c r="BB112" s="653">
        <v>0</v>
      </c>
      <c r="BC112" s="652"/>
      <c r="BD112" s="652">
        <v>0</v>
      </c>
      <c r="BF112" s="651"/>
      <c r="BH112" s="650">
        <v>509</v>
      </c>
    </row>
    <row r="113" spans="1:60" ht="15" x14ac:dyDescent="0.25">
      <c r="A113" s="650">
        <v>508</v>
      </c>
      <c r="B113" s="656"/>
      <c r="F113" s="663"/>
      <c r="H113" s="655"/>
      <c r="J113" s="654"/>
      <c r="K113" s="652"/>
      <c r="L113" s="654"/>
      <c r="M113" s="652"/>
      <c r="N113" s="654"/>
      <c r="R113" s="652">
        <v>0</v>
      </c>
      <c r="S113" s="652"/>
      <c r="T113" s="652">
        <v>0</v>
      </c>
      <c r="U113" s="652"/>
      <c r="V113" s="652">
        <v>0</v>
      </c>
      <c r="W113" s="652"/>
      <c r="X113" s="652">
        <v>0</v>
      </c>
      <c r="Y113" s="652"/>
      <c r="Z113" s="651"/>
      <c r="AA113" s="652"/>
      <c r="AB113" s="652">
        <v>0</v>
      </c>
      <c r="AC113" s="652"/>
      <c r="AD113" s="652">
        <v>0</v>
      </c>
      <c r="AE113" s="652"/>
      <c r="AF113" s="654">
        <v>0</v>
      </c>
      <c r="AG113" s="652"/>
      <c r="AH113" s="651"/>
      <c r="AI113" s="652"/>
      <c r="AJ113" s="653">
        <v>0</v>
      </c>
      <c r="AK113" s="652"/>
      <c r="AL113" s="653">
        <v>0</v>
      </c>
      <c r="AM113" s="652"/>
      <c r="AN113" s="653">
        <v>0</v>
      </c>
      <c r="AO113" s="652"/>
      <c r="AP113" s="652">
        <v>0</v>
      </c>
      <c r="AR113" s="652">
        <v>0</v>
      </c>
      <c r="AS113" s="652"/>
      <c r="AT113" s="652">
        <v>0</v>
      </c>
      <c r="AU113" s="652"/>
      <c r="AV113" s="654"/>
      <c r="AW113" s="652"/>
      <c r="AX113" s="653">
        <v>0</v>
      </c>
      <c r="AY113" s="652"/>
      <c r="AZ113" s="653">
        <v>0</v>
      </c>
      <c r="BA113" s="652"/>
      <c r="BB113" s="653">
        <v>0</v>
      </c>
      <c r="BC113" s="652"/>
      <c r="BD113" s="652">
        <v>0</v>
      </c>
      <c r="BF113" s="651"/>
      <c r="BH113" s="650">
        <v>508</v>
      </c>
    </row>
    <row r="114" spans="1:60" ht="15" x14ac:dyDescent="0.25">
      <c r="A114" s="650"/>
      <c r="B114" s="661"/>
      <c r="F114" s="663"/>
      <c r="H114" s="651"/>
      <c r="J114" s="652"/>
      <c r="K114" s="652"/>
      <c r="L114" s="652"/>
      <c r="M114" s="652"/>
      <c r="N114" s="652"/>
      <c r="R114" s="652"/>
      <c r="S114" s="652"/>
      <c r="T114" s="652"/>
      <c r="U114" s="652"/>
      <c r="V114" s="652"/>
      <c r="W114" s="652"/>
      <c r="X114" s="652"/>
      <c r="Y114" s="652"/>
      <c r="Z114" s="651"/>
      <c r="AA114" s="652"/>
      <c r="AB114" s="652"/>
      <c r="AC114" s="652"/>
      <c r="AD114" s="652"/>
      <c r="AE114" s="652"/>
      <c r="AF114" s="652"/>
      <c r="AG114" s="652"/>
      <c r="AH114" s="651"/>
      <c r="AI114" s="652"/>
      <c r="AJ114" s="652"/>
      <c r="AK114" s="652"/>
      <c r="AL114" s="652"/>
      <c r="AM114" s="652"/>
      <c r="AN114" s="652"/>
      <c r="AO114" s="652"/>
      <c r="AP114" s="652"/>
      <c r="AR114" s="652"/>
      <c r="AS114" s="652"/>
      <c r="AT114" s="652"/>
      <c r="AU114" s="652"/>
      <c r="AV114" s="652"/>
      <c r="AW114" s="652"/>
      <c r="AX114" s="652"/>
      <c r="AY114" s="652"/>
      <c r="AZ114" s="652"/>
      <c r="BA114" s="652"/>
      <c r="BB114" s="652"/>
      <c r="BC114" s="652"/>
      <c r="BD114" s="652"/>
      <c r="BF114" s="651"/>
      <c r="BH114" s="650"/>
    </row>
    <row r="115" spans="1:60" ht="15" x14ac:dyDescent="0.25">
      <c r="A115" s="629" t="s">
        <v>100</v>
      </c>
      <c r="F115" s="663"/>
      <c r="H115" s="644"/>
      <c r="BH115" s="660" t="s">
        <v>100</v>
      </c>
    </row>
    <row r="116" spans="1:60" ht="15" x14ac:dyDescent="0.25">
      <c r="A116" s="650">
        <v>600</v>
      </c>
      <c r="B116" s="667" t="s">
        <v>1600</v>
      </c>
      <c r="F116" s="663"/>
      <c r="H116" s="657">
        <v>0</v>
      </c>
      <c r="J116" s="658">
        <v>336430551</v>
      </c>
      <c r="K116" s="652"/>
      <c r="L116" s="658">
        <v>201858330</v>
      </c>
      <c r="M116" s="652"/>
      <c r="N116" s="658">
        <v>134572220</v>
      </c>
      <c r="O116" s="650"/>
      <c r="P116" s="650"/>
      <c r="Q116" s="650"/>
      <c r="R116" s="658">
        <v>134572220</v>
      </c>
      <c r="S116" s="652"/>
      <c r="T116" s="658">
        <v>0</v>
      </c>
      <c r="U116" s="652"/>
      <c r="V116" s="658">
        <v>0</v>
      </c>
      <c r="W116" s="652"/>
      <c r="X116" s="658">
        <v>134572220</v>
      </c>
      <c r="Y116" s="652"/>
      <c r="Z116" s="651"/>
      <c r="AA116" s="652"/>
      <c r="AB116" s="658">
        <v>8829126.3361763302</v>
      </c>
      <c r="AC116" s="652"/>
      <c r="AD116" s="658">
        <v>0</v>
      </c>
      <c r="AE116" s="652"/>
      <c r="AF116" s="658">
        <v>0</v>
      </c>
      <c r="AG116" s="652"/>
      <c r="AH116" s="651"/>
      <c r="AI116" s="652"/>
      <c r="AJ116" s="658">
        <v>125743093.86985767</v>
      </c>
      <c r="AK116" s="652"/>
      <c r="AL116" s="658">
        <v>0</v>
      </c>
      <c r="AM116" s="652"/>
      <c r="AN116" s="658">
        <v>0</v>
      </c>
      <c r="AO116" s="652"/>
      <c r="AP116" s="658">
        <v>125743093.86985767</v>
      </c>
      <c r="AR116" s="658">
        <v>1851828.7079636212</v>
      </c>
      <c r="AS116" s="652"/>
      <c r="AT116" s="658">
        <v>0</v>
      </c>
      <c r="AU116" s="652"/>
      <c r="AV116" s="658">
        <v>0</v>
      </c>
      <c r="AW116" s="652"/>
      <c r="AX116" s="658">
        <v>123891265.16189405</v>
      </c>
      <c r="AY116" s="652"/>
      <c r="AZ116" s="658">
        <v>0</v>
      </c>
      <c r="BA116" s="652"/>
      <c r="BB116" s="658">
        <v>0</v>
      </c>
      <c r="BC116" s="652"/>
      <c r="BD116" s="658">
        <v>123891265.16189405</v>
      </c>
      <c r="BF116" s="657">
        <v>172032017</v>
      </c>
      <c r="BH116" s="650">
        <v>600</v>
      </c>
    </row>
    <row r="117" spans="1:60" ht="15" x14ac:dyDescent="0.25">
      <c r="A117" s="650">
        <v>601</v>
      </c>
      <c r="B117" s="666" t="s">
        <v>1599</v>
      </c>
      <c r="F117" s="663" t="s">
        <v>1598</v>
      </c>
      <c r="H117" s="655"/>
      <c r="J117" s="654">
        <v>336430550.515086</v>
      </c>
      <c r="K117" s="652"/>
      <c r="L117" s="654">
        <v>201858330.30905101</v>
      </c>
      <c r="M117" s="652"/>
      <c r="N117" s="654">
        <v>134572220.206034</v>
      </c>
      <c r="P117" s="665" t="s">
        <v>1597</v>
      </c>
      <c r="R117" s="652">
        <v>134572220.206034</v>
      </c>
      <c r="S117" s="652"/>
      <c r="T117" s="652">
        <v>0</v>
      </c>
      <c r="U117" s="652"/>
      <c r="V117" s="652">
        <v>0</v>
      </c>
      <c r="W117" s="652"/>
      <c r="X117" s="652">
        <v>134572220.206034</v>
      </c>
      <c r="Y117" s="652"/>
      <c r="Z117" s="664" t="s">
        <v>1596</v>
      </c>
      <c r="AA117" s="652"/>
      <c r="AB117" s="654">
        <v>8829126.3361763302</v>
      </c>
      <c r="AC117" s="652"/>
      <c r="AD117" s="652">
        <v>0</v>
      </c>
      <c r="AE117" s="652"/>
      <c r="AF117" s="652">
        <v>0</v>
      </c>
      <c r="AG117" s="652"/>
      <c r="AH117" s="664" t="s">
        <v>1595</v>
      </c>
      <c r="AI117" s="652"/>
      <c r="AJ117" s="653">
        <v>125743093.86985767</v>
      </c>
      <c r="AK117" s="652"/>
      <c r="AL117" s="653">
        <v>0</v>
      </c>
      <c r="AM117" s="652"/>
      <c r="AN117" s="653">
        <v>0</v>
      </c>
      <c r="AO117" s="652"/>
      <c r="AP117" s="652">
        <v>125743093.86985767</v>
      </c>
      <c r="AR117" s="654">
        <v>1851828.7079636212</v>
      </c>
      <c r="AS117" s="652"/>
      <c r="AT117" s="652">
        <v>0</v>
      </c>
      <c r="AU117" s="652"/>
      <c r="AV117" s="652">
        <v>0</v>
      </c>
      <c r="AW117" s="652"/>
      <c r="AX117" s="653">
        <v>123891265.16189405</v>
      </c>
      <c r="AY117" s="652"/>
      <c r="AZ117" s="653">
        <v>0</v>
      </c>
      <c r="BA117" s="652"/>
      <c r="BB117" s="653">
        <v>0</v>
      </c>
      <c r="BC117" s="652"/>
      <c r="BD117" s="652">
        <v>123891265.16189405</v>
      </c>
      <c r="BF117" s="651">
        <v>172032016.54330686</v>
      </c>
      <c r="BH117" s="650">
        <v>601</v>
      </c>
    </row>
    <row r="118" spans="1:60" ht="15" x14ac:dyDescent="0.25">
      <c r="A118" s="650">
        <v>602</v>
      </c>
      <c r="B118" s="666"/>
      <c r="F118" s="663" t="s">
        <v>1598</v>
      </c>
      <c r="H118" s="655"/>
      <c r="J118" s="654"/>
      <c r="K118" s="652"/>
      <c r="L118" s="654"/>
      <c r="M118" s="652"/>
      <c r="N118" s="654"/>
      <c r="P118" s="665" t="s">
        <v>1597</v>
      </c>
      <c r="R118" s="652">
        <v>0</v>
      </c>
      <c r="S118" s="652"/>
      <c r="T118" s="652">
        <v>0</v>
      </c>
      <c r="U118" s="652"/>
      <c r="V118" s="652">
        <v>0</v>
      </c>
      <c r="W118" s="652"/>
      <c r="X118" s="652">
        <v>0</v>
      </c>
      <c r="Y118" s="652"/>
      <c r="Z118" s="664" t="s">
        <v>1596</v>
      </c>
      <c r="AA118" s="652"/>
      <c r="AB118" s="654"/>
      <c r="AC118" s="652"/>
      <c r="AD118" s="652">
        <v>0</v>
      </c>
      <c r="AE118" s="652"/>
      <c r="AF118" s="652">
        <v>0</v>
      </c>
      <c r="AG118" s="652"/>
      <c r="AH118" s="664" t="s">
        <v>1595</v>
      </c>
      <c r="AI118" s="652"/>
      <c r="AJ118" s="653">
        <v>0</v>
      </c>
      <c r="AK118" s="652"/>
      <c r="AL118" s="653">
        <v>0</v>
      </c>
      <c r="AM118" s="652"/>
      <c r="AN118" s="653">
        <v>0</v>
      </c>
      <c r="AO118" s="652"/>
      <c r="AP118" s="652">
        <v>0</v>
      </c>
      <c r="AR118" s="654"/>
      <c r="AS118" s="652"/>
      <c r="AT118" s="652">
        <v>0</v>
      </c>
      <c r="AU118" s="652"/>
      <c r="AV118" s="652">
        <v>0</v>
      </c>
      <c r="AW118" s="652"/>
      <c r="AX118" s="653">
        <v>0</v>
      </c>
      <c r="AY118" s="652"/>
      <c r="AZ118" s="653">
        <v>0</v>
      </c>
      <c r="BA118" s="652"/>
      <c r="BB118" s="653">
        <v>0</v>
      </c>
      <c r="BC118" s="652"/>
      <c r="BD118" s="652">
        <v>0</v>
      </c>
      <c r="BF118" s="651">
        <v>0</v>
      </c>
      <c r="BH118" s="650">
        <v>602</v>
      </c>
    </row>
    <row r="119" spans="1:60" ht="15" x14ac:dyDescent="0.25">
      <c r="A119" s="650">
        <v>603</v>
      </c>
      <c r="B119" s="662"/>
      <c r="F119" s="663"/>
      <c r="H119" s="655"/>
      <c r="J119" s="654"/>
      <c r="K119" s="652"/>
      <c r="L119" s="654"/>
      <c r="M119" s="652"/>
      <c r="N119" s="654"/>
      <c r="R119" s="652">
        <v>0</v>
      </c>
      <c r="S119" s="652"/>
      <c r="T119" s="652">
        <v>0</v>
      </c>
      <c r="U119" s="652"/>
      <c r="V119" s="652">
        <v>0</v>
      </c>
      <c r="W119" s="652"/>
      <c r="X119" s="652">
        <v>0</v>
      </c>
      <c r="Y119" s="652"/>
      <c r="Z119" s="651"/>
      <c r="AA119" s="652"/>
      <c r="AB119" s="654"/>
      <c r="AC119" s="652"/>
      <c r="AD119" s="652">
        <v>0</v>
      </c>
      <c r="AE119" s="652"/>
      <c r="AF119" s="652">
        <v>0</v>
      </c>
      <c r="AG119" s="652"/>
      <c r="AH119" s="651"/>
      <c r="AI119" s="652"/>
      <c r="AJ119" s="653">
        <v>0</v>
      </c>
      <c r="AK119" s="652"/>
      <c r="AL119" s="653">
        <v>0</v>
      </c>
      <c r="AM119" s="652"/>
      <c r="AN119" s="653">
        <v>0</v>
      </c>
      <c r="AO119" s="652"/>
      <c r="AP119" s="652">
        <v>0</v>
      </c>
      <c r="AR119" s="654"/>
      <c r="AS119" s="652"/>
      <c r="AT119" s="652">
        <v>0</v>
      </c>
      <c r="AU119" s="652"/>
      <c r="AV119" s="652">
        <v>0</v>
      </c>
      <c r="AW119" s="652"/>
      <c r="AX119" s="653">
        <v>0</v>
      </c>
      <c r="AY119" s="652"/>
      <c r="AZ119" s="653">
        <v>0</v>
      </c>
      <c r="BA119" s="652"/>
      <c r="BB119" s="653">
        <v>0</v>
      </c>
      <c r="BC119" s="652"/>
      <c r="BD119" s="652">
        <v>0</v>
      </c>
      <c r="BF119" s="651">
        <v>0</v>
      </c>
      <c r="BH119" s="650">
        <v>603</v>
      </c>
    </row>
    <row r="120" spans="1:60" ht="15" x14ac:dyDescent="0.25">
      <c r="A120" s="650">
        <v>604</v>
      </c>
      <c r="B120" s="662"/>
      <c r="H120" s="655"/>
      <c r="J120" s="654"/>
      <c r="K120" s="652"/>
      <c r="L120" s="654"/>
      <c r="M120" s="652"/>
      <c r="N120" s="654"/>
      <c r="R120" s="652">
        <v>0</v>
      </c>
      <c r="S120" s="652"/>
      <c r="T120" s="652">
        <v>0</v>
      </c>
      <c r="U120" s="652"/>
      <c r="V120" s="652">
        <v>0</v>
      </c>
      <c r="W120" s="652"/>
      <c r="X120" s="652">
        <v>0</v>
      </c>
      <c r="Y120" s="652"/>
      <c r="Z120" s="651"/>
      <c r="AA120" s="652"/>
      <c r="AB120" s="654"/>
      <c r="AC120" s="652"/>
      <c r="AD120" s="652">
        <v>0</v>
      </c>
      <c r="AE120" s="652"/>
      <c r="AF120" s="652">
        <v>0</v>
      </c>
      <c r="AG120" s="652"/>
      <c r="AH120" s="651"/>
      <c r="AI120" s="652"/>
      <c r="AJ120" s="653">
        <v>0</v>
      </c>
      <c r="AK120" s="652"/>
      <c r="AL120" s="653">
        <v>0</v>
      </c>
      <c r="AM120" s="652"/>
      <c r="AN120" s="653">
        <v>0</v>
      </c>
      <c r="AO120" s="652"/>
      <c r="AP120" s="652">
        <v>0</v>
      </c>
      <c r="AR120" s="654"/>
      <c r="AS120" s="652"/>
      <c r="AT120" s="652">
        <v>0</v>
      </c>
      <c r="AU120" s="652"/>
      <c r="AV120" s="652">
        <v>0</v>
      </c>
      <c r="AW120" s="652"/>
      <c r="AX120" s="653">
        <v>0</v>
      </c>
      <c r="AY120" s="652"/>
      <c r="AZ120" s="653">
        <v>0</v>
      </c>
      <c r="BA120" s="652"/>
      <c r="BB120" s="653">
        <v>0</v>
      </c>
      <c r="BC120" s="652"/>
      <c r="BD120" s="652">
        <v>0</v>
      </c>
      <c r="BF120" s="651">
        <v>0</v>
      </c>
      <c r="BH120" s="650">
        <v>604</v>
      </c>
    </row>
    <row r="121" spans="1:60" ht="15" x14ac:dyDescent="0.25">
      <c r="A121" s="650">
        <v>605</v>
      </c>
      <c r="B121" s="662"/>
      <c r="H121" s="655"/>
      <c r="J121" s="654"/>
      <c r="K121" s="652"/>
      <c r="L121" s="654"/>
      <c r="M121" s="652"/>
      <c r="N121" s="654"/>
      <c r="R121" s="652">
        <v>0</v>
      </c>
      <c r="S121" s="652"/>
      <c r="T121" s="652">
        <v>0</v>
      </c>
      <c r="U121" s="652"/>
      <c r="V121" s="652">
        <v>0</v>
      </c>
      <c r="W121" s="652"/>
      <c r="X121" s="652">
        <v>0</v>
      </c>
      <c r="Y121" s="652"/>
      <c r="Z121" s="651"/>
      <c r="AA121" s="652"/>
      <c r="AB121" s="654"/>
      <c r="AC121" s="652"/>
      <c r="AD121" s="652">
        <v>0</v>
      </c>
      <c r="AE121" s="652"/>
      <c r="AF121" s="652">
        <v>0</v>
      </c>
      <c r="AG121" s="652"/>
      <c r="AH121" s="651"/>
      <c r="AI121" s="652"/>
      <c r="AJ121" s="653">
        <v>0</v>
      </c>
      <c r="AK121" s="652"/>
      <c r="AL121" s="653">
        <v>0</v>
      </c>
      <c r="AM121" s="652"/>
      <c r="AN121" s="653">
        <v>0</v>
      </c>
      <c r="AO121" s="652"/>
      <c r="AP121" s="652">
        <v>0</v>
      </c>
      <c r="AR121" s="654"/>
      <c r="AS121" s="652"/>
      <c r="AT121" s="652">
        <v>0</v>
      </c>
      <c r="AU121" s="652"/>
      <c r="AV121" s="652">
        <v>0</v>
      </c>
      <c r="AW121" s="652"/>
      <c r="AX121" s="653">
        <v>0</v>
      </c>
      <c r="AY121" s="652"/>
      <c r="AZ121" s="653">
        <v>0</v>
      </c>
      <c r="BA121" s="652"/>
      <c r="BB121" s="653">
        <v>0</v>
      </c>
      <c r="BC121" s="652"/>
      <c r="BD121" s="652">
        <v>0</v>
      </c>
      <c r="BF121" s="651">
        <v>0</v>
      </c>
      <c r="BH121" s="650">
        <v>605</v>
      </c>
    </row>
    <row r="122" spans="1:60" ht="15" x14ac:dyDescent="0.25">
      <c r="A122" s="650"/>
      <c r="B122" s="661"/>
      <c r="H122" s="651"/>
      <c r="J122" s="652"/>
      <c r="K122" s="652"/>
      <c r="L122" s="652"/>
      <c r="M122" s="652"/>
      <c r="N122" s="652"/>
      <c r="R122" s="652"/>
      <c r="S122" s="652"/>
      <c r="T122" s="652"/>
      <c r="U122" s="652"/>
      <c r="V122" s="652"/>
      <c r="W122" s="652"/>
      <c r="X122" s="652"/>
      <c r="Y122" s="652"/>
      <c r="Z122" s="651"/>
      <c r="AA122" s="652"/>
      <c r="AB122" s="652"/>
      <c r="AC122" s="652"/>
      <c r="AD122" s="652"/>
      <c r="AE122" s="652"/>
      <c r="AF122" s="652"/>
      <c r="AG122" s="652"/>
      <c r="AH122" s="651"/>
      <c r="AI122" s="652"/>
      <c r="AJ122" s="652">
        <v>0</v>
      </c>
      <c r="AK122" s="652"/>
      <c r="AL122" s="652">
        <v>0</v>
      </c>
      <c r="AM122" s="652"/>
      <c r="AN122" s="652">
        <v>0</v>
      </c>
      <c r="AO122" s="652"/>
      <c r="AP122" s="652">
        <v>0</v>
      </c>
      <c r="AR122" s="652"/>
      <c r="AS122" s="652"/>
      <c r="AT122" s="652"/>
      <c r="AU122" s="652"/>
      <c r="AV122" s="652"/>
      <c r="AW122" s="652"/>
      <c r="AX122" s="652">
        <v>0</v>
      </c>
      <c r="AY122" s="652"/>
      <c r="AZ122" s="652">
        <v>0</v>
      </c>
      <c r="BA122" s="652"/>
      <c r="BB122" s="652">
        <v>0</v>
      </c>
      <c r="BC122" s="652"/>
      <c r="BD122" s="652"/>
      <c r="BF122" s="651"/>
      <c r="BH122" s="650"/>
    </row>
    <row r="123" spans="1:60" ht="15" x14ac:dyDescent="0.25">
      <c r="A123" s="629" t="s">
        <v>100</v>
      </c>
      <c r="H123" s="644"/>
      <c r="BH123" s="660" t="s">
        <v>100</v>
      </c>
    </row>
    <row r="124" spans="1:60" ht="15" x14ac:dyDescent="0.25">
      <c r="A124" s="650">
        <v>700</v>
      </c>
      <c r="B124" s="659" t="s">
        <v>1594</v>
      </c>
      <c r="H124" s="657">
        <v>0</v>
      </c>
      <c r="J124" s="658">
        <v>-22361973.694661092</v>
      </c>
      <c r="K124" s="652"/>
      <c r="L124" s="658">
        <v>-13417682.378914446</v>
      </c>
      <c r="M124" s="652"/>
      <c r="N124" s="658">
        <v>-8944291.3157466538</v>
      </c>
      <c r="O124" s="650"/>
      <c r="P124" s="650"/>
      <c r="Q124" s="650"/>
      <c r="R124" s="658">
        <v>0</v>
      </c>
      <c r="S124" s="652"/>
      <c r="T124" s="658">
        <v>-8944291.3157466538</v>
      </c>
      <c r="U124" s="652"/>
      <c r="V124" s="658">
        <v>0</v>
      </c>
      <c r="W124" s="652"/>
      <c r="X124" s="658">
        <v>-8944291.3157466538</v>
      </c>
      <c r="Y124" s="652"/>
      <c r="Z124" s="651"/>
      <c r="AA124" s="652"/>
      <c r="AB124" s="658">
        <v>0</v>
      </c>
      <c r="AC124" s="652"/>
      <c r="AD124" s="658">
        <v>-3067693.3140946515</v>
      </c>
      <c r="AE124" s="652"/>
      <c r="AF124" s="658">
        <v>0</v>
      </c>
      <c r="AG124" s="652"/>
      <c r="AH124" s="651"/>
      <c r="AI124" s="652"/>
      <c r="AJ124" s="658">
        <v>0</v>
      </c>
      <c r="AK124" s="652"/>
      <c r="AL124" s="658">
        <v>-5876598.0016520014</v>
      </c>
      <c r="AM124" s="652"/>
      <c r="AN124" s="658">
        <v>0</v>
      </c>
      <c r="AO124" s="652"/>
      <c r="AP124" s="658">
        <v>-5876598.0016520014</v>
      </c>
      <c r="AR124" s="658">
        <v>0</v>
      </c>
      <c r="AS124" s="652"/>
      <c r="AT124" s="658">
        <v>-929946.9651860015</v>
      </c>
      <c r="AU124" s="652"/>
      <c r="AV124" s="658">
        <v>0</v>
      </c>
      <c r="AW124" s="652"/>
      <c r="AX124" s="658">
        <v>0</v>
      </c>
      <c r="AY124" s="652"/>
      <c r="AZ124" s="658">
        <v>-4946651.0364659987</v>
      </c>
      <c r="BA124" s="652"/>
      <c r="BB124" s="658">
        <v>0</v>
      </c>
      <c r="BC124" s="652"/>
      <c r="BD124" s="658">
        <v>-4946651.0364659987</v>
      </c>
      <c r="BF124" s="657">
        <v>-12419797.87346584</v>
      </c>
      <c r="BH124" s="650">
        <v>700</v>
      </c>
    </row>
    <row r="125" spans="1:60" ht="15" x14ac:dyDescent="0.25">
      <c r="A125" s="650">
        <v>701</v>
      </c>
      <c r="B125" s="656" t="s">
        <v>1593</v>
      </c>
      <c r="H125" s="655"/>
      <c r="J125" s="654">
        <v>-29456149.263061095</v>
      </c>
      <c r="K125" s="652"/>
      <c r="L125" s="654">
        <v>-17673689.602903582</v>
      </c>
      <c r="M125" s="652"/>
      <c r="N125" s="654">
        <v>-11782459.660157517</v>
      </c>
      <c r="R125" s="652">
        <v>0</v>
      </c>
      <c r="S125" s="652"/>
      <c r="T125" s="652">
        <v>-11782459.660157517</v>
      </c>
      <c r="U125" s="652"/>
      <c r="V125" s="652">
        <v>0</v>
      </c>
      <c r="W125" s="652"/>
      <c r="X125" s="652">
        <v>-11782459.660157517</v>
      </c>
      <c r="Y125" s="652"/>
      <c r="Z125" s="651"/>
      <c r="AA125" s="652"/>
      <c r="AB125" s="654"/>
      <c r="AC125" s="652"/>
      <c r="AD125" s="654">
        <v>-4041122.0349476999</v>
      </c>
      <c r="AE125" s="652"/>
      <c r="AF125" s="654"/>
      <c r="AG125" s="652"/>
      <c r="AH125" s="651"/>
      <c r="AI125" s="652"/>
      <c r="AJ125" s="653">
        <v>0</v>
      </c>
      <c r="AK125" s="652"/>
      <c r="AL125" s="653">
        <v>-7741337.6252098167</v>
      </c>
      <c r="AM125" s="652"/>
      <c r="AN125" s="653">
        <v>0</v>
      </c>
      <c r="AO125" s="652"/>
      <c r="AP125" s="652">
        <v>-7741337.6252098167</v>
      </c>
      <c r="AR125" s="654"/>
      <c r="AS125" s="652"/>
      <c r="AT125" s="654">
        <v>-1225034.1828759292</v>
      </c>
      <c r="AU125" s="652"/>
      <c r="AV125" s="654"/>
      <c r="AW125" s="652"/>
      <c r="AX125" s="653">
        <v>0</v>
      </c>
      <c r="AY125" s="652"/>
      <c r="AZ125" s="653">
        <v>-6516303.4423338873</v>
      </c>
      <c r="BA125" s="652"/>
      <c r="BB125" s="653">
        <v>0</v>
      </c>
      <c r="BC125" s="652"/>
      <c r="BD125" s="652">
        <v>-6516303.4423338873</v>
      </c>
      <c r="BF125" s="651">
        <v>-16360800.678953011</v>
      </c>
      <c r="BH125" s="650">
        <v>701</v>
      </c>
    </row>
    <row r="126" spans="1:60" ht="15" x14ac:dyDescent="0.25">
      <c r="A126" s="650">
        <v>702</v>
      </c>
      <c r="B126" s="656" t="s">
        <v>1592</v>
      </c>
      <c r="H126" s="655"/>
      <c r="J126" s="654">
        <v>3240926.9879999999</v>
      </c>
      <c r="K126" s="652"/>
      <c r="L126" s="654">
        <v>1944556.164138</v>
      </c>
      <c r="M126" s="652"/>
      <c r="N126" s="654">
        <v>1296370.8238620001</v>
      </c>
      <c r="R126" s="652">
        <v>0</v>
      </c>
      <c r="S126" s="652"/>
      <c r="T126" s="652">
        <v>1296370.8238620001</v>
      </c>
      <c r="U126" s="652"/>
      <c r="V126" s="652">
        <v>0</v>
      </c>
      <c r="W126" s="652"/>
      <c r="X126" s="652">
        <v>1296370.8238620001</v>
      </c>
      <c r="Y126" s="652"/>
      <c r="Z126" s="651"/>
      <c r="AA126" s="652"/>
      <c r="AB126" s="654"/>
      <c r="AC126" s="652"/>
      <c r="AD126" s="654">
        <v>444626.40678389522</v>
      </c>
      <c r="AE126" s="652"/>
      <c r="AF126" s="654"/>
      <c r="AG126" s="652"/>
      <c r="AH126" s="651"/>
      <c r="AI126" s="652"/>
      <c r="AJ126" s="653">
        <v>0</v>
      </c>
      <c r="AK126" s="652"/>
      <c r="AL126" s="653">
        <v>851744.41707810492</v>
      </c>
      <c r="AM126" s="652"/>
      <c r="AN126" s="653">
        <v>0</v>
      </c>
      <c r="AO126" s="652"/>
      <c r="AP126" s="652">
        <v>851744.41707810492</v>
      </c>
      <c r="AR126" s="654"/>
      <c r="AS126" s="652"/>
      <c r="AT126" s="654">
        <v>134784.97857999455</v>
      </c>
      <c r="AU126" s="652"/>
      <c r="AV126" s="654"/>
      <c r="AW126" s="652"/>
      <c r="AX126" s="653">
        <v>0</v>
      </c>
      <c r="AY126" s="652"/>
      <c r="AZ126" s="653">
        <v>716959.43849811039</v>
      </c>
      <c r="BA126" s="652"/>
      <c r="BB126" s="653">
        <v>0</v>
      </c>
      <c r="BC126" s="652"/>
      <c r="BD126" s="652">
        <v>716959.43849811039</v>
      </c>
      <c r="BF126" s="651">
        <v>1800105.0092228993</v>
      </c>
      <c r="BH126" s="650">
        <v>702</v>
      </c>
    </row>
    <row r="127" spans="1:60" ht="15" x14ac:dyDescent="0.25">
      <c r="A127" s="650">
        <v>703</v>
      </c>
      <c r="B127" s="656" t="s">
        <v>1591</v>
      </c>
      <c r="H127" s="655"/>
      <c r="J127" s="654">
        <v>3853248.5804000003</v>
      </c>
      <c r="K127" s="652"/>
      <c r="L127" s="654">
        <v>2311451.0598511361</v>
      </c>
      <c r="M127" s="652"/>
      <c r="N127" s="654">
        <v>1541797.520548864</v>
      </c>
      <c r="R127" s="652">
        <v>0</v>
      </c>
      <c r="S127" s="652"/>
      <c r="T127" s="652">
        <v>1541797.520548864</v>
      </c>
      <c r="U127" s="652"/>
      <c r="V127" s="652">
        <v>0</v>
      </c>
      <c r="W127" s="652"/>
      <c r="X127" s="652">
        <v>1541797.520548864</v>
      </c>
      <c r="Y127" s="652"/>
      <c r="Z127" s="651"/>
      <c r="AA127" s="652"/>
      <c r="AB127" s="654"/>
      <c r="AC127" s="652"/>
      <c r="AD127" s="654">
        <v>528802.31406915316</v>
      </c>
      <c r="AE127" s="652"/>
      <c r="AF127" s="654"/>
      <c r="AG127" s="652"/>
      <c r="AH127" s="651"/>
      <c r="AI127" s="652"/>
      <c r="AJ127" s="653">
        <v>0</v>
      </c>
      <c r="AK127" s="652"/>
      <c r="AL127" s="653">
        <v>1012995.2064797109</v>
      </c>
      <c r="AM127" s="652"/>
      <c r="AN127" s="653">
        <v>0</v>
      </c>
      <c r="AO127" s="652"/>
      <c r="AP127" s="652">
        <v>1012995.2064797109</v>
      </c>
      <c r="AR127" s="654"/>
      <c r="AS127" s="652"/>
      <c r="AT127" s="654">
        <v>160302.23910993309</v>
      </c>
      <c r="AU127" s="652"/>
      <c r="AV127" s="654"/>
      <c r="AW127" s="652"/>
      <c r="AX127" s="653">
        <v>0</v>
      </c>
      <c r="AY127" s="652"/>
      <c r="AZ127" s="653">
        <v>852692.96736977785</v>
      </c>
      <c r="BA127" s="652"/>
      <c r="BB127" s="653">
        <v>0</v>
      </c>
      <c r="BC127" s="652"/>
      <c r="BD127" s="652">
        <v>852692.96736977785</v>
      </c>
      <c r="BF127" s="651">
        <v>2140897.7962642731</v>
      </c>
      <c r="BH127" s="650">
        <v>703</v>
      </c>
    </row>
    <row r="128" spans="1:60" ht="15" x14ac:dyDescent="0.25">
      <c r="A128" s="650">
        <v>704</v>
      </c>
      <c r="B128" s="656"/>
      <c r="H128" s="655"/>
      <c r="J128" s="654"/>
      <c r="K128" s="652"/>
      <c r="L128" s="654"/>
      <c r="M128" s="652"/>
      <c r="N128" s="654"/>
      <c r="R128" s="652">
        <v>0</v>
      </c>
      <c r="S128" s="652"/>
      <c r="T128" s="652">
        <v>0</v>
      </c>
      <c r="U128" s="652"/>
      <c r="V128" s="652">
        <v>0</v>
      </c>
      <c r="W128" s="652"/>
      <c r="X128" s="652">
        <v>0</v>
      </c>
      <c r="Y128" s="652"/>
      <c r="Z128" s="651"/>
      <c r="AA128" s="652"/>
      <c r="AB128" s="654"/>
      <c r="AC128" s="652"/>
      <c r="AD128" s="654">
        <v>0</v>
      </c>
      <c r="AE128" s="652"/>
      <c r="AF128" s="654"/>
      <c r="AG128" s="652"/>
      <c r="AH128" s="651"/>
      <c r="AI128" s="652"/>
      <c r="AJ128" s="653">
        <v>0</v>
      </c>
      <c r="AK128" s="652"/>
      <c r="AL128" s="653">
        <v>0</v>
      </c>
      <c r="AM128" s="652"/>
      <c r="AN128" s="653">
        <v>0</v>
      </c>
      <c r="AO128" s="652"/>
      <c r="AP128" s="652">
        <v>0</v>
      </c>
      <c r="AR128" s="654"/>
      <c r="AS128" s="652"/>
      <c r="AT128" s="654"/>
      <c r="AU128" s="652"/>
      <c r="AV128" s="654"/>
      <c r="AW128" s="652"/>
      <c r="AX128" s="653">
        <v>0</v>
      </c>
      <c r="AY128" s="652"/>
      <c r="AZ128" s="653">
        <v>0</v>
      </c>
      <c r="BA128" s="652"/>
      <c r="BB128" s="653">
        <v>0</v>
      </c>
      <c r="BC128" s="652"/>
      <c r="BD128" s="652">
        <v>0</v>
      </c>
      <c r="BF128" s="651">
        <v>0</v>
      </c>
      <c r="BH128" s="650">
        <v>704</v>
      </c>
    </row>
    <row r="129" spans="1:60" ht="15" x14ac:dyDescent="0.25">
      <c r="A129" s="650">
        <v>705</v>
      </c>
      <c r="B129" s="656"/>
      <c r="H129" s="655"/>
      <c r="J129" s="654"/>
      <c r="K129" s="652"/>
      <c r="L129" s="654"/>
      <c r="M129" s="652"/>
      <c r="N129" s="654"/>
      <c r="R129" s="652">
        <v>0</v>
      </c>
      <c r="S129" s="652"/>
      <c r="T129" s="652">
        <v>0</v>
      </c>
      <c r="U129" s="652"/>
      <c r="V129" s="652">
        <v>0</v>
      </c>
      <c r="W129" s="652"/>
      <c r="X129" s="652">
        <v>0</v>
      </c>
      <c r="Y129" s="652"/>
      <c r="Z129" s="651"/>
      <c r="AA129" s="652"/>
      <c r="AB129" s="654"/>
      <c r="AC129" s="652"/>
      <c r="AD129" s="654">
        <v>0</v>
      </c>
      <c r="AE129" s="652"/>
      <c r="AF129" s="654"/>
      <c r="AG129" s="652"/>
      <c r="AH129" s="651"/>
      <c r="AI129" s="652"/>
      <c r="AJ129" s="653">
        <v>0</v>
      </c>
      <c r="AK129" s="652"/>
      <c r="AL129" s="653">
        <v>0</v>
      </c>
      <c r="AM129" s="652"/>
      <c r="AN129" s="653">
        <v>0</v>
      </c>
      <c r="AO129" s="652"/>
      <c r="AP129" s="652">
        <v>0</v>
      </c>
      <c r="AR129" s="654"/>
      <c r="AS129" s="652"/>
      <c r="AT129" s="654"/>
      <c r="AU129" s="652"/>
      <c r="AV129" s="654"/>
      <c r="AW129" s="652"/>
      <c r="AX129" s="653">
        <v>0</v>
      </c>
      <c r="AY129" s="652"/>
      <c r="AZ129" s="653">
        <v>0</v>
      </c>
      <c r="BA129" s="652"/>
      <c r="BB129" s="653">
        <v>0</v>
      </c>
      <c r="BC129" s="652"/>
      <c r="BD129" s="652">
        <v>0</v>
      </c>
      <c r="BF129" s="651">
        <v>0</v>
      </c>
      <c r="BH129" s="650">
        <v>705</v>
      </c>
    </row>
    <row r="133" spans="1:60" x14ac:dyDescent="0.2">
      <c r="A133" s="649" t="s">
        <v>93</v>
      </c>
      <c r="B133" s="648" t="s">
        <v>1590</v>
      </c>
      <c r="C133" s="648"/>
      <c r="D133" s="648"/>
      <c r="E133" s="648"/>
      <c r="F133" s="648"/>
      <c r="G133" s="648"/>
      <c r="H133" s="648"/>
      <c r="I133" s="648"/>
      <c r="J133" s="648"/>
      <c r="K133" s="648"/>
      <c r="L133" s="648"/>
    </row>
    <row r="134" spans="1:60" x14ac:dyDescent="0.2">
      <c r="A134" s="646" t="s">
        <v>1589</v>
      </c>
      <c r="B134" s="647" t="s">
        <v>1588</v>
      </c>
      <c r="C134" s="647"/>
      <c r="D134" s="647"/>
    </row>
    <row r="135" spans="1:60" x14ac:dyDescent="0.2">
      <c r="A135" s="646" t="s">
        <v>1587</v>
      </c>
      <c r="B135" s="647" t="s">
        <v>1586</v>
      </c>
      <c r="C135" s="647"/>
      <c r="D135" s="647"/>
    </row>
    <row r="136" spans="1:60" x14ac:dyDescent="0.2">
      <c r="A136" s="646" t="s">
        <v>1585</v>
      </c>
      <c r="B136" s="647" t="s">
        <v>1584</v>
      </c>
      <c r="C136" s="647"/>
      <c r="D136" s="647"/>
    </row>
    <row r="137" spans="1:60" x14ac:dyDescent="0.2">
      <c r="A137" s="646" t="s">
        <v>1583</v>
      </c>
      <c r="B137" s="647" t="s">
        <v>1582</v>
      </c>
      <c r="C137" s="647"/>
      <c r="D137" s="647"/>
    </row>
    <row r="138" spans="1:60" x14ac:dyDescent="0.2">
      <c r="A138" s="646" t="s">
        <v>1581</v>
      </c>
      <c r="B138" s="647" t="s">
        <v>1580</v>
      </c>
      <c r="C138" s="647"/>
      <c r="D138" s="647"/>
    </row>
    <row r="139" spans="1:60" x14ac:dyDescent="0.2">
      <c r="A139" s="646" t="s">
        <v>1579</v>
      </c>
      <c r="B139" s="647" t="s">
        <v>1578</v>
      </c>
      <c r="C139" s="647"/>
      <c r="D139" s="647"/>
    </row>
    <row r="140" spans="1:60" x14ac:dyDescent="0.2">
      <c r="A140" s="646" t="s">
        <v>1577</v>
      </c>
      <c r="B140" s="647" t="s">
        <v>1576</v>
      </c>
      <c r="C140" s="647"/>
      <c r="D140" s="647"/>
    </row>
    <row r="141" spans="1:60" x14ac:dyDescent="0.2">
      <c r="A141" s="646" t="s">
        <v>1575</v>
      </c>
      <c r="B141" s="647" t="s">
        <v>1574</v>
      </c>
      <c r="C141" s="647"/>
      <c r="D141" s="647"/>
    </row>
    <row r="142" spans="1:60" x14ac:dyDescent="0.2">
      <c r="A142" s="646" t="s">
        <v>1573</v>
      </c>
      <c r="B142" s="644" t="s">
        <v>1572</v>
      </c>
      <c r="C142" s="644"/>
      <c r="D142" s="644"/>
    </row>
  </sheetData>
  <mergeCells count="13">
    <mergeCell ref="B138:D138"/>
    <mergeCell ref="B139:D139"/>
    <mergeCell ref="B140:D140"/>
    <mergeCell ref="J4:N4"/>
    <mergeCell ref="R4:V4"/>
    <mergeCell ref="AJ4:AN4"/>
    <mergeCell ref="AX4:BB4"/>
    <mergeCell ref="B141:D141"/>
    <mergeCell ref="B133:L133"/>
    <mergeCell ref="B134:D134"/>
    <mergeCell ref="B135:D135"/>
    <mergeCell ref="B136:D136"/>
    <mergeCell ref="B137:D137"/>
  </mergeCells>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701AA-63EC-4B58-B8D6-0BCDEBE7F2BA}">
  <sheetPr>
    <tabColor rgb="FFC00000"/>
    <pageSetUpPr fitToPage="1"/>
  </sheetPr>
  <dimension ref="A1:BH142"/>
  <sheetViews>
    <sheetView workbookViewId="0">
      <selection sqref="A1:B1"/>
    </sheetView>
  </sheetViews>
  <sheetFormatPr defaultColWidth="9.28515625" defaultRowHeight="12.75" x14ac:dyDescent="0.2"/>
  <cols>
    <col min="1" max="1" width="7.5703125" style="643" customWidth="1"/>
    <col min="2" max="2" width="41.7109375" style="643" customWidth="1"/>
    <col min="3" max="3" width="27.7109375" style="643" bestFit="1" customWidth="1"/>
    <col min="4" max="4" width="38.7109375" style="643" customWidth="1"/>
    <col min="5" max="5" width="1.7109375" style="643" customWidth="1"/>
    <col min="6" max="6" width="15.7109375" style="643" bestFit="1" customWidth="1"/>
    <col min="7" max="7" width="1.7109375" style="643" customWidth="1"/>
    <col min="8" max="8" width="14.28515625" style="645" bestFit="1" customWidth="1"/>
    <col min="9" max="9" width="1.7109375" style="643" customWidth="1"/>
    <col min="10" max="10" width="19.7109375" style="643" bestFit="1" customWidth="1"/>
    <col min="11" max="11" width="1.7109375" style="643" customWidth="1"/>
    <col min="12" max="12" width="15.7109375" style="643" bestFit="1" customWidth="1"/>
    <col min="13" max="13" width="1.7109375" style="643" customWidth="1"/>
    <col min="14" max="14" width="17.42578125" style="643" bestFit="1" customWidth="1"/>
    <col min="15" max="15" width="1.7109375" style="643" customWidth="1"/>
    <col min="16" max="16" width="22.28515625" style="644" customWidth="1"/>
    <col min="17" max="17" width="1.7109375" style="643" customWidth="1"/>
    <col min="18" max="18" width="14.7109375" style="643" bestFit="1" customWidth="1"/>
    <col min="19" max="19" width="1.7109375" style="643" customWidth="1"/>
    <col min="20" max="20" width="14.7109375" style="643" bestFit="1" customWidth="1"/>
    <col min="21" max="21" width="1.7109375" style="643" customWidth="1"/>
    <col min="22" max="22" width="17.7109375" style="643" bestFit="1" customWidth="1"/>
    <col min="23" max="23" width="1.7109375" style="643" customWidth="1"/>
    <col min="24" max="24" width="17.28515625" style="643" customWidth="1"/>
    <col min="25" max="25" width="1.7109375" style="643" customWidth="1"/>
    <col min="26" max="26" width="24.5703125" style="644" bestFit="1" customWidth="1"/>
    <col min="27" max="27" width="1.7109375" style="643" customWidth="1"/>
    <col min="28" max="28" width="17.28515625" style="643" customWidth="1"/>
    <col min="29" max="29" width="1.7109375" style="643" customWidth="1"/>
    <col min="30" max="30" width="17.28515625" style="643" customWidth="1"/>
    <col min="31" max="31" width="1.7109375" style="643" customWidth="1"/>
    <col min="32" max="32" width="17.28515625" style="643" customWidth="1"/>
    <col min="33" max="33" width="1.7109375" style="643" customWidth="1"/>
    <col min="34" max="34" width="21.7109375" style="644" bestFit="1" customWidth="1"/>
    <col min="35" max="35" width="1.7109375" style="643" customWidth="1"/>
    <col min="36" max="36" width="21.7109375" style="643" customWidth="1"/>
    <col min="37" max="37" width="1.7109375" style="643" customWidth="1"/>
    <col min="38" max="38" width="21.7109375" style="643" customWidth="1"/>
    <col min="39" max="39" width="1.7109375" style="643" customWidth="1"/>
    <col min="40" max="40" width="21.7109375" style="643" customWidth="1"/>
    <col min="41" max="41" width="1.7109375" style="643" customWidth="1"/>
    <col min="42" max="42" width="21.7109375" style="643" customWidth="1"/>
    <col min="43" max="43" width="1.7109375" style="643" customWidth="1"/>
    <col min="44" max="44" width="17.28515625" style="643" customWidth="1"/>
    <col min="45" max="45" width="1.7109375" style="643" customWidth="1"/>
    <col min="46" max="46" width="17.28515625" style="643" customWidth="1"/>
    <col min="47" max="47" width="1.7109375" style="643" customWidth="1"/>
    <col min="48" max="48" width="17.28515625" style="643" customWidth="1"/>
    <col min="49" max="49" width="1.7109375" style="643" customWidth="1"/>
    <col min="50" max="50" width="21.7109375" style="643" customWidth="1"/>
    <col min="51" max="51" width="1.7109375" style="643" customWidth="1"/>
    <col min="52" max="52" width="21.7109375" style="643" customWidth="1"/>
    <col min="53" max="53" width="1.7109375" style="643" customWidth="1"/>
    <col min="54" max="54" width="21.7109375" style="643" customWidth="1"/>
    <col min="55" max="55" width="1.7109375" style="643" customWidth="1"/>
    <col min="56" max="56" width="21.7109375" style="643" customWidth="1"/>
    <col min="57" max="57" width="1.7109375" style="643" customWidth="1"/>
    <col min="58" max="58" width="16.5703125" style="644" bestFit="1" customWidth="1"/>
    <col min="59" max="59" width="22.7109375" style="643" bestFit="1" customWidth="1"/>
    <col min="60" max="60" width="8.42578125" style="643" customWidth="1"/>
    <col min="61" max="16384" width="9.28515625" style="643"/>
  </cols>
  <sheetData>
    <row r="1" spans="1:60" ht="15" x14ac:dyDescent="0.25">
      <c r="B1" s="153" t="s">
        <v>1752</v>
      </c>
      <c r="C1" s="708"/>
      <c r="D1" s="708"/>
      <c r="E1" s="708"/>
      <c r="F1" s="708"/>
      <c r="G1" s="708"/>
      <c r="H1" s="153"/>
      <c r="I1" s="708"/>
      <c r="J1" s="708"/>
      <c r="K1" s="708"/>
      <c r="L1" s="708"/>
      <c r="M1" s="708"/>
      <c r="N1" s="708"/>
      <c r="O1" s="708"/>
      <c r="P1" s="153"/>
      <c r="Q1" s="708"/>
      <c r="R1" s="708"/>
      <c r="S1" s="708"/>
      <c r="T1" s="708"/>
      <c r="U1" s="708"/>
      <c r="V1" s="708"/>
      <c r="W1" s="708"/>
      <c r="X1" s="708"/>
      <c r="Y1" s="708"/>
      <c r="Z1" s="153"/>
      <c r="AA1" s="708"/>
      <c r="AB1" s="708"/>
      <c r="AC1" s="708"/>
      <c r="AD1" s="708"/>
      <c r="AE1" s="708"/>
      <c r="AF1" s="708"/>
      <c r="AG1" s="708"/>
      <c r="AH1" s="153"/>
      <c r="AI1" s="708"/>
      <c r="AJ1" s="708"/>
      <c r="AK1" s="708"/>
      <c r="AL1" s="708"/>
      <c r="AM1" s="708"/>
      <c r="AN1" s="708"/>
      <c r="AO1" s="708"/>
      <c r="AP1" s="708"/>
      <c r="AQ1" s="708"/>
      <c r="AR1" s="708"/>
      <c r="AS1" s="708"/>
      <c r="AT1" s="708"/>
      <c r="AU1" s="708"/>
      <c r="AV1" s="708"/>
      <c r="AW1" s="708"/>
      <c r="AX1" s="708"/>
      <c r="AY1" s="708"/>
      <c r="AZ1" s="708"/>
      <c r="BA1" s="708"/>
      <c r="BB1" s="708"/>
      <c r="BC1" s="708"/>
      <c r="BD1" s="708"/>
      <c r="BE1" s="708"/>
      <c r="BF1" s="153"/>
      <c r="BG1" s="79" t="s">
        <v>409</v>
      </c>
    </row>
    <row r="2" spans="1:60" ht="15" x14ac:dyDescent="0.25">
      <c r="A2" s="708"/>
      <c r="B2" s="709" t="s">
        <v>370</v>
      </c>
      <c r="C2" s="709"/>
      <c r="D2" s="708"/>
      <c r="E2" s="708"/>
      <c r="F2" s="708"/>
      <c r="G2" s="708"/>
      <c r="H2" s="153"/>
      <c r="I2" s="708"/>
      <c r="J2" s="708"/>
      <c r="K2" s="708"/>
      <c r="L2" s="708"/>
      <c r="M2" s="708"/>
      <c r="N2" s="708"/>
      <c r="O2" s="708"/>
      <c r="P2" s="153"/>
      <c r="Q2" s="708"/>
      <c r="R2" s="708"/>
      <c r="S2" s="708"/>
      <c r="T2" s="708"/>
      <c r="U2" s="708"/>
      <c r="V2" s="708"/>
      <c r="W2" s="708"/>
      <c r="X2" s="708"/>
      <c r="Y2" s="708"/>
      <c r="Z2" s="153"/>
      <c r="AA2" s="708"/>
      <c r="AB2" s="708"/>
      <c r="AC2" s="708"/>
      <c r="AD2" s="708"/>
      <c r="AE2" s="708"/>
      <c r="AF2" s="708"/>
      <c r="AG2" s="708"/>
      <c r="AH2" s="153"/>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153"/>
      <c r="BG2" s="708"/>
    </row>
    <row r="3" spans="1:60" ht="15" x14ac:dyDescent="0.25">
      <c r="A3" s="707"/>
      <c r="B3" s="707"/>
      <c r="C3" s="707"/>
      <c r="D3" s="707"/>
      <c r="E3" s="707"/>
      <c r="F3" s="707"/>
      <c r="G3" s="707"/>
      <c r="H3" s="152"/>
      <c r="I3" s="707"/>
      <c r="J3" s="707"/>
      <c r="K3" s="707"/>
      <c r="L3" s="707"/>
      <c r="M3" s="707"/>
      <c r="N3" s="707"/>
      <c r="O3" s="707"/>
      <c r="P3" s="152"/>
      <c r="Q3" s="707"/>
      <c r="R3" s="707"/>
      <c r="S3" s="707"/>
      <c r="T3" s="707"/>
      <c r="U3" s="707"/>
      <c r="V3" s="707"/>
      <c r="W3" s="707"/>
      <c r="X3" s="707"/>
      <c r="Y3" s="707"/>
      <c r="Z3" s="152"/>
      <c r="AA3" s="707"/>
      <c r="AB3" s="707"/>
      <c r="AC3" s="707"/>
      <c r="AD3" s="707"/>
      <c r="AE3" s="707"/>
      <c r="AF3" s="707"/>
      <c r="AG3" s="707"/>
      <c r="AH3" s="152"/>
      <c r="AI3" s="707"/>
      <c r="AJ3" s="707"/>
      <c r="AK3" s="707"/>
      <c r="AL3" s="707"/>
      <c r="AM3" s="707"/>
      <c r="AN3" s="707"/>
      <c r="AO3" s="707"/>
      <c r="AP3" s="707"/>
      <c r="AQ3" s="707"/>
      <c r="AR3" s="707"/>
      <c r="AS3" s="707"/>
      <c r="AT3" s="707"/>
      <c r="AU3" s="707"/>
      <c r="AV3" s="707"/>
      <c r="AW3" s="707"/>
      <c r="AX3" s="707"/>
      <c r="AY3" s="707"/>
      <c r="AZ3" s="707"/>
      <c r="BA3" s="707"/>
      <c r="BB3" s="707"/>
      <c r="BC3" s="707"/>
      <c r="BD3" s="707"/>
      <c r="BE3" s="707"/>
      <c r="BF3" s="152"/>
      <c r="BG3" s="707"/>
    </row>
    <row r="4" spans="1:60" x14ac:dyDescent="0.2">
      <c r="J4" s="704" t="s">
        <v>1750</v>
      </c>
      <c r="K4" s="704"/>
      <c r="L4" s="704"/>
      <c r="M4" s="704"/>
      <c r="N4" s="704"/>
      <c r="O4" s="671"/>
      <c r="P4" s="705" t="s">
        <v>1749</v>
      </c>
      <c r="R4" s="704" t="s">
        <v>1746</v>
      </c>
      <c r="S4" s="704"/>
      <c r="T4" s="704"/>
      <c r="U4" s="704"/>
      <c r="V4" s="704"/>
      <c r="Z4" s="706" t="s">
        <v>1748</v>
      </c>
      <c r="AH4" s="705" t="s">
        <v>1747</v>
      </c>
      <c r="AI4" s="671"/>
      <c r="AJ4" s="704" t="s">
        <v>1746</v>
      </c>
      <c r="AK4" s="704"/>
      <c r="AL4" s="704"/>
      <c r="AM4" s="704"/>
      <c r="AN4" s="704"/>
      <c r="AO4" s="671"/>
      <c r="AP4" s="671"/>
      <c r="AX4" s="704" t="s">
        <v>1746</v>
      </c>
      <c r="AY4" s="704"/>
      <c r="AZ4" s="704"/>
      <c r="BA4" s="704"/>
      <c r="BB4" s="704"/>
      <c r="BC4" s="671"/>
      <c r="BD4" s="671"/>
      <c r="BF4" s="703"/>
    </row>
    <row r="5" spans="1:60" ht="15" x14ac:dyDescent="0.25">
      <c r="A5" s="667"/>
      <c r="B5" s="667"/>
      <c r="C5" s="667"/>
      <c r="D5" s="667"/>
      <c r="E5" s="667"/>
      <c r="F5" s="668"/>
      <c r="G5" s="673"/>
      <c r="H5" s="677" t="s">
        <v>1745</v>
      </c>
      <c r="I5" s="667"/>
      <c r="J5" s="677" t="s">
        <v>542</v>
      </c>
      <c r="K5" s="677"/>
      <c r="L5" s="677" t="s">
        <v>541</v>
      </c>
      <c r="M5" s="677"/>
      <c r="N5" s="677" t="s">
        <v>540</v>
      </c>
      <c r="O5" s="677"/>
      <c r="P5" s="677" t="s">
        <v>539</v>
      </c>
      <c r="Q5" s="677"/>
      <c r="R5" s="677" t="s">
        <v>564</v>
      </c>
      <c r="S5" s="677"/>
      <c r="T5" s="677" t="s">
        <v>563</v>
      </c>
      <c r="U5" s="677"/>
      <c r="V5" s="677" t="s">
        <v>562</v>
      </c>
      <c r="W5" s="677"/>
      <c r="X5" s="677" t="s">
        <v>592</v>
      </c>
      <c r="Y5" s="677"/>
      <c r="Z5" s="677" t="s">
        <v>591</v>
      </c>
      <c r="AA5" s="650"/>
      <c r="AB5" s="650" t="s">
        <v>735</v>
      </c>
      <c r="AC5" s="650"/>
      <c r="AD5" s="650" t="s">
        <v>734</v>
      </c>
      <c r="AE5" s="650"/>
      <c r="AF5" s="650" t="s">
        <v>733</v>
      </c>
      <c r="AG5" s="650"/>
      <c r="AH5" s="702" t="s">
        <v>732</v>
      </c>
      <c r="AI5" s="650"/>
      <c r="AJ5" s="650" t="s">
        <v>731</v>
      </c>
      <c r="AK5" s="650"/>
      <c r="AL5" s="650" t="s">
        <v>1744</v>
      </c>
      <c r="AM5" s="650"/>
      <c r="AN5" s="650" t="s">
        <v>1743</v>
      </c>
      <c r="AO5" s="650"/>
      <c r="AP5" s="650" t="s">
        <v>1742</v>
      </c>
      <c r="AQ5" s="650"/>
      <c r="AR5" s="650" t="s">
        <v>1741</v>
      </c>
      <c r="AS5" s="650"/>
      <c r="AT5" s="650" t="s">
        <v>1740</v>
      </c>
      <c r="AU5" s="650"/>
      <c r="AV5" s="650" t="s">
        <v>1739</v>
      </c>
      <c r="AW5" s="650"/>
      <c r="AX5" s="650" t="s">
        <v>1738</v>
      </c>
      <c r="AY5" s="650"/>
      <c r="AZ5" s="650" t="s">
        <v>1737</v>
      </c>
      <c r="BA5" s="650"/>
      <c r="BB5" s="650" t="s">
        <v>1736</v>
      </c>
      <c r="BC5" s="650"/>
      <c r="BD5" s="650" t="s">
        <v>1735</v>
      </c>
      <c r="BE5" s="650"/>
      <c r="BF5" s="677" t="s">
        <v>1734</v>
      </c>
      <c r="BG5" s="667"/>
      <c r="BH5" s="667"/>
    </row>
    <row r="6" spans="1:60" ht="28.5" customHeight="1" x14ac:dyDescent="0.25">
      <c r="A6" s="667"/>
      <c r="B6" s="667"/>
      <c r="C6" s="667"/>
      <c r="D6" s="667"/>
      <c r="E6" s="667"/>
      <c r="F6" s="668"/>
      <c r="G6" s="673"/>
      <c r="H6" s="650"/>
      <c r="I6" s="667"/>
      <c r="J6" s="650"/>
      <c r="K6" s="650"/>
      <c r="L6" s="650"/>
      <c r="M6" s="650"/>
      <c r="N6" s="650" t="s">
        <v>1733</v>
      </c>
      <c r="O6" s="650"/>
      <c r="P6" s="650"/>
      <c r="Q6" s="650"/>
      <c r="R6" s="677"/>
      <c r="S6" s="677"/>
      <c r="T6" s="677"/>
      <c r="U6" s="677"/>
      <c r="V6" s="677"/>
      <c r="W6" s="677"/>
      <c r="X6" s="677" t="s">
        <v>1732</v>
      </c>
      <c r="Y6" s="650"/>
      <c r="Z6" s="650"/>
      <c r="AA6" s="650"/>
      <c r="AB6" s="701" t="s">
        <v>1731</v>
      </c>
      <c r="AC6" s="701"/>
      <c r="AD6" s="701"/>
      <c r="AE6" s="701"/>
      <c r="AF6" s="701"/>
      <c r="AG6" s="650"/>
      <c r="AH6" s="650"/>
      <c r="AI6" s="650"/>
      <c r="AJ6" s="650" t="s">
        <v>1730</v>
      </c>
      <c r="AK6" s="650"/>
      <c r="AL6" s="650" t="s">
        <v>1729</v>
      </c>
      <c r="AM6" s="650"/>
      <c r="AN6" s="650" t="s">
        <v>1728</v>
      </c>
      <c r="AO6" s="650"/>
      <c r="AP6" s="650" t="s">
        <v>1727</v>
      </c>
      <c r="AQ6" s="650"/>
      <c r="AR6" s="701" t="s">
        <v>1726</v>
      </c>
      <c r="AS6" s="701"/>
      <c r="AT6" s="701"/>
      <c r="AU6" s="701"/>
      <c r="AV6" s="701"/>
      <c r="AW6" s="650"/>
      <c r="AX6" s="650" t="s">
        <v>1725</v>
      </c>
      <c r="AY6" s="650"/>
      <c r="AZ6" s="650" t="s">
        <v>1724</v>
      </c>
      <c r="BA6" s="650"/>
      <c r="BB6" s="650" t="s">
        <v>1723</v>
      </c>
      <c r="BC6" s="650"/>
      <c r="BD6" s="650" t="s">
        <v>1722</v>
      </c>
      <c r="BE6" s="650"/>
      <c r="BF6" s="699" t="s">
        <v>1721</v>
      </c>
      <c r="BG6" s="667"/>
      <c r="BH6" s="667"/>
    </row>
    <row r="7" spans="1:60" ht="30" x14ac:dyDescent="0.25">
      <c r="B7" s="697"/>
      <c r="C7" s="697"/>
      <c r="D7" s="697"/>
      <c r="E7" s="697"/>
      <c r="F7" s="696" t="s">
        <v>1720</v>
      </c>
      <c r="G7" s="697"/>
      <c r="H7" s="684" t="s">
        <v>1719</v>
      </c>
      <c r="I7" s="697"/>
      <c r="J7" s="684" t="s">
        <v>1718</v>
      </c>
      <c r="K7" s="697"/>
      <c r="L7" s="684" t="s">
        <v>1717</v>
      </c>
      <c r="M7" s="697"/>
      <c r="N7" s="699" t="s">
        <v>1713</v>
      </c>
      <c r="O7" s="696"/>
      <c r="P7" s="696" t="s">
        <v>851</v>
      </c>
      <c r="Q7" s="697"/>
      <c r="R7" s="700" t="s">
        <v>1716</v>
      </c>
      <c r="S7" s="700"/>
      <c r="T7" s="700"/>
      <c r="U7" s="700"/>
      <c r="V7" s="700"/>
      <c r="W7" s="700"/>
      <c r="X7" s="700"/>
      <c r="Y7" s="684"/>
      <c r="Z7" s="684"/>
      <c r="AA7" s="684"/>
      <c r="AB7" s="684" t="s">
        <v>553</v>
      </c>
      <c r="AC7" s="684"/>
      <c r="AD7" s="684" t="s">
        <v>553</v>
      </c>
      <c r="AE7" s="684"/>
      <c r="AF7" s="684" t="s">
        <v>553</v>
      </c>
      <c r="AG7" s="684"/>
      <c r="AH7" s="684" t="s">
        <v>851</v>
      </c>
      <c r="AI7" s="684"/>
      <c r="AJ7" s="700" t="s">
        <v>1715</v>
      </c>
      <c r="AK7" s="700"/>
      <c r="AL7" s="700"/>
      <c r="AM7" s="700"/>
      <c r="AN7" s="700"/>
      <c r="AO7" s="700"/>
      <c r="AP7" s="700"/>
      <c r="AQ7" s="684"/>
      <c r="AR7" s="684" t="s">
        <v>553</v>
      </c>
      <c r="AS7" s="684"/>
      <c r="AT7" s="684" t="s">
        <v>553</v>
      </c>
      <c r="AU7" s="684"/>
      <c r="AV7" s="684" t="s">
        <v>553</v>
      </c>
      <c r="AW7" s="684"/>
      <c r="AX7" s="700" t="s">
        <v>1714</v>
      </c>
      <c r="AY7" s="700"/>
      <c r="AZ7" s="700"/>
      <c r="BA7" s="700"/>
      <c r="BB7" s="700"/>
      <c r="BC7" s="700"/>
      <c r="BD7" s="700"/>
      <c r="BE7" s="684"/>
      <c r="BF7" s="699" t="s">
        <v>1713</v>
      </c>
      <c r="BG7" s="697"/>
    </row>
    <row r="8" spans="1:60" ht="12.75" customHeight="1" x14ac:dyDescent="0.25">
      <c r="B8" s="697"/>
      <c r="C8" s="697"/>
      <c r="D8" s="697"/>
      <c r="E8" s="697"/>
      <c r="F8" s="696" t="s">
        <v>1712</v>
      </c>
      <c r="G8" s="697"/>
      <c r="H8" s="684" t="s">
        <v>1711</v>
      </c>
      <c r="I8" s="697"/>
      <c r="J8" s="684" t="s">
        <v>1710</v>
      </c>
      <c r="K8" s="697"/>
      <c r="L8" s="684" t="s">
        <v>1709</v>
      </c>
      <c r="M8" s="697"/>
      <c r="N8" s="696" t="s">
        <v>1579</v>
      </c>
      <c r="O8" s="696"/>
      <c r="P8" s="696" t="s">
        <v>1708</v>
      </c>
      <c r="Q8" s="697"/>
      <c r="R8" s="684" t="s">
        <v>1701</v>
      </c>
      <c r="S8" s="684"/>
      <c r="T8" s="684" t="s">
        <v>1701</v>
      </c>
      <c r="U8" s="684"/>
      <c r="V8" s="684" t="s">
        <v>1701</v>
      </c>
      <c r="W8" s="684"/>
      <c r="X8" s="684"/>
      <c r="Y8" s="684"/>
      <c r="Z8" s="684" t="s">
        <v>553</v>
      </c>
      <c r="AA8" s="684"/>
      <c r="AB8" s="684" t="s">
        <v>1706</v>
      </c>
      <c r="AC8" s="684"/>
      <c r="AD8" s="684" t="s">
        <v>1706</v>
      </c>
      <c r="AE8" s="684"/>
      <c r="AF8" s="684" t="s">
        <v>1706</v>
      </c>
      <c r="AG8" s="684"/>
      <c r="AH8" s="684" t="s">
        <v>1707</v>
      </c>
      <c r="AI8" s="684"/>
      <c r="AJ8" s="684" t="s">
        <v>1696</v>
      </c>
      <c r="AK8" s="684"/>
      <c r="AL8" s="684" t="s">
        <v>1696</v>
      </c>
      <c r="AM8" s="684"/>
      <c r="AN8" s="684" t="s">
        <v>1696</v>
      </c>
      <c r="AO8" s="684"/>
      <c r="AP8" s="684"/>
      <c r="AQ8" s="684"/>
      <c r="AR8" s="684" t="s">
        <v>1706</v>
      </c>
      <c r="AS8" s="684"/>
      <c r="AT8" s="684" t="s">
        <v>1706</v>
      </c>
      <c r="AU8" s="684"/>
      <c r="AV8" s="684" t="s">
        <v>1706</v>
      </c>
      <c r="AW8" s="684"/>
      <c r="AX8" s="684" t="s">
        <v>1696</v>
      </c>
      <c r="AY8" s="684"/>
      <c r="AZ8" s="684" t="s">
        <v>1696</v>
      </c>
      <c r="BA8" s="684"/>
      <c r="BB8" s="684" t="s">
        <v>1696</v>
      </c>
      <c r="BC8" s="684"/>
      <c r="BD8" s="684"/>
      <c r="BE8" s="684"/>
      <c r="BF8" s="698" t="s">
        <v>1705</v>
      </c>
      <c r="BG8" s="697"/>
    </row>
    <row r="9" spans="1:60" ht="15" x14ac:dyDescent="0.25">
      <c r="A9" s="650"/>
      <c r="B9" s="667"/>
      <c r="C9" s="667"/>
      <c r="D9" s="667"/>
      <c r="E9" s="667"/>
      <c r="F9" s="696" t="s">
        <v>1702</v>
      </c>
      <c r="G9" s="673"/>
      <c r="H9" s="684" t="s">
        <v>572</v>
      </c>
      <c r="I9" s="667"/>
      <c r="J9" s="695" t="s">
        <v>1704</v>
      </c>
      <c r="K9" s="667"/>
      <c r="L9" s="695" t="s">
        <v>1703</v>
      </c>
      <c r="M9" s="667"/>
      <c r="N9" s="661" t="s">
        <v>554</v>
      </c>
      <c r="O9" s="661"/>
      <c r="P9" s="668" t="s">
        <v>1702</v>
      </c>
      <c r="Q9" s="667"/>
      <c r="R9" s="684" t="s">
        <v>1698</v>
      </c>
      <c r="S9" s="684"/>
      <c r="T9" s="650" t="s">
        <v>1697</v>
      </c>
      <c r="U9" s="650"/>
      <c r="V9" s="694" t="s">
        <v>1697</v>
      </c>
      <c r="W9" s="694"/>
      <c r="X9" s="694" t="s">
        <v>1701</v>
      </c>
      <c r="Y9" s="694"/>
      <c r="Z9" s="694" t="s">
        <v>1700</v>
      </c>
      <c r="AA9" s="694"/>
      <c r="AB9" s="684" t="s">
        <v>1698</v>
      </c>
      <c r="AC9" s="684"/>
      <c r="AD9" s="650" t="s">
        <v>1697</v>
      </c>
      <c r="AE9" s="650"/>
      <c r="AF9" s="694" t="s">
        <v>1697</v>
      </c>
      <c r="AG9" s="694"/>
      <c r="AH9" s="694" t="s">
        <v>1699</v>
      </c>
      <c r="AI9" s="694"/>
      <c r="AJ9" s="684" t="s">
        <v>1698</v>
      </c>
      <c r="AK9" s="684"/>
      <c r="AL9" s="650" t="s">
        <v>1697</v>
      </c>
      <c r="AM9" s="650"/>
      <c r="AN9" s="694" t="s">
        <v>1697</v>
      </c>
      <c r="AO9" s="694"/>
      <c r="AP9" s="694" t="s">
        <v>1696</v>
      </c>
      <c r="AQ9" s="694"/>
      <c r="AR9" s="684" t="s">
        <v>1698</v>
      </c>
      <c r="AS9" s="684"/>
      <c r="AT9" s="650" t="s">
        <v>1697</v>
      </c>
      <c r="AU9" s="650"/>
      <c r="AV9" s="694" t="s">
        <v>1697</v>
      </c>
      <c r="AW9" s="694"/>
      <c r="AX9" s="684" t="s">
        <v>1698</v>
      </c>
      <c r="AY9" s="684"/>
      <c r="AZ9" s="650" t="s">
        <v>1697</v>
      </c>
      <c r="BA9" s="650"/>
      <c r="BB9" s="694" t="s">
        <v>1697</v>
      </c>
      <c r="BC9" s="694"/>
      <c r="BD9" s="694" t="s">
        <v>1696</v>
      </c>
      <c r="BE9" s="694"/>
      <c r="BF9" s="693">
        <v>1.3885726029071155</v>
      </c>
      <c r="BG9" s="650"/>
      <c r="BH9" s="650"/>
    </row>
    <row r="10" spans="1:60" ht="15.75" thickBot="1" x14ac:dyDescent="0.3">
      <c r="A10" s="629" t="s">
        <v>100</v>
      </c>
      <c r="B10" s="690" t="s">
        <v>1374</v>
      </c>
      <c r="C10" s="690"/>
      <c r="D10" s="690"/>
      <c r="E10" s="690"/>
      <c r="F10" s="685" t="s">
        <v>1466</v>
      </c>
      <c r="G10" s="692"/>
      <c r="H10" s="686">
        <v>43100</v>
      </c>
      <c r="I10" s="690"/>
      <c r="J10" s="691">
        <v>43100</v>
      </c>
      <c r="K10" s="690"/>
      <c r="L10" s="691">
        <v>43100</v>
      </c>
      <c r="M10" s="690"/>
      <c r="N10" s="691">
        <v>43100</v>
      </c>
      <c r="O10" s="691"/>
      <c r="P10" s="686" t="s">
        <v>1695</v>
      </c>
      <c r="Q10" s="690"/>
      <c r="R10" s="689" t="s">
        <v>1692</v>
      </c>
      <c r="S10" s="689"/>
      <c r="T10" s="688" t="s">
        <v>1692</v>
      </c>
      <c r="U10" s="688"/>
      <c r="V10" s="687" t="s">
        <v>1691</v>
      </c>
      <c r="W10" s="687"/>
      <c r="X10" s="687" t="s">
        <v>1690</v>
      </c>
      <c r="Y10" s="687"/>
      <c r="Z10" s="687" t="s">
        <v>1694</v>
      </c>
      <c r="AA10" s="687"/>
      <c r="AB10" s="689" t="s">
        <v>1692</v>
      </c>
      <c r="AC10" s="689"/>
      <c r="AD10" s="688" t="s">
        <v>1692</v>
      </c>
      <c r="AE10" s="688"/>
      <c r="AF10" s="687" t="s">
        <v>1691</v>
      </c>
      <c r="AG10" s="687"/>
      <c r="AH10" s="687" t="s">
        <v>1693</v>
      </c>
      <c r="AI10" s="687"/>
      <c r="AJ10" s="689" t="s">
        <v>1692</v>
      </c>
      <c r="AK10" s="689"/>
      <c r="AL10" s="688" t="s">
        <v>1692</v>
      </c>
      <c r="AM10" s="688"/>
      <c r="AN10" s="687" t="s">
        <v>1691</v>
      </c>
      <c r="AO10" s="687"/>
      <c r="AP10" s="687" t="s">
        <v>1690</v>
      </c>
      <c r="AQ10" s="687"/>
      <c r="AR10" s="689" t="s">
        <v>1692</v>
      </c>
      <c r="AS10" s="689"/>
      <c r="AT10" s="688" t="s">
        <v>1692</v>
      </c>
      <c r="AU10" s="688"/>
      <c r="AV10" s="687" t="s">
        <v>1691</v>
      </c>
      <c r="AW10" s="687"/>
      <c r="AX10" s="689" t="s">
        <v>1692</v>
      </c>
      <c r="AY10" s="689"/>
      <c r="AZ10" s="688" t="s">
        <v>1692</v>
      </c>
      <c r="BA10" s="688"/>
      <c r="BB10" s="687" t="s">
        <v>1691</v>
      </c>
      <c r="BC10" s="687"/>
      <c r="BD10" s="687" t="s">
        <v>1690</v>
      </c>
      <c r="BE10" s="687"/>
      <c r="BF10" s="686"/>
      <c r="BG10" s="685" t="s">
        <v>811</v>
      </c>
      <c r="BH10" s="660" t="s">
        <v>100</v>
      </c>
    </row>
    <row r="11" spans="1:60" ht="15" x14ac:dyDescent="0.25">
      <c r="A11" s="650"/>
      <c r="B11" s="667"/>
      <c r="C11" s="667"/>
      <c r="D11" s="667"/>
      <c r="E11" s="667"/>
      <c r="F11" s="668"/>
      <c r="G11" s="667"/>
      <c r="H11" s="673"/>
      <c r="I11" s="667"/>
      <c r="J11" s="667"/>
      <c r="K11" s="667"/>
      <c r="L11" s="667"/>
      <c r="M11" s="667"/>
      <c r="N11" s="667"/>
      <c r="O11" s="667"/>
      <c r="P11" s="673"/>
      <c r="Q11" s="667"/>
      <c r="R11" s="684"/>
      <c r="S11" s="684"/>
      <c r="T11" s="683"/>
      <c r="U11" s="683"/>
      <c r="V11" s="682"/>
      <c r="W11" s="682"/>
      <c r="X11" s="682"/>
      <c r="Y11" s="682"/>
      <c r="Z11" s="682"/>
      <c r="AA11" s="682"/>
      <c r="AB11" s="682"/>
      <c r="AC11" s="682"/>
      <c r="AD11" s="682"/>
      <c r="AE11" s="682"/>
      <c r="AF11" s="682"/>
      <c r="AG11" s="682"/>
      <c r="AH11" s="682"/>
      <c r="AI11" s="682"/>
      <c r="AJ11" s="682"/>
      <c r="AK11" s="682"/>
      <c r="AL11" s="682"/>
      <c r="AM11" s="682"/>
      <c r="AN11" s="682"/>
      <c r="AO11" s="682"/>
      <c r="AP11" s="682"/>
      <c r="AQ11" s="682"/>
      <c r="AR11" s="682"/>
      <c r="AS11" s="682"/>
      <c r="AT11" s="682"/>
      <c r="AU11" s="682"/>
      <c r="AV11" s="682"/>
      <c r="AW11" s="682"/>
      <c r="AX11" s="682"/>
      <c r="AY11" s="682"/>
      <c r="AZ11" s="682"/>
      <c r="BA11" s="682"/>
      <c r="BB11" s="682"/>
      <c r="BC11" s="682"/>
      <c r="BD11" s="682"/>
      <c r="BE11" s="682"/>
      <c r="BG11" s="650"/>
      <c r="BH11" s="650"/>
    </row>
    <row r="12" spans="1:60" ht="15" x14ac:dyDescent="0.25">
      <c r="A12" s="650">
        <v>100</v>
      </c>
      <c r="B12" s="667" t="s">
        <v>1689</v>
      </c>
      <c r="C12" s="667"/>
      <c r="D12" s="673" t="s">
        <v>1589</v>
      </c>
      <c r="E12" s="667"/>
      <c r="F12" s="668" t="s">
        <v>1604</v>
      </c>
      <c r="G12" s="667"/>
      <c r="H12" s="653">
        <v>0</v>
      </c>
      <c r="I12" s="667"/>
      <c r="J12" s="653">
        <v>-1695727972</v>
      </c>
      <c r="K12" s="667"/>
      <c r="L12" s="653">
        <v>-1087798598</v>
      </c>
      <c r="M12" s="667"/>
      <c r="N12" s="653">
        <v>-607929374</v>
      </c>
      <c r="O12" s="667"/>
      <c r="P12" s="668" t="s">
        <v>1603</v>
      </c>
      <c r="Q12" s="667"/>
      <c r="R12" s="653">
        <v>-607929374</v>
      </c>
      <c r="S12" s="653"/>
      <c r="T12" s="653">
        <v>0</v>
      </c>
      <c r="U12" s="653"/>
      <c r="V12" s="653">
        <v>0</v>
      </c>
      <c r="W12" s="653"/>
      <c r="X12" s="653">
        <v>-607929374</v>
      </c>
      <c r="Y12" s="653"/>
      <c r="Z12" s="664" t="s">
        <v>1596</v>
      </c>
      <c r="AA12" s="653"/>
      <c r="AB12" s="653">
        <v>-39744772.651616022</v>
      </c>
      <c r="AC12" s="653"/>
      <c r="AD12" s="653">
        <v>0</v>
      </c>
      <c r="AE12" s="653"/>
      <c r="AF12" s="653">
        <v>0</v>
      </c>
      <c r="AG12" s="653"/>
      <c r="AH12" s="668" t="s">
        <v>1601</v>
      </c>
      <c r="AI12" s="653"/>
      <c r="AJ12" s="653">
        <v>-568184601.26035643</v>
      </c>
      <c r="AK12" s="653"/>
      <c r="AL12" s="653">
        <v>0</v>
      </c>
      <c r="AM12" s="653"/>
      <c r="AN12" s="653">
        <v>0</v>
      </c>
      <c r="AO12" s="653"/>
      <c r="AP12" s="653">
        <v>-568184601.26035643</v>
      </c>
      <c r="AQ12" s="653"/>
      <c r="AR12" s="653">
        <v>-8329165.4556322852</v>
      </c>
      <c r="AS12" s="653"/>
      <c r="AT12" s="653">
        <v>0</v>
      </c>
      <c r="AU12" s="653"/>
      <c r="AV12" s="653">
        <v>0</v>
      </c>
      <c r="AW12" s="653"/>
      <c r="AX12" s="653">
        <v>-559855435.8047241</v>
      </c>
      <c r="AY12" s="653"/>
      <c r="AZ12" s="653">
        <v>0</v>
      </c>
      <c r="BA12" s="653"/>
      <c r="BB12" s="653">
        <v>0</v>
      </c>
      <c r="BC12" s="653"/>
      <c r="BD12" s="653">
        <v>-559855435.8047241</v>
      </c>
      <c r="BE12" s="653"/>
      <c r="BF12" s="653">
        <v>-777399920</v>
      </c>
      <c r="BG12" s="650"/>
      <c r="BH12" s="650">
        <v>100</v>
      </c>
    </row>
    <row r="13" spans="1:60" ht="15" x14ac:dyDescent="0.25">
      <c r="A13" s="650">
        <v>101</v>
      </c>
      <c r="B13" s="667" t="s">
        <v>987</v>
      </c>
      <c r="C13" s="667"/>
      <c r="D13" s="673" t="s">
        <v>1587</v>
      </c>
      <c r="E13" s="667"/>
      <c r="F13" s="668" t="s">
        <v>1604</v>
      </c>
      <c r="G13" s="667"/>
      <c r="H13" s="653">
        <v>0</v>
      </c>
      <c r="I13" s="667"/>
      <c r="J13" s="653">
        <v>0</v>
      </c>
      <c r="K13" s="667"/>
      <c r="L13" s="653">
        <v>0</v>
      </c>
      <c r="M13" s="667"/>
      <c r="N13" s="653">
        <v>0</v>
      </c>
      <c r="O13" s="667"/>
      <c r="P13" s="668" t="s">
        <v>1603</v>
      </c>
      <c r="Q13" s="667"/>
      <c r="R13" s="653">
        <v>0</v>
      </c>
      <c r="S13" s="653"/>
      <c r="T13" s="653">
        <v>0</v>
      </c>
      <c r="U13" s="653"/>
      <c r="V13" s="653">
        <v>0</v>
      </c>
      <c r="W13" s="653"/>
      <c r="X13" s="653">
        <v>0</v>
      </c>
      <c r="Y13" s="653"/>
      <c r="Z13" s="664" t="s">
        <v>1596</v>
      </c>
      <c r="AA13" s="653"/>
      <c r="AB13" s="653">
        <v>0</v>
      </c>
      <c r="AC13" s="653"/>
      <c r="AD13" s="653">
        <v>0</v>
      </c>
      <c r="AE13" s="653"/>
      <c r="AF13" s="653">
        <v>0</v>
      </c>
      <c r="AG13" s="653"/>
      <c r="AH13" s="668" t="s">
        <v>1601</v>
      </c>
      <c r="AI13" s="653"/>
      <c r="AJ13" s="653">
        <v>0</v>
      </c>
      <c r="AK13" s="653"/>
      <c r="AL13" s="653">
        <v>0</v>
      </c>
      <c r="AM13" s="653"/>
      <c r="AN13" s="653">
        <v>0</v>
      </c>
      <c r="AO13" s="653"/>
      <c r="AP13" s="653">
        <v>0</v>
      </c>
      <c r="AQ13" s="653"/>
      <c r="AR13" s="653">
        <v>0</v>
      </c>
      <c r="AS13" s="653"/>
      <c r="AT13" s="653">
        <v>0</v>
      </c>
      <c r="AU13" s="653"/>
      <c r="AV13" s="653">
        <v>0</v>
      </c>
      <c r="AW13" s="653"/>
      <c r="AX13" s="653">
        <v>0</v>
      </c>
      <c r="AY13" s="653"/>
      <c r="AZ13" s="653">
        <v>0</v>
      </c>
      <c r="BA13" s="653"/>
      <c r="BB13" s="653">
        <v>0</v>
      </c>
      <c r="BC13" s="653"/>
      <c r="BD13" s="653">
        <v>0</v>
      </c>
      <c r="BE13" s="653"/>
      <c r="BF13" s="653">
        <v>0</v>
      </c>
      <c r="BG13" s="650"/>
      <c r="BH13" s="650">
        <v>101</v>
      </c>
    </row>
    <row r="14" spans="1:60" ht="15" x14ac:dyDescent="0.25">
      <c r="A14" s="650">
        <v>102</v>
      </c>
      <c r="B14" s="667" t="s">
        <v>1688</v>
      </c>
      <c r="C14" s="667"/>
      <c r="D14" s="673" t="s">
        <v>1585</v>
      </c>
      <c r="E14" s="667"/>
      <c r="F14" s="668" t="s">
        <v>1604</v>
      </c>
      <c r="G14" s="667"/>
      <c r="H14" s="653">
        <v>0</v>
      </c>
      <c r="I14" s="667"/>
      <c r="J14" s="653">
        <v>-346763385</v>
      </c>
      <c r="K14" s="667"/>
      <c r="L14" s="653">
        <v>-206675379</v>
      </c>
      <c r="M14" s="667"/>
      <c r="N14" s="653">
        <v>-140088006</v>
      </c>
      <c r="O14" s="667"/>
      <c r="P14" s="668" t="s">
        <v>1603</v>
      </c>
      <c r="Q14" s="667"/>
      <c r="R14" s="653">
        <v>0</v>
      </c>
      <c r="S14" s="653"/>
      <c r="T14" s="653">
        <v>-140088006</v>
      </c>
      <c r="U14" s="653"/>
      <c r="V14" s="653">
        <v>0</v>
      </c>
      <c r="W14" s="653"/>
      <c r="X14" s="653">
        <v>-140088006</v>
      </c>
      <c r="Y14" s="653"/>
      <c r="Z14" s="664" t="s">
        <v>1685</v>
      </c>
      <c r="AA14" s="653"/>
      <c r="AB14" s="653">
        <v>0</v>
      </c>
      <c r="AC14" s="653"/>
      <c r="AD14" s="653">
        <v>-49569502.895844482</v>
      </c>
      <c r="AE14" s="653"/>
      <c r="AF14" s="653">
        <v>0</v>
      </c>
      <c r="AG14" s="653"/>
      <c r="AH14" s="668" t="s">
        <v>1601</v>
      </c>
      <c r="AI14" s="653"/>
      <c r="AJ14" s="653">
        <v>0</v>
      </c>
      <c r="AK14" s="653"/>
      <c r="AL14" s="653">
        <v>-90518503.125225246</v>
      </c>
      <c r="AM14" s="653"/>
      <c r="AN14" s="653">
        <v>0</v>
      </c>
      <c r="AO14" s="653"/>
      <c r="AP14" s="653">
        <v>-90518503.125225246</v>
      </c>
      <c r="AQ14" s="653"/>
      <c r="AR14" s="653">
        <v>0</v>
      </c>
      <c r="AS14" s="653"/>
      <c r="AT14" s="653">
        <v>-14324173.144193165</v>
      </c>
      <c r="AU14" s="653"/>
      <c r="AV14" s="653">
        <v>0</v>
      </c>
      <c r="AW14" s="653"/>
      <c r="AX14" s="653">
        <v>0</v>
      </c>
      <c r="AY14" s="653"/>
      <c r="AZ14" s="653">
        <v>-76194329.981032103</v>
      </c>
      <c r="BA14" s="653"/>
      <c r="BB14" s="653">
        <v>0</v>
      </c>
      <c r="BC14" s="653"/>
      <c r="BD14" s="653">
        <v>-76194329.981032103</v>
      </c>
      <c r="BE14" s="653"/>
      <c r="BF14" s="653">
        <v>-105801359</v>
      </c>
      <c r="BG14" s="650"/>
      <c r="BH14" s="650">
        <v>102</v>
      </c>
    </row>
    <row r="15" spans="1:60" ht="15" x14ac:dyDescent="0.25">
      <c r="A15" s="650">
        <v>103</v>
      </c>
      <c r="B15" s="667" t="s">
        <v>1687</v>
      </c>
      <c r="C15" s="667"/>
      <c r="D15" s="673" t="s">
        <v>1583</v>
      </c>
      <c r="E15" s="667"/>
      <c r="F15" s="668" t="s">
        <v>1686</v>
      </c>
      <c r="G15" s="667"/>
      <c r="H15" s="653">
        <v>0</v>
      </c>
      <c r="I15" s="667"/>
      <c r="J15" s="653">
        <v>9730734</v>
      </c>
      <c r="K15" s="667"/>
      <c r="L15" s="653">
        <v>5840030</v>
      </c>
      <c r="M15" s="667"/>
      <c r="N15" s="653">
        <v>3890704</v>
      </c>
      <c r="O15" s="667"/>
      <c r="P15" s="668" t="s">
        <v>1597</v>
      </c>
      <c r="Q15" s="667"/>
      <c r="R15" s="653">
        <v>0</v>
      </c>
      <c r="S15" s="653"/>
      <c r="T15" s="653">
        <v>0</v>
      </c>
      <c r="U15" s="653"/>
      <c r="V15" s="653">
        <v>3890704</v>
      </c>
      <c r="W15" s="653"/>
      <c r="X15" s="653">
        <v>3890704</v>
      </c>
      <c r="Y15" s="653"/>
      <c r="Z15" s="664" t="s">
        <v>1685</v>
      </c>
      <c r="AA15" s="653"/>
      <c r="AB15" s="653">
        <v>0</v>
      </c>
      <c r="AC15" s="653"/>
      <c r="AD15" s="653">
        <v>0</v>
      </c>
      <c r="AE15" s="653"/>
      <c r="AF15" s="653">
        <v>357465.50417482667</v>
      </c>
      <c r="AG15" s="653"/>
      <c r="AH15" s="668" t="s">
        <v>1595</v>
      </c>
      <c r="AI15" s="653"/>
      <c r="AJ15" s="653">
        <v>0</v>
      </c>
      <c r="AK15" s="653"/>
      <c r="AL15" s="653">
        <v>0</v>
      </c>
      <c r="AM15" s="653"/>
      <c r="AN15" s="653">
        <v>3533238.631668462</v>
      </c>
      <c r="AO15" s="653"/>
      <c r="AP15" s="653">
        <v>3533238.631668462</v>
      </c>
      <c r="AQ15" s="653"/>
      <c r="AR15" s="653">
        <v>0</v>
      </c>
      <c r="AS15" s="653"/>
      <c r="AT15" s="653">
        <v>0</v>
      </c>
      <c r="AU15" s="653"/>
      <c r="AV15" s="653">
        <v>559120.10937917756</v>
      </c>
      <c r="AW15" s="653"/>
      <c r="AX15" s="653">
        <v>0</v>
      </c>
      <c r="AY15" s="653"/>
      <c r="AZ15" s="653">
        <v>0</v>
      </c>
      <c r="BA15" s="653"/>
      <c r="BB15" s="653">
        <v>2974118.5222892845</v>
      </c>
      <c r="BC15" s="653"/>
      <c r="BD15" s="653">
        <v>2974118.5222892845</v>
      </c>
      <c r="BE15" s="653"/>
      <c r="BF15" s="653">
        <v>4129779</v>
      </c>
      <c r="BG15" s="650"/>
      <c r="BH15" s="650">
        <v>103</v>
      </c>
    </row>
    <row r="16" spans="1:60" ht="15" x14ac:dyDescent="0.25">
      <c r="A16" s="650">
        <v>104</v>
      </c>
      <c r="B16" s="667" t="s">
        <v>1684</v>
      </c>
      <c r="C16" s="667" t="s">
        <v>1683</v>
      </c>
      <c r="D16" s="673" t="s">
        <v>1581</v>
      </c>
      <c r="E16" s="667"/>
      <c r="F16" s="668" t="s">
        <v>1598</v>
      </c>
      <c r="G16" s="667"/>
      <c r="H16" s="681">
        <v>0</v>
      </c>
      <c r="I16" s="667"/>
      <c r="J16" s="681">
        <v>336430551</v>
      </c>
      <c r="K16" s="667"/>
      <c r="L16" s="681">
        <v>201858330</v>
      </c>
      <c r="M16" s="667"/>
      <c r="N16" s="681">
        <v>134572220</v>
      </c>
      <c r="O16" s="667"/>
      <c r="P16" s="668" t="s">
        <v>1597</v>
      </c>
      <c r="Q16" s="667"/>
      <c r="R16" s="681">
        <v>134572220</v>
      </c>
      <c r="S16" s="681"/>
      <c r="T16" s="681">
        <v>0</v>
      </c>
      <c r="U16" s="681"/>
      <c r="V16" s="681">
        <v>0</v>
      </c>
      <c r="W16" s="681"/>
      <c r="X16" s="681">
        <v>134572220</v>
      </c>
      <c r="Y16" s="653"/>
      <c r="Z16" s="664" t="s">
        <v>1596</v>
      </c>
      <c r="AA16" s="653"/>
      <c r="AB16" s="681">
        <v>8797966.5711697899</v>
      </c>
      <c r="AC16" s="681"/>
      <c r="AD16" s="681">
        <v>0</v>
      </c>
      <c r="AE16" s="681"/>
      <c r="AF16" s="681">
        <v>0</v>
      </c>
      <c r="AG16" s="653"/>
      <c r="AH16" s="668" t="s">
        <v>1595</v>
      </c>
      <c r="AI16" s="653"/>
      <c r="AJ16" s="681">
        <v>125774253.63486421</v>
      </c>
      <c r="AK16" s="681"/>
      <c r="AL16" s="681">
        <v>0</v>
      </c>
      <c r="AM16" s="681"/>
      <c r="AN16" s="681">
        <v>0</v>
      </c>
      <c r="AO16" s="681"/>
      <c r="AP16" s="681">
        <v>125774253.63486421</v>
      </c>
      <c r="AQ16" s="653"/>
      <c r="AR16" s="681">
        <v>1843757.4141852199</v>
      </c>
      <c r="AS16" s="681"/>
      <c r="AT16" s="681">
        <v>0</v>
      </c>
      <c r="AU16" s="681"/>
      <c r="AV16" s="681">
        <v>0</v>
      </c>
      <c r="AW16" s="653"/>
      <c r="AX16" s="681">
        <v>123930496.22067899</v>
      </c>
      <c r="AY16" s="681"/>
      <c r="AZ16" s="681">
        <v>0</v>
      </c>
      <c r="BA16" s="681"/>
      <c r="BB16" s="681">
        <v>0</v>
      </c>
      <c r="BC16" s="681"/>
      <c r="BD16" s="681">
        <v>123930496.22067899</v>
      </c>
      <c r="BE16" s="653"/>
      <c r="BF16" s="681">
        <v>172086492</v>
      </c>
      <c r="BG16" s="650"/>
      <c r="BH16" s="650">
        <v>104</v>
      </c>
    </row>
    <row r="17" spans="1:60" ht="15" x14ac:dyDescent="0.25">
      <c r="A17" s="650">
        <v>105</v>
      </c>
      <c r="B17" s="667" t="s">
        <v>515</v>
      </c>
      <c r="C17" s="667"/>
      <c r="D17" s="650"/>
      <c r="E17" s="650"/>
      <c r="F17" s="650"/>
      <c r="G17" s="650"/>
      <c r="H17" s="651">
        <v>0</v>
      </c>
      <c r="I17" s="650"/>
      <c r="J17" s="652">
        <v>-1696330072</v>
      </c>
      <c r="K17" s="650"/>
      <c r="L17" s="652">
        <v>-1086775617</v>
      </c>
      <c r="M17" s="650"/>
      <c r="N17" s="652">
        <v>-609554456</v>
      </c>
      <c r="O17" s="650"/>
      <c r="P17" s="650"/>
      <c r="Q17" s="650"/>
      <c r="R17" s="652">
        <v>-473357154</v>
      </c>
      <c r="S17" s="652"/>
      <c r="T17" s="652">
        <v>-140088006</v>
      </c>
      <c r="U17" s="652"/>
      <c r="V17" s="652">
        <v>3890704</v>
      </c>
      <c r="W17" s="652"/>
      <c r="X17" s="652">
        <v>-609554456</v>
      </c>
      <c r="Y17" s="652"/>
      <c r="Z17" s="651"/>
      <c r="AA17" s="652"/>
      <c r="AB17" s="652">
        <v>-30946806.080446232</v>
      </c>
      <c r="AC17" s="652"/>
      <c r="AD17" s="652">
        <v>-49569502.895844482</v>
      </c>
      <c r="AE17" s="652"/>
      <c r="AF17" s="652">
        <v>357465.50417482667</v>
      </c>
      <c r="AG17" s="652"/>
      <c r="AH17" s="650"/>
      <c r="AI17" s="652"/>
      <c r="AJ17" s="652">
        <v>-442410347.62549222</v>
      </c>
      <c r="AK17" s="652"/>
      <c r="AL17" s="652">
        <v>-90518503.125225246</v>
      </c>
      <c r="AM17" s="652"/>
      <c r="AN17" s="652">
        <v>3533238.631668462</v>
      </c>
      <c r="AO17" s="652"/>
      <c r="AP17" s="652">
        <v>-529395612.11904907</v>
      </c>
      <c r="AQ17" s="652"/>
      <c r="AR17" s="652">
        <v>-6485408.0414470658</v>
      </c>
      <c r="AS17" s="652"/>
      <c r="AT17" s="652">
        <v>-14324173.144193165</v>
      </c>
      <c r="AU17" s="652"/>
      <c r="AV17" s="652">
        <v>559120.10937917756</v>
      </c>
      <c r="AW17" s="652"/>
      <c r="AX17" s="652">
        <v>-435924939.58404511</v>
      </c>
      <c r="AY17" s="652"/>
      <c r="AZ17" s="652">
        <v>-76194329.981032103</v>
      </c>
      <c r="BA17" s="652"/>
      <c r="BB17" s="652">
        <v>2974118.5222892845</v>
      </c>
      <c r="BC17" s="652"/>
      <c r="BD17" s="652">
        <v>-509145151.04278797</v>
      </c>
      <c r="BE17" s="652"/>
      <c r="BF17" s="651">
        <v>-706985008</v>
      </c>
      <c r="BG17" s="675"/>
      <c r="BH17" s="650">
        <v>105</v>
      </c>
    </row>
    <row r="18" spans="1:60" ht="15" x14ac:dyDescent="0.25">
      <c r="A18" s="650"/>
      <c r="B18" s="667"/>
      <c r="C18" s="667"/>
      <c r="D18" s="650"/>
      <c r="E18" s="650"/>
      <c r="F18" s="650"/>
      <c r="G18" s="650"/>
      <c r="H18" s="650"/>
      <c r="I18" s="650"/>
      <c r="J18" s="680"/>
      <c r="K18" s="679"/>
      <c r="L18" s="680"/>
      <c r="M18" s="679"/>
      <c r="N18" s="680"/>
      <c r="O18" s="679"/>
      <c r="P18" s="650"/>
      <c r="Q18" s="650"/>
      <c r="R18" s="667"/>
      <c r="S18" s="667"/>
      <c r="T18" s="667"/>
      <c r="U18" s="667"/>
      <c r="V18" s="667"/>
      <c r="W18" s="667"/>
      <c r="X18" s="667"/>
      <c r="Y18" s="667"/>
      <c r="Z18" s="673"/>
      <c r="AA18" s="667"/>
      <c r="AB18" s="667"/>
      <c r="AC18" s="667"/>
      <c r="AD18" s="667"/>
      <c r="AE18" s="667"/>
      <c r="AF18" s="667"/>
      <c r="AG18" s="667"/>
      <c r="AH18" s="650"/>
      <c r="AI18" s="667"/>
      <c r="AJ18" s="667"/>
      <c r="AK18" s="667"/>
      <c r="AL18" s="667"/>
      <c r="AM18" s="667"/>
      <c r="AN18" s="667"/>
      <c r="AO18" s="667"/>
      <c r="AP18" s="667"/>
      <c r="AQ18" s="667"/>
      <c r="AR18" s="667"/>
      <c r="AS18" s="667"/>
      <c r="AT18" s="667"/>
      <c r="AU18" s="667"/>
      <c r="AV18" s="667"/>
      <c r="AW18" s="667"/>
      <c r="AX18" s="667"/>
      <c r="AY18" s="667"/>
      <c r="AZ18" s="667"/>
      <c r="BA18" s="667"/>
      <c r="BB18" s="667"/>
      <c r="BC18" s="667"/>
      <c r="BD18" s="667"/>
      <c r="BE18" s="667"/>
      <c r="BF18" s="650"/>
      <c r="BG18" s="675"/>
      <c r="BH18" s="650"/>
    </row>
    <row r="19" spans="1:60" ht="15" x14ac:dyDescent="0.25">
      <c r="A19" s="650">
        <v>106</v>
      </c>
      <c r="B19" s="659" t="s">
        <v>1594</v>
      </c>
      <c r="C19" s="659"/>
      <c r="D19" s="677"/>
      <c r="E19" s="650"/>
      <c r="F19" s="650"/>
      <c r="G19" s="650"/>
      <c r="H19" s="650"/>
      <c r="I19" s="650"/>
      <c r="J19" s="650"/>
      <c r="K19" s="650"/>
      <c r="L19" s="650"/>
      <c r="M19" s="650"/>
      <c r="N19" s="650"/>
      <c r="O19" s="650"/>
      <c r="P19" s="650"/>
      <c r="Q19" s="650"/>
      <c r="R19" s="667"/>
      <c r="S19" s="667"/>
      <c r="T19" s="667"/>
      <c r="U19" s="667"/>
      <c r="V19" s="667"/>
      <c r="W19" s="667"/>
      <c r="X19" s="667"/>
      <c r="Y19" s="667"/>
      <c r="Z19" s="673"/>
      <c r="AA19" s="667"/>
      <c r="AB19" s="667"/>
      <c r="AC19" s="667"/>
      <c r="AD19" s="667"/>
      <c r="AE19" s="667"/>
      <c r="AF19" s="667"/>
      <c r="AG19" s="667"/>
      <c r="AH19" s="650"/>
      <c r="AI19" s="667"/>
      <c r="AJ19" s="667"/>
      <c r="AK19" s="667"/>
      <c r="AL19" s="667"/>
      <c r="AM19" s="667"/>
      <c r="AN19" s="667"/>
      <c r="AO19" s="667"/>
      <c r="AP19" s="667"/>
      <c r="AQ19" s="667"/>
      <c r="AR19" s="667"/>
      <c r="AS19" s="667"/>
      <c r="AT19" s="667"/>
      <c r="AU19" s="667"/>
      <c r="AV19" s="667"/>
      <c r="AW19" s="667"/>
      <c r="AX19" s="667"/>
      <c r="AY19" s="667"/>
      <c r="AZ19" s="667"/>
      <c r="BA19" s="667"/>
      <c r="BB19" s="667"/>
      <c r="BC19" s="667"/>
      <c r="BD19" s="667"/>
      <c r="BE19" s="667"/>
      <c r="BF19" s="650"/>
      <c r="BG19" s="676"/>
      <c r="BH19" s="650">
        <v>106</v>
      </c>
    </row>
    <row r="20" spans="1:60" ht="15" x14ac:dyDescent="0.25">
      <c r="A20" s="650">
        <v>107</v>
      </c>
      <c r="B20" s="656" t="s">
        <v>1682</v>
      </c>
      <c r="C20" s="667"/>
      <c r="D20" s="650"/>
      <c r="E20" s="650"/>
      <c r="F20" s="650"/>
      <c r="G20" s="650"/>
      <c r="H20" s="651">
        <v>0</v>
      </c>
      <c r="I20" s="650"/>
      <c r="J20" s="652">
        <v>-22361973.694661092</v>
      </c>
      <c r="K20" s="652"/>
      <c r="L20" s="652">
        <v>-13417682.378914446</v>
      </c>
      <c r="M20" s="652"/>
      <c r="N20" s="652">
        <v>-8944291.3157466538</v>
      </c>
      <c r="O20" s="652"/>
      <c r="P20" s="668" t="s">
        <v>1681</v>
      </c>
      <c r="Q20" s="650"/>
      <c r="R20" s="652">
        <v>0</v>
      </c>
      <c r="S20" s="652"/>
      <c r="T20" s="652">
        <v>-8944291.3157466538</v>
      </c>
      <c r="U20" s="652"/>
      <c r="V20" s="652">
        <v>0</v>
      </c>
      <c r="W20" s="652"/>
      <c r="X20" s="652">
        <v>-8944291.3157466538</v>
      </c>
      <c r="Y20" s="652"/>
      <c r="Z20" s="664" t="s">
        <v>1596</v>
      </c>
      <c r="AA20" s="652"/>
      <c r="AB20" s="652">
        <v>0</v>
      </c>
      <c r="AC20" s="652"/>
      <c r="AD20" s="652">
        <v>-3067693.3140946515</v>
      </c>
      <c r="AE20" s="652"/>
      <c r="AF20" s="652">
        <v>0</v>
      </c>
      <c r="AG20" s="652"/>
      <c r="AH20" s="668" t="s">
        <v>1681</v>
      </c>
      <c r="AI20" s="652"/>
      <c r="AJ20" s="652">
        <v>0</v>
      </c>
      <c r="AK20" s="652"/>
      <c r="AL20" s="652">
        <v>-5876598.0016520014</v>
      </c>
      <c r="AM20" s="652"/>
      <c r="AN20" s="652">
        <v>0</v>
      </c>
      <c r="AO20" s="652"/>
      <c r="AP20" s="652">
        <v>-5876598.0016520014</v>
      </c>
      <c r="AQ20" s="652"/>
      <c r="AR20" s="652">
        <v>0</v>
      </c>
      <c r="AS20" s="652"/>
      <c r="AT20" s="652">
        <v>-929946.9651860015</v>
      </c>
      <c r="AU20" s="652"/>
      <c r="AV20" s="652">
        <v>0</v>
      </c>
      <c r="AW20" s="652"/>
      <c r="AX20" s="652">
        <v>0</v>
      </c>
      <c r="AY20" s="652"/>
      <c r="AZ20" s="652">
        <v>-4946651.0364659987</v>
      </c>
      <c r="BA20" s="652"/>
      <c r="BB20" s="652">
        <v>0</v>
      </c>
      <c r="BC20" s="652"/>
      <c r="BD20" s="652">
        <v>-4946651.0364659987</v>
      </c>
      <c r="BE20" s="652"/>
      <c r="BF20" s="651">
        <v>-16360800.678953011</v>
      </c>
      <c r="BG20" s="675"/>
      <c r="BH20" s="650">
        <v>107</v>
      </c>
    </row>
    <row r="21" spans="1:60" ht="15" x14ac:dyDescent="0.25">
      <c r="A21" s="650">
        <v>108</v>
      </c>
      <c r="B21" s="661" t="s">
        <v>77</v>
      </c>
      <c r="C21" s="667"/>
      <c r="D21" s="650"/>
      <c r="E21" s="650"/>
      <c r="F21" s="650"/>
      <c r="G21" s="650"/>
      <c r="H21" s="651">
        <v>0</v>
      </c>
      <c r="I21" s="650"/>
      <c r="J21" s="652">
        <v>0</v>
      </c>
      <c r="K21" s="652"/>
      <c r="L21" s="652">
        <v>0</v>
      </c>
      <c r="M21" s="652"/>
      <c r="N21" s="652">
        <v>0</v>
      </c>
      <c r="O21" s="652"/>
      <c r="P21" s="668" t="s">
        <v>1681</v>
      </c>
      <c r="Q21" s="650"/>
      <c r="R21" s="652">
        <v>0</v>
      </c>
      <c r="S21" s="652"/>
      <c r="T21" s="652">
        <v>0</v>
      </c>
      <c r="U21" s="652"/>
      <c r="V21" s="652">
        <v>0</v>
      </c>
      <c r="W21" s="652"/>
      <c r="X21" s="652">
        <v>0</v>
      </c>
      <c r="Y21" s="652"/>
      <c r="Z21" s="664" t="s">
        <v>1596</v>
      </c>
      <c r="AA21" s="652"/>
      <c r="AB21" s="652">
        <v>0</v>
      </c>
      <c r="AC21" s="652"/>
      <c r="AD21" s="652">
        <v>0</v>
      </c>
      <c r="AE21" s="652"/>
      <c r="AF21" s="652">
        <v>0</v>
      </c>
      <c r="AG21" s="652"/>
      <c r="AH21" s="668" t="s">
        <v>1681</v>
      </c>
      <c r="AI21" s="652"/>
      <c r="AJ21" s="652">
        <v>0</v>
      </c>
      <c r="AK21" s="652"/>
      <c r="AL21" s="652">
        <v>0</v>
      </c>
      <c r="AM21" s="652"/>
      <c r="AN21" s="652">
        <v>0</v>
      </c>
      <c r="AO21" s="652"/>
      <c r="AP21" s="652">
        <v>0</v>
      </c>
      <c r="AQ21" s="652"/>
      <c r="AR21" s="652">
        <v>0</v>
      </c>
      <c r="AS21" s="652"/>
      <c r="AT21" s="652">
        <v>0</v>
      </c>
      <c r="AU21" s="652"/>
      <c r="AV21" s="652">
        <v>0</v>
      </c>
      <c r="AW21" s="652"/>
      <c r="AX21" s="652">
        <v>0</v>
      </c>
      <c r="AY21" s="652"/>
      <c r="AZ21" s="652">
        <v>0</v>
      </c>
      <c r="BA21" s="652"/>
      <c r="BB21" s="652">
        <v>0</v>
      </c>
      <c r="BC21" s="652"/>
      <c r="BD21" s="652">
        <v>0</v>
      </c>
      <c r="BE21" s="652"/>
      <c r="BF21" s="651">
        <v>1800105.0092228993</v>
      </c>
      <c r="BG21" s="676"/>
      <c r="BH21" s="650">
        <v>108</v>
      </c>
    </row>
    <row r="22" spans="1:60" ht="15" x14ac:dyDescent="0.25">
      <c r="A22" s="650">
        <v>109</v>
      </c>
      <c r="B22" s="661" t="s">
        <v>77</v>
      </c>
      <c r="C22" s="667"/>
      <c r="D22" s="650"/>
      <c r="E22" s="650"/>
      <c r="F22" s="650"/>
      <c r="G22" s="650"/>
      <c r="H22" s="657">
        <v>0</v>
      </c>
      <c r="I22" s="650"/>
      <c r="J22" s="658">
        <v>0</v>
      </c>
      <c r="K22" s="658"/>
      <c r="L22" s="658">
        <v>0</v>
      </c>
      <c r="M22" s="658"/>
      <c r="N22" s="658">
        <v>0</v>
      </c>
      <c r="O22" s="658"/>
      <c r="P22" s="668" t="s">
        <v>1681</v>
      </c>
      <c r="Q22" s="650"/>
      <c r="R22" s="658">
        <v>0</v>
      </c>
      <c r="S22" s="658"/>
      <c r="T22" s="658">
        <v>0</v>
      </c>
      <c r="U22" s="658"/>
      <c r="V22" s="658">
        <v>0</v>
      </c>
      <c r="W22" s="658"/>
      <c r="X22" s="658">
        <v>0</v>
      </c>
      <c r="Y22" s="652"/>
      <c r="Z22" s="664" t="s">
        <v>1596</v>
      </c>
      <c r="AA22" s="652"/>
      <c r="AB22" s="658">
        <v>0</v>
      </c>
      <c r="AC22" s="658"/>
      <c r="AD22" s="658">
        <v>0</v>
      </c>
      <c r="AE22" s="658"/>
      <c r="AF22" s="658">
        <v>0</v>
      </c>
      <c r="AG22" s="652"/>
      <c r="AH22" s="668" t="s">
        <v>1681</v>
      </c>
      <c r="AI22" s="652"/>
      <c r="AJ22" s="658">
        <v>0</v>
      </c>
      <c r="AK22" s="658"/>
      <c r="AL22" s="658">
        <v>0</v>
      </c>
      <c r="AM22" s="658"/>
      <c r="AN22" s="658">
        <v>0</v>
      </c>
      <c r="AO22" s="658"/>
      <c r="AP22" s="658">
        <v>0</v>
      </c>
      <c r="AQ22" s="652"/>
      <c r="AR22" s="658">
        <v>0</v>
      </c>
      <c r="AS22" s="658"/>
      <c r="AT22" s="658">
        <v>0</v>
      </c>
      <c r="AU22" s="658"/>
      <c r="AV22" s="658">
        <v>0</v>
      </c>
      <c r="AW22" s="652"/>
      <c r="AX22" s="658">
        <v>0</v>
      </c>
      <c r="AY22" s="658"/>
      <c r="AZ22" s="658">
        <v>0</v>
      </c>
      <c r="BA22" s="658"/>
      <c r="BB22" s="658">
        <v>0</v>
      </c>
      <c r="BC22" s="658"/>
      <c r="BD22" s="658">
        <v>0</v>
      </c>
      <c r="BE22" s="652"/>
      <c r="BF22" s="657">
        <v>2140897.7962642731</v>
      </c>
      <c r="BG22" s="676"/>
      <c r="BH22" s="650">
        <v>109</v>
      </c>
    </row>
    <row r="23" spans="1:60" ht="15" x14ac:dyDescent="0.25">
      <c r="A23" s="650">
        <v>110</v>
      </c>
      <c r="B23" s="667" t="s">
        <v>1680</v>
      </c>
      <c r="C23" s="667"/>
      <c r="D23" s="650"/>
      <c r="E23" s="650"/>
      <c r="F23" s="650"/>
      <c r="G23" s="650"/>
      <c r="H23" s="651">
        <v>0</v>
      </c>
      <c r="I23" s="650"/>
      <c r="J23" s="652">
        <v>-1718692045.6946611</v>
      </c>
      <c r="K23" s="652"/>
      <c r="L23" s="652">
        <v>-1100193299.3789144</v>
      </c>
      <c r="M23" s="652"/>
      <c r="N23" s="652">
        <v>-618498747.31574667</v>
      </c>
      <c r="O23" s="652"/>
      <c r="P23" s="651"/>
      <c r="Q23" s="650"/>
      <c r="R23" s="652">
        <v>-473357154</v>
      </c>
      <c r="S23" s="652"/>
      <c r="T23" s="652">
        <v>-149032297.31574667</v>
      </c>
      <c r="U23" s="652"/>
      <c r="V23" s="652">
        <v>3890704</v>
      </c>
      <c r="W23" s="652"/>
      <c r="X23" s="652">
        <v>-618498747.31574667</v>
      </c>
      <c r="Y23" s="652"/>
      <c r="Z23" s="651"/>
      <c r="AA23" s="652"/>
      <c r="AB23" s="652">
        <v>-30946806.080446232</v>
      </c>
      <c r="AC23" s="652"/>
      <c r="AD23" s="652">
        <v>-52637196.209939137</v>
      </c>
      <c r="AE23" s="652"/>
      <c r="AF23" s="652">
        <v>357465.50417482667</v>
      </c>
      <c r="AG23" s="652"/>
      <c r="AH23" s="651"/>
      <c r="AI23" s="652"/>
      <c r="AJ23" s="652">
        <v>-442410347.62549222</v>
      </c>
      <c r="AK23" s="652"/>
      <c r="AL23" s="652">
        <v>-96395101.126877248</v>
      </c>
      <c r="AM23" s="652"/>
      <c r="AN23" s="652">
        <v>3533238.631668462</v>
      </c>
      <c r="AO23" s="652"/>
      <c r="AP23" s="652">
        <v>-535272210.12070107</v>
      </c>
      <c r="AQ23" s="652"/>
      <c r="AR23" s="652">
        <v>-6485408.0414470658</v>
      </c>
      <c r="AS23" s="652"/>
      <c r="AT23" s="652">
        <v>-15254120.109379167</v>
      </c>
      <c r="AU23" s="652"/>
      <c r="AV23" s="652">
        <v>559120.10937917756</v>
      </c>
      <c r="AW23" s="652"/>
      <c r="AX23" s="652">
        <v>-435924939.58404511</v>
      </c>
      <c r="AY23" s="652"/>
      <c r="AZ23" s="652">
        <v>-81140981.017498106</v>
      </c>
      <c r="BA23" s="652"/>
      <c r="BB23" s="652">
        <v>2974118.5222892845</v>
      </c>
      <c r="BC23" s="652"/>
      <c r="BD23" s="652">
        <v>-514091802.07925397</v>
      </c>
      <c r="BE23" s="652"/>
      <c r="BF23" s="651">
        <v>-719404805.8734659</v>
      </c>
      <c r="BG23" s="676"/>
      <c r="BH23" s="650">
        <v>110</v>
      </c>
    </row>
    <row r="24" spans="1:60" ht="15" x14ac:dyDescent="0.25">
      <c r="A24" s="650"/>
      <c r="B24" s="667"/>
      <c r="C24" s="667"/>
      <c r="D24" s="650"/>
      <c r="E24" s="650"/>
      <c r="F24" s="650"/>
      <c r="G24" s="650"/>
      <c r="H24" s="650"/>
      <c r="I24" s="650"/>
      <c r="J24" s="650"/>
      <c r="K24" s="650"/>
      <c r="L24" s="650"/>
      <c r="M24" s="650"/>
      <c r="N24" s="650"/>
      <c r="O24" s="650"/>
      <c r="P24" s="650"/>
      <c r="Q24" s="650"/>
      <c r="R24" s="652"/>
      <c r="S24" s="652"/>
      <c r="T24" s="652"/>
      <c r="U24" s="652"/>
      <c r="V24" s="652"/>
      <c r="W24" s="652"/>
      <c r="X24" s="652"/>
      <c r="Y24" s="652"/>
      <c r="Z24" s="651"/>
      <c r="AA24" s="652"/>
      <c r="AB24" s="652"/>
      <c r="AC24" s="652"/>
      <c r="AD24" s="652"/>
      <c r="AE24" s="652"/>
      <c r="AF24" s="652"/>
      <c r="AG24" s="652"/>
      <c r="AH24" s="651"/>
      <c r="AI24" s="652"/>
      <c r="AJ24" s="652"/>
      <c r="AK24" s="652"/>
      <c r="AL24" s="652"/>
      <c r="AM24" s="652"/>
      <c r="AN24" s="652"/>
      <c r="AO24" s="652"/>
      <c r="AP24" s="652"/>
      <c r="AQ24" s="652"/>
      <c r="AR24" s="652"/>
      <c r="AS24" s="652"/>
      <c r="AT24" s="652"/>
      <c r="AU24" s="652"/>
      <c r="AV24" s="652"/>
      <c r="AW24" s="652"/>
      <c r="AX24" s="652"/>
      <c r="AY24" s="652"/>
      <c r="AZ24" s="652"/>
      <c r="BA24" s="652"/>
      <c r="BB24" s="652"/>
      <c r="BC24" s="652"/>
      <c r="BD24" s="652"/>
      <c r="BE24" s="652"/>
      <c r="BF24" s="650"/>
      <c r="BG24" s="676"/>
      <c r="BH24" s="650"/>
    </row>
    <row r="25" spans="1:60" ht="15" x14ac:dyDescent="0.25">
      <c r="A25" s="629" t="s">
        <v>100</v>
      </c>
      <c r="B25" s="659" t="s">
        <v>1679</v>
      </c>
      <c r="C25" s="678"/>
      <c r="D25" s="677" t="s">
        <v>93</v>
      </c>
      <c r="E25" s="650"/>
      <c r="F25" s="650"/>
      <c r="G25" s="650"/>
      <c r="H25" s="650"/>
      <c r="I25" s="650"/>
      <c r="J25" s="650"/>
      <c r="K25" s="650"/>
      <c r="L25" s="650"/>
      <c r="M25" s="650"/>
      <c r="N25" s="650"/>
      <c r="O25" s="650"/>
      <c r="P25" s="650"/>
      <c r="Q25" s="650"/>
      <c r="R25" s="652"/>
      <c r="S25" s="652"/>
      <c r="T25" s="652"/>
      <c r="U25" s="652"/>
      <c r="V25" s="667"/>
      <c r="W25" s="667"/>
      <c r="X25" s="667"/>
      <c r="Y25" s="667"/>
      <c r="Z25" s="673"/>
      <c r="AA25" s="667"/>
      <c r="AB25" s="667"/>
      <c r="AC25" s="667"/>
      <c r="AD25" s="667"/>
      <c r="AE25" s="667"/>
      <c r="AF25" s="667"/>
      <c r="AG25" s="667"/>
      <c r="AH25" s="673"/>
      <c r="AI25" s="667"/>
      <c r="AJ25" s="652"/>
      <c r="AK25" s="652"/>
      <c r="AL25" s="652"/>
      <c r="AM25" s="652"/>
      <c r="AN25" s="667"/>
      <c r="AO25" s="667"/>
      <c r="AP25" s="667"/>
      <c r="AQ25" s="667"/>
      <c r="AR25" s="667"/>
      <c r="AS25" s="667"/>
      <c r="AT25" s="652"/>
      <c r="AU25" s="667"/>
      <c r="AV25" s="667"/>
      <c r="AW25" s="667"/>
      <c r="AX25" s="652"/>
      <c r="AY25" s="652"/>
      <c r="AZ25" s="652"/>
      <c r="BA25" s="652"/>
      <c r="BB25" s="667"/>
      <c r="BC25" s="667"/>
      <c r="BD25" s="667"/>
      <c r="BE25" s="667"/>
      <c r="BF25" s="650"/>
      <c r="BG25" s="676"/>
      <c r="BH25" s="660" t="s">
        <v>100</v>
      </c>
    </row>
    <row r="26" spans="1:60" ht="15" x14ac:dyDescent="0.25">
      <c r="A26" s="650">
        <v>200</v>
      </c>
      <c r="B26" s="667" t="s">
        <v>1678</v>
      </c>
      <c r="C26" s="667"/>
      <c r="D26" s="650"/>
      <c r="E26" s="650"/>
      <c r="F26" s="650"/>
      <c r="G26" s="650"/>
      <c r="H26" s="657">
        <v>0</v>
      </c>
      <c r="I26" s="650"/>
      <c r="J26" s="658">
        <v>-1695727972</v>
      </c>
      <c r="K26" s="652"/>
      <c r="L26" s="658">
        <v>-1087798598</v>
      </c>
      <c r="M26" s="652"/>
      <c r="N26" s="658">
        <v>-607929374</v>
      </c>
      <c r="O26" s="650"/>
      <c r="P26" s="650"/>
      <c r="Q26" s="650"/>
      <c r="R26" s="658">
        <v>-607929374</v>
      </c>
      <c r="S26" s="652"/>
      <c r="T26" s="658">
        <v>0</v>
      </c>
      <c r="U26" s="652"/>
      <c r="V26" s="658">
        <v>0</v>
      </c>
      <c r="W26" s="652"/>
      <c r="X26" s="658">
        <v>-607929374</v>
      </c>
      <c r="Y26" s="652"/>
      <c r="Z26" s="651"/>
      <c r="AA26" s="652"/>
      <c r="AB26" s="658">
        <v>-39744772.651616022</v>
      </c>
      <c r="AC26" s="652"/>
      <c r="AD26" s="658">
        <v>0</v>
      </c>
      <c r="AE26" s="652"/>
      <c r="AF26" s="658">
        <v>0</v>
      </c>
      <c r="AG26" s="652"/>
      <c r="AH26" s="651"/>
      <c r="AI26" s="652"/>
      <c r="AJ26" s="658">
        <v>-568184601.26035643</v>
      </c>
      <c r="AK26" s="652"/>
      <c r="AL26" s="658">
        <v>0</v>
      </c>
      <c r="AM26" s="652"/>
      <c r="AN26" s="658">
        <v>0</v>
      </c>
      <c r="AO26" s="652"/>
      <c r="AP26" s="658">
        <v>-568184601.26035643</v>
      </c>
      <c r="AQ26" s="652"/>
      <c r="AR26" s="658">
        <v>-8329165.4556322852</v>
      </c>
      <c r="AS26" s="652"/>
      <c r="AT26" s="658">
        <v>0</v>
      </c>
      <c r="AU26" s="652"/>
      <c r="AV26" s="658">
        <v>0</v>
      </c>
      <c r="AW26" s="652"/>
      <c r="AX26" s="658">
        <v>-559855435.8047241</v>
      </c>
      <c r="AY26" s="652"/>
      <c r="AZ26" s="658">
        <v>0</v>
      </c>
      <c r="BA26" s="652"/>
      <c r="BB26" s="658">
        <v>0</v>
      </c>
      <c r="BC26" s="652"/>
      <c r="BD26" s="658">
        <v>-559855435.8047241</v>
      </c>
      <c r="BE26" s="652"/>
      <c r="BF26" s="657">
        <v>-777399920</v>
      </c>
      <c r="BG26" s="675"/>
      <c r="BH26" s="650">
        <v>200</v>
      </c>
    </row>
    <row r="27" spans="1:60" ht="15" x14ac:dyDescent="0.25">
      <c r="A27" s="650">
        <v>201</v>
      </c>
      <c r="B27" s="656" t="s">
        <v>1677</v>
      </c>
      <c r="C27" s="667"/>
      <c r="D27" s="667" t="s">
        <v>1674</v>
      </c>
      <c r="E27" s="650"/>
      <c r="F27" s="668" t="s">
        <v>1604</v>
      </c>
      <c r="G27" s="650"/>
      <c r="H27" s="655"/>
      <c r="I27" s="650"/>
      <c r="J27" s="654">
        <v>-177951619.23296779</v>
      </c>
      <c r="K27" s="652"/>
      <c r="L27" s="654">
        <v>-177951617.90316525</v>
      </c>
      <c r="M27" s="652"/>
      <c r="N27" s="654">
        <v>-1.3298025289016575</v>
      </c>
      <c r="O27" s="650"/>
      <c r="P27" s="668" t="s">
        <v>1603</v>
      </c>
      <c r="Q27" s="650"/>
      <c r="R27" s="652">
        <v>-1.3298025289016575</v>
      </c>
      <c r="S27" s="652"/>
      <c r="T27" s="652">
        <v>0</v>
      </c>
      <c r="U27" s="652"/>
      <c r="V27" s="652">
        <v>0</v>
      </c>
      <c r="W27" s="652"/>
      <c r="X27" s="652">
        <v>-1.3298025289016575</v>
      </c>
      <c r="Y27" s="652"/>
      <c r="Z27" s="664" t="s">
        <v>1596</v>
      </c>
      <c r="AA27" s="652"/>
      <c r="AB27" s="710">
        <v>0</v>
      </c>
      <c r="AC27" s="652"/>
      <c r="AD27" s="652">
        <v>0</v>
      </c>
      <c r="AE27" s="652"/>
      <c r="AF27" s="652">
        <v>0</v>
      </c>
      <c r="AG27" s="652"/>
      <c r="AH27" s="664" t="s">
        <v>1601</v>
      </c>
      <c r="AI27" s="652"/>
      <c r="AJ27" s="653">
        <v>-1.3298025289016575</v>
      </c>
      <c r="AK27" s="652"/>
      <c r="AL27" s="653">
        <v>0</v>
      </c>
      <c r="AM27" s="652"/>
      <c r="AN27" s="653">
        <v>0</v>
      </c>
      <c r="AO27" s="652"/>
      <c r="AP27" s="652">
        <v>-1.3298025289016575</v>
      </c>
      <c r="AQ27" s="652"/>
      <c r="AR27" s="710">
        <v>0</v>
      </c>
      <c r="AS27" s="652"/>
      <c r="AT27" s="652">
        <v>0</v>
      </c>
      <c r="AU27" s="652"/>
      <c r="AV27" s="652">
        <v>0</v>
      </c>
      <c r="AW27" s="652"/>
      <c r="AX27" s="653">
        <v>-1.3298025289016575</v>
      </c>
      <c r="AY27" s="652"/>
      <c r="AZ27" s="653">
        <v>0</v>
      </c>
      <c r="BA27" s="652"/>
      <c r="BB27" s="653">
        <v>0</v>
      </c>
      <c r="BC27" s="652"/>
      <c r="BD27" s="652">
        <v>-1.3298025289016575</v>
      </c>
      <c r="BE27" s="652"/>
      <c r="BF27" s="651">
        <v>-1.8465273589094393</v>
      </c>
      <c r="BG27" s="675"/>
      <c r="BH27" s="650">
        <v>201</v>
      </c>
    </row>
    <row r="28" spans="1:60" ht="15" x14ac:dyDescent="0.25">
      <c r="A28" s="650">
        <v>202</v>
      </c>
      <c r="B28" s="656" t="s">
        <v>1676</v>
      </c>
      <c r="C28" s="667"/>
      <c r="D28" s="667" t="s">
        <v>1674</v>
      </c>
      <c r="E28" s="650"/>
      <c r="F28" s="668" t="s">
        <v>1604</v>
      </c>
      <c r="G28" s="650"/>
      <c r="H28" s="655"/>
      <c r="I28" s="650"/>
      <c r="J28" s="654">
        <v>-1580569733.7014818</v>
      </c>
      <c r="K28" s="652"/>
      <c r="L28" s="654">
        <v>-947208768.22001982</v>
      </c>
      <c r="M28" s="652"/>
      <c r="N28" s="654">
        <v>-633360965.481462</v>
      </c>
      <c r="O28" s="650"/>
      <c r="P28" s="668" t="s">
        <v>1603</v>
      </c>
      <c r="Q28" s="650"/>
      <c r="R28" s="652">
        <v>-633360965.481462</v>
      </c>
      <c r="S28" s="652"/>
      <c r="T28" s="652">
        <v>0</v>
      </c>
      <c r="U28" s="652"/>
      <c r="V28" s="652">
        <v>0</v>
      </c>
      <c r="W28" s="652"/>
      <c r="X28" s="652">
        <v>-633360965.481462</v>
      </c>
      <c r="Y28" s="652"/>
      <c r="Z28" s="664" t="s">
        <v>1596</v>
      </c>
      <c r="AA28" s="652"/>
      <c r="AB28" s="710">
        <v>-41407421.182081945</v>
      </c>
      <c r="AC28" s="652"/>
      <c r="AD28" s="652">
        <v>0</v>
      </c>
      <c r="AE28" s="652"/>
      <c r="AF28" s="652">
        <v>0</v>
      </c>
      <c r="AG28" s="652"/>
      <c r="AH28" s="664" t="s">
        <v>1601</v>
      </c>
      <c r="AI28" s="652"/>
      <c r="AJ28" s="653">
        <v>-591953544.29938006</v>
      </c>
      <c r="AK28" s="652"/>
      <c r="AL28" s="653">
        <v>0</v>
      </c>
      <c r="AM28" s="652"/>
      <c r="AN28" s="653">
        <v>0</v>
      </c>
      <c r="AO28" s="652"/>
      <c r="AP28" s="652">
        <v>-591953544.29938006</v>
      </c>
      <c r="AQ28" s="652"/>
      <c r="AR28" s="710">
        <v>-8677600.5775589794</v>
      </c>
      <c r="AS28" s="652"/>
      <c r="AT28" s="652">
        <v>0</v>
      </c>
      <c r="AU28" s="652"/>
      <c r="AV28" s="652">
        <v>0</v>
      </c>
      <c r="AW28" s="652"/>
      <c r="AX28" s="653">
        <v>-583275943.72182107</v>
      </c>
      <c r="AY28" s="652"/>
      <c r="AZ28" s="653">
        <v>0</v>
      </c>
      <c r="BA28" s="652"/>
      <c r="BB28" s="653">
        <v>0</v>
      </c>
      <c r="BC28" s="652"/>
      <c r="BD28" s="652">
        <v>-583275943.72182107</v>
      </c>
      <c r="BE28" s="652"/>
      <c r="BF28" s="651">
        <v>-809920995.3869133</v>
      </c>
      <c r="BG28" s="675"/>
      <c r="BH28" s="650">
        <v>202</v>
      </c>
    </row>
    <row r="29" spans="1:60" ht="15" x14ac:dyDescent="0.25">
      <c r="A29" s="650">
        <v>203</v>
      </c>
      <c r="B29" s="656" t="s">
        <v>1675</v>
      </c>
      <c r="C29" s="667"/>
      <c r="D29" s="667" t="s">
        <v>1674</v>
      </c>
      <c r="E29" s="650"/>
      <c r="F29" s="668" t="s">
        <v>1604</v>
      </c>
      <c r="G29" s="650"/>
      <c r="H29" s="655"/>
      <c r="I29" s="650"/>
      <c r="J29" s="654">
        <v>62793380.796865478</v>
      </c>
      <c r="K29" s="652"/>
      <c r="L29" s="654">
        <v>37361787.897573374</v>
      </c>
      <c r="M29" s="652"/>
      <c r="N29" s="654">
        <v>25431592.899292093</v>
      </c>
      <c r="O29" s="650"/>
      <c r="P29" s="668" t="s">
        <v>1603</v>
      </c>
      <c r="Q29" s="650"/>
      <c r="R29" s="652">
        <v>25431592.899292093</v>
      </c>
      <c r="S29" s="652"/>
      <c r="T29" s="652">
        <v>0</v>
      </c>
      <c r="U29" s="652"/>
      <c r="V29" s="652">
        <v>0</v>
      </c>
      <c r="W29" s="652"/>
      <c r="X29" s="652">
        <v>25431592.899292093</v>
      </c>
      <c r="Y29" s="652"/>
      <c r="Z29" s="664" t="s">
        <v>1596</v>
      </c>
      <c r="AA29" s="652"/>
      <c r="AB29" s="710">
        <v>1662648.530465923</v>
      </c>
      <c r="AC29" s="652"/>
      <c r="AD29" s="652">
        <v>0</v>
      </c>
      <c r="AE29" s="652"/>
      <c r="AF29" s="652">
        <v>0</v>
      </c>
      <c r="AG29" s="652"/>
      <c r="AH29" s="664" t="s">
        <v>1601</v>
      </c>
      <c r="AI29" s="652"/>
      <c r="AJ29" s="653">
        <v>23768944.36882617</v>
      </c>
      <c r="AK29" s="652"/>
      <c r="AL29" s="653">
        <v>0</v>
      </c>
      <c r="AM29" s="652"/>
      <c r="AN29" s="653">
        <v>0</v>
      </c>
      <c r="AO29" s="652"/>
      <c r="AP29" s="652">
        <v>23768944.36882617</v>
      </c>
      <c r="AQ29" s="652"/>
      <c r="AR29" s="710">
        <v>348435.121926694</v>
      </c>
      <c r="AS29" s="652"/>
      <c r="AT29" s="652">
        <v>0</v>
      </c>
      <c r="AU29" s="652"/>
      <c r="AV29" s="652">
        <v>0</v>
      </c>
      <c r="AW29" s="652"/>
      <c r="AX29" s="653">
        <v>23420509.246899474</v>
      </c>
      <c r="AY29" s="652"/>
      <c r="AZ29" s="653">
        <v>0</v>
      </c>
      <c r="BA29" s="652"/>
      <c r="BB29" s="653">
        <v>0</v>
      </c>
      <c r="BC29" s="652"/>
      <c r="BD29" s="652">
        <v>23420509.246899474</v>
      </c>
      <c r="BE29" s="652"/>
      <c r="BF29" s="651">
        <v>32521077.48637737</v>
      </c>
      <c r="BG29" s="675"/>
      <c r="BH29" s="650">
        <v>203</v>
      </c>
    </row>
    <row r="30" spans="1:60" ht="15" x14ac:dyDescent="0.25">
      <c r="A30" s="650">
        <v>204</v>
      </c>
      <c r="B30" s="662"/>
      <c r="C30" s="667"/>
      <c r="D30" s="650"/>
      <c r="E30" s="650"/>
      <c r="F30" s="650"/>
      <c r="G30" s="650"/>
      <c r="H30" s="655"/>
      <c r="I30" s="650"/>
      <c r="J30" s="654"/>
      <c r="K30" s="652"/>
      <c r="L30" s="654"/>
      <c r="M30" s="652"/>
      <c r="N30" s="654"/>
      <c r="O30" s="650"/>
      <c r="P30" s="650"/>
      <c r="Q30" s="650"/>
      <c r="R30" s="652">
        <v>0</v>
      </c>
      <c r="S30" s="652"/>
      <c r="T30" s="652">
        <v>0</v>
      </c>
      <c r="U30" s="652"/>
      <c r="V30" s="652">
        <v>0</v>
      </c>
      <c r="W30" s="652"/>
      <c r="X30" s="652">
        <v>0</v>
      </c>
      <c r="Y30" s="652"/>
      <c r="Z30" s="651"/>
      <c r="AA30" s="652"/>
      <c r="AB30" s="710">
        <v>0</v>
      </c>
      <c r="AC30" s="652"/>
      <c r="AD30" s="652">
        <v>0</v>
      </c>
      <c r="AE30" s="652"/>
      <c r="AF30" s="652">
        <v>0</v>
      </c>
      <c r="AG30" s="652"/>
      <c r="AH30" s="651"/>
      <c r="AI30" s="652"/>
      <c r="AJ30" s="653">
        <v>0</v>
      </c>
      <c r="AK30" s="652"/>
      <c r="AL30" s="653">
        <v>0</v>
      </c>
      <c r="AM30" s="652"/>
      <c r="AN30" s="653">
        <v>0</v>
      </c>
      <c r="AO30" s="652"/>
      <c r="AP30" s="652">
        <v>0</v>
      </c>
      <c r="AQ30" s="652"/>
      <c r="AR30" s="654"/>
      <c r="AS30" s="652"/>
      <c r="AT30" s="652">
        <v>0</v>
      </c>
      <c r="AU30" s="652"/>
      <c r="AV30" s="652">
        <v>0</v>
      </c>
      <c r="AW30" s="652"/>
      <c r="AX30" s="653">
        <v>0</v>
      </c>
      <c r="AY30" s="652"/>
      <c r="AZ30" s="653">
        <v>0</v>
      </c>
      <c r="BA30" s="652"/>
      <c r="BB30" s="653">
        <v>0</v>
      </c>
      <c r="BC30" s="652"/>
      <c r="BD30" s="652">
        <v>0</v>
      </c>
      <c r="BE30" s="652"/>
      <c r="BF30" s="651">
        <v>0</v>
      </c>
      <c r="BG30" s="675"/>
      <c r="BH30" s="650">
        <v>204</v>
      </c>
    </row>
    <row r="31" spans="1:60" ht="15" x14ac:dyDescent="0.25">
      <c r="A31" s="650">
        <v>205</v>
      </c>
      <c r="B31" s="662"/>
      <c r="C31" s="674"/>
      <c r="D31" s="667"/>
      <c r="E31" s="667"/>
      <c r="F31" s="668"/>
      <c r="G31" s="667"/>
      <c r="H31" s="655"/>
      <c r="I31" s="667"/>
      <c r="J31" s="654"/>
      <c r="K31" s="652"/>
      <c r="L31" s="654"/>
      <c r="M31" s="652"/>
      <c r="N31" s="654"/>
      <c r="O31" s="667"/>
      <c r="P31" s="673"/>
      <c r="Q31" s="667"/>
      <c r="R31" s="652">
        <v>0</v>
      </c>
      <c r="S31" s="652"/>
      <c r="T31" s="652">
        <v>0</v>
      </c>
      <c r="U31" s="652"/>
      <c r="V31" s="652">
        <v>0</v>
      </c>
      <c r="W31" s="652"/>
      <c r="X31" s="652">
        <v>0</v>
      </c>
      <c r="Y31" s="652"/>
      <c r="Z31" s="651"/>
      <c r="AA31" s="652"/>
      <c r="AB31" s="710">
        <v>0</v>
      </c>
      <c r="AC31" s="652"/>
      <c r="AD31" s="652">
        <v>0</v>
      </c>
      <c r="AE31" s="652"/>
      <c r="AF31" s="652">
        <v>0</v>
      </c>
      <c r="AG31" s="652"/>
      <c r="AH31" s="651"/>
      <c r="AI31" s="652"/>
      <c r="AJ31" s="653">
        <v>0</v>
      </c>
      <c r="AK31" s="652"/>
      <c r="AL31" s="653">
        <v>0</v>
      </c>
      <c r="AM31" s="652"/>
      <c r="AN31" s="653">
        <v>0</v>
      </c>
      <c r="AO31" s="652"/>
      <c r="AP31" s="652">
        <v>0</v>
      </c>
      <c r="AQ31" s="672"/>
      <c r="AR31" s="654"/>
      <c r="AS31" s="652"/>
      <c r="AT31" s="652">
        <v>0</v>
      </c>
      <c r="AU31" s="652"/>
      <c r="AV31" s="652">
        <v>0</v>
      </c>
      <c r="AW31" s="652"/>
      <c r="AX31" s="653">
        <v>0</v>
      </c>
      <c r="AY31" s="652"/>
      <c r="AZ31" s="653">
        <v>0</v>
      </c>
      <c r="BA31" s="652"/>
      <c r="BB31" s="653">
        <v>0</v>
      </c>
      <c r="BC31" s="652"/>
      <c r="BD31" s="652">
        <v>0</v>
      </c>
      <c r="BE31" s="672"/>
      <c r="BF31" s="651">
        <v>0</v>
      </c>
      <c r="BG31" s="667"/>
      <c r="BH31" s="650">
        <v>205</v>
      </c>
    </row>
    <row r="32" spans="1:60" ht="15" x14ac:dyDescent="0.25">
      <c r="A32" s="650"/>
      <c r="B32" s="661"/>
      <c r="C32" s="674"/>
      <c r="D32" s="667"/>
      <c r="E32" s="667"/>
      <c r="F32" s="668"/>
      <c r="G32" s="667"/>
      <c r="H32" s="651"/>
      <c r="I32" s="667"/>
      <c r="J32" s="652"/>
      <c r="K32" s="652"/>
      <c r="L32" s="652"/>
      <c r="M32" s="652"/>
      <c r="N32" s="652"/>
      <c r="O32" s="667"/>
      <c r="P32" s="673"/>
      <c r="Q32" s="667"/>
      <c r="R32" s="652"/>
      <c r="S32" s="652"/>
      <c r="T32" s="652"/>
      <c r="U32" s="652"/>
      <c r="V32" s="652"/>
      <c r="W32" s="652"/>
      <c r="X32" s="652"/>
      <c r="Y32" s="652"/>
      <c r="Z32" s="651"/>
      <c r="AA32" s="652"/>
      <c r="AB32" s="652"/>
      <c r="AC32" s="652"/>
      <c r="AD32" s="652"/>
      <c r="AE32" s="652"/>
      <c r="AF32" s="652"/>
      <c r="AG32" s="652"/>
      <c r="AH32" s="651"/>
      <c r="AI32" s="652"/>
      <c r="AJ32" s="652"/>
      <c r="AK32" s="652"/>
      <c r="AL32" s="652"/>
      <c r="AM32" s="652"/>
      <c r="AN32" s="652"/>
      <c r="AO32" s="652"/>
      <c r="AP32" s="652"/>
      <c r="AQ32" s="672"/>
      <c r="AR32" s="652"/>
      <c r="AS32" s="652"/>
      <c r="AT32" s="652"/>
      <c r="AU32" s="652"/>
      <c r="AV32" s="652"/>
      <c r="AW32" s="652"/>
      <c r="AX32" s="652"/>
      <c r="AY32" s="652"/>
      <c r="AZ32" s="652"/>
      <c r="BA32" s="652"/>
      <c r="BB32" s="652"/>
      <c r="BC32" s="652"/>
      <c r="BD32" s="652"/>
      <c r="BE32" s="672"/>
      <c r="BF32" s="651"/>
      <c r="BG32" s="667"/>
      <c r="BH32" s="650"/>
    </row>
    <row r="33" spans="1:60" ht="15" x14ac:dyDescent="0.25">
      <c r="A33" s="629" t="s">
        <v>100</v>
      </c>
      <c r="B33" s="671"/>
      <c r="F33" s="663"/>
      <c r="H33" s="644"/>
      <c r="BH33" s="660" t="s">
        <v>100</v>
      </c>
    </row>
    <row r="34" spans="1:60" ht="15" x14ac:dyDescent="0.25">
      <c r="A34" s="650">
        <v>300</v>
      </c>
      <c r="B34" s="667" t="s">
        <v>1673</v>
      </c>
      <c r="F34" s="663"/>
      <c r="H34" s="657">
        <v>0</v>
      </c>
      <c r="J34" s="658">
        <v>0</v>
      </c>
      <c r="K34" s="652"/>
      <c r="L34" s="658">
        <v>0</v>
      </c>
      <c r="M34" s="652"/>
      <c r="N34" s="658">
        <v>0</v>
      </c>
      <c r="O34" s="650"/>
      <c r="P34" s="650"/>
      <c r="Q34" s="650"/>
      <c r="R34" s="658">
        <v>0</v>
      </c>
      <c r="S34" s="652"/>
      <c r="T34" s="658">
        <v>0</v>
      </c>
      <c r="U34" s="652"/>
      <c r="V34" s="658">
        <v>0</v>
      </c>
      <c r="W34" s="652"/>
      <c r="X34" s="658">
        <v>0</v>
      </c>
      <c r="Y34" s="652"/>
      <c r="Z34" s="651"/>
      <c r="AA34" s="652"/>
      <c r="AB34" s="658">
        <v>0</v>
      </c>
      <c r="AC34" s="652"/>
      <c r="AD34" s="658">
        <v>0</v>
      </c>
      <c r="AE34" s="652"/>
      <c r="AF34" s="658">
        <v>0</v>
      </c>
      <c r="AG34" s="652"/>
      <c r="AH34" s="651"/>
      <c r="AI34" s="652"/>
      <c r="AJ34" s="658">
        <v>0</v>
      </c>
      <c r="AK34" s="652"/>
      <c r="AL34" s="658">
        <v>0</v>
      </c>
      <c r="AM34" s="652"/>
      <c r="AN34" s="658">
        <v>0</v>
      </c>
      <c r="AO34" s="652"/>
      <c r="AP34" s="658">
        <v>0</v>
      </c>
      <c r="AR34" s="658">
        <v>0</v>
      </c>
      <c r="AS34" s="652"/>
      <c r="AT34" s="658">
        <v>0</v>
      </c>
      <c r="AU34" s="652"/>
      <c r="AV34" s="658">
        <v>0</v>
      </c>
      <c r="AW34" s="652"/>
      <c r="AX34" s="658">
        <v>0</v>
      </c>
      <c r="AY34" s="652"/>
      <c r="AZ34" s="658">
        <v>0</v>
      </c>
      <c r="BA34" s="652"/>
      <c r="BB34" s="658">
        <v>0</v>
      </c>
      <c r="BC34" s="652"/>
      <c r="BD34" s="658">
        <v>0</v>
      </c>
      <c r="BF34" s="657">
        <v>0</v>
      </c>
      <c r="BH34" s="650">
        <v>300</v>
      </c>
    </row>
    <row r="35" spans="1:60" ht="15" x14ac:dyDescent="0.25">
      <c r="A35" s="650">
        <v>301</v>
      </c>
      <c r="B35" s="666" t="s">
        <v>1672</v>
      </c>
      <c r="D35" s="670" t="s">
        <v>1671</v>
      </c>
      <c r="F35" s="663" t="s">
        <v>1604</v>
      </c>
      <c r="H35" s="655"/>
      <c r="J35" s="654">
        <v>0</v>
      </c>
      <c r="K35" s="652"/>
      <c r="L35" s="654">
        <v>0</v>
      </c>
      <c r="M35" s="652"/>
      <c r="N35" s="654">
        <v>0</v>
      </c>
      <c r="P35" s="668" t="s">
        <v>1603</v>
      </c>
      <c r="R35" s="652">
        <v>0</v>
      </c>
      <c r="S35" s="652"/>
      <c r="T35" s="652">
        <v>0</v>
      </c>
      <c r="U35" s="652"/>
      <c r="V35" s="652">
        <v>0</v>
      </c>
      <c r="W35" s="652"/>
      <c r="X35" s="652">
        <v>0</v>
      </c>
      <c r="Y35" s="652"/>
      <c r="Z35" s="651"/>
      <c r="AA35" s="652"/>
      <c r="AB35" s="654"/>
      <c r="AC35" s="652"/>
      <c r="AD35" s="654"/>
      <c r="AE35" s="652"/>
      <c r="AF35" s="652">
        <v>0</v>
      </c>
      <c r="AG35" s="652"/>
      <c r="AH35" s="651"/>
      <c r="AI35" s="652"/>
      <c r="AJ35" s="653">
        <v>0</v>
      </c>
      <c r="AK35" s="652"/>
      <c r="AL35" s="653">
        <v>0</v>
      </c>
      <c r="AM35" s="652"/>
      <c r="AN35" s="653">
        <v>0</v>
      </c>
      <c r="AO35" s="652"/>
      <c r="AP35" s="652">
        <v>0</v>
      </c>
      <c r="AR35" s="654"/>
      <c r="AS35" s="652"/>
      <c r="AT35" s="654"/>
      <c r="AU35" s="652"/>
      <c r="AV35" s="652">
        <v>0</v>
      </c>
      <c r="AW35" s="652"/>
      <c r="AX35" s="653">
        <v>0</v>
      </c>
      <c r="AY35" s="652"/>
      <c r="AZ35" s="653">
        <v>0</v>
      </c>
      <c r="BA35" s="652"/>
      <c r="BB35" s="653">
        <v>0</v>
      </c>
      <c r="BC35" s="652"/>
      <c r="BD35" s="652">
        <v>0</v>
      </c>
      <c r="BF35" s="651">
        <v>0</v>
      </c>
      <c r="BH35" s="650">
        <v>301</v>
      </c>
    </row>
    <row r="36" spans="1:60" ht="15" x14ac:dyDescent="0.25">
      <c r="A36" s="650">
        <v>302</v>
      </c>
      <c r="B36" s="666" t="s">
        <v>1672</v>
      </c>
      <c r="D36" s="670" t="s">
        <v>1671</v>
      </c>
      <c r="F36" s="663" t="s">
        <v>1604</v>
      </c>
      <c r="H36" s="655"/>
      <c r="J36" s="654">
        <v>0</v>
      </c>
      <c r="K36" s="652"/>
      <c r="L36" s="654">
        <v>0</v>
      </c>
      <c r="M36" s="652"/>
      <c r="N36" s="654">
        <v>0</v>
      </c>
      <c r="P36" s="668" t="s">
        <v>1603</v>
      </c>
      <c r="R36" s="652">
        <v>0</v>
      </c>
      <c r="S36" s="652"/>
      <c r="T36" s="652">
        <v>0</v>
      </c>
      <c r="U36" s="652"/>
      <c r="V36" s="652">
        <v>0</v>
      </c>
      <c r="W36" s="652"/>
      <c r="X36" s="652">
        <v>0</v>
      </c>
      <c r="Y36" s="652"/>
      <c r="Z36" s="651"/>
      <c r="AA36" s="652"/>
      <c r="AB36" s="654"/>
      <c r="AC36" s="652"/>
      <c r="AD36" s="654"/>
      <c r="AE36" s="652"/>
      <c r="AF36" s="652">
        <v>0</v>
      </c>
      <c r="AG36" s="652"/>
      <c r="AH36" s="651"/>
      <c r="AI36" s="652"/>
      <c r="AJ36" s="653">
        <v>0</v>
      </c>
      <c r="AK36" s="652"/>
      <c r="AL36" s="653">
        <v>0</v>
      </c>
      <c r="AM36" s="652"/>
      <c r="AN36" s="653">
        <v>0</v>
      </c>
      <c r="AO36" s="652"/>
      <c r="AP36" s="652">
        <v>0</v>
      </c>
      <c r="AR36" s="654"/>
      <c r="AS36" s="652"/>
      <c r="AT36" s="654"/>
      <c r="AU36" s="652"/>
      <c r="AV36" s="652">
        <v>0</v>
      </c>
      <c r="AW36" s="652"/>
      <c r="AX36" s="653">
        <v>0</v>
      </c>
      <c r="AY36" s="652"/>
      <c r="AZ36" s="653">
        <v>0</v>
      </c>
      <c r="BA36" s="652"/>
      <c r="BB36" s="653">
        <v>0</v>
      </c>
      <c r="BC36" s="652"/>
      <c r="BD36" s="652">
        <v>0</v>
      </c>
      <c r="BF36" s="651">
        <v>0</v>
      </c>
      <c r="BH36" s="650">
        <v>302</v>
      </c>
    </row>
    <row r="37" spans="1:60" ht="15" x14ac:dyDescent="0.25">
      <c r="A37" s="650">
        <v>303</v>
      </c>
      <c r="B37" s="666" t="s">
        <v>1672</v>
      </c>
      <c r="D37" s="670" t="s">
        <v>1671</v>
      </c>
      <c r="F37" s="663" t="s">
        <v>1604</v>
      </c>
      <c r="H37" s="655"/>
      <c r="J37" s="654">
        <v>0</v>
      </c>
      <c r="K37" s="652"/>
      <c r="L37" s="654">
        <v>0</v>
      </c>
      <c r="M37" s="652"/>
      <c r="N37" s="654">
        <v>0</v>
      </c>
      <c r="P37" s="668" t="s">
        <v>1603</v>
      </c>
      <c r="R37" s="652">
        <v>0</v>
      </c>
      <c r="S37" s="652"/>
      <c r="T37" s="652">
        <v>0</v>
      </c>
      <c r="U37" s="652"/>
      <c r="V37" s="652">
        <v>0</v>
      </c>
      <c r="W37" s="652"/>
      <c r="X37" s="652">
        <v>0</v>
      </c>
      <c r="Y37" s="652"/>
      <c r="Z37" s="651"/>
      <c r="AA37" s="652"/>
      <c r="AB37" s="654"/>
      <c r="AC37" s="652"/>
      <c r="AD37" s="654"/>
      <c r="AE37" s="652"/>
      <c r="AF37" s="652">
        <v>0</v>
      </c>
      <c r="AG37" s="652"/>
      <c r="AH37" s="651"/>
      <c r="AI37" s="652"/>
      <c r="AJ37" s="653">
        <v>0</v>
      </c>
      <c r="AK37" s="652"/>
      <c r="AL37" s="653">
        <v>0</v>
      </c>
      <c r="AM37" s="652"/>
      <c r="AN37" s="653">
        <v>0</v>
      </c>
      <c r="AO37" s="652"/>
      <c r="AP37" s="652">
        <v>0</v>
      </c>
      <c r="AR37" s="654"/>
      <c r="AS37" s="652"/>
      <c r="AT37" s="654"/>
      <c r="AU37" s="652"/>
      <c r="AV37" s="652">
        <v>0</v>
      </c>
      <c r="AW37" s="652"/>
      <c r="AX37" s="653">
        <v>0</v>
      </c>
      <c r="AY37" s="652"/>
      <c r="AZ37" s="653">
        <v>0</v>
      </c>
      <c r="BA37" s="652"/>
      <c r="BB37" s="653">
        <v>0</v>
      </c>
      <c r="BC37" s="652"/>
      <c r="BD37" s="652">
        <v>0</v>
      </c>
      <c r="BF37" s="651">
        <v>0</v>
      </c>
      <c r="BH37" s="650">
        <v>303</v>
      </c>
    </row>
    <row r="38" spans="1:60" ht="15" x14ac:dyDescent="0.25">
      <c r="A38" s="650">
        <v>304</v>
      </c>
      <c r="B38" s="662"/>
      <c r="F38" s="663"/>
      <c r="H38" s="655"/>
      <c r="J38" s="654"/>
      <c r="K38" s="652"/>
      <c r="L38" s="654"/>
      <c r="M38" s="652"/>
      <c r="N38" s="654"/>
      <c r="R38" s="652">
        <v>0</v>
      </c>
      <c r="S38" s="652"/>
      <c r="T38" s="652">
        <v>0</v>
      </c>
      <c r="U38" s="652"/>
      <c r="V38" s="652">
        <v>0</v>
      </c>
      <c r="W38" s="652"/>
      <c r="X38" s="652">
        <v>0</v>
      </c>
      <c r="Y38" s="652"/>
      <c r="Z38" s="651"/>
      <c r="AA38" s="652"/>
      <c r="AB38" s="654"/>
      <c r="AC38" s="652"/>
      <c r="AD38" s="654"/>
      <c r="AE38" s="652"/>
      <c r="AF38" s="652">
        <v>0</v>
      </c>
      <c r="AG38" s="652"/>
      <c r="AH38" s="651"/>
      <c r="AI38" s="652"/>
      <c r="AJ38" s="653">
        <v>0</v>
      </c>
      <c r="AK38" s="652"/>
      <c r="AL38" s="653">
        <v>0</v>
      </c>
      <c r="AM38" s="652"/>
      <c r="AN38" s="653">
        <v>0</v>
      </c>
      <c r="AO38" s="652"/>
      <c r="AP38" s="652">
        <v>0</v>
      </c>
      <c r="AR38" s="654"/>
      <c r="AS38" s="652"/>
      <c r="AT38" s="654"/>
      <c r="AU38" s="652"/>
      <c r="AV38" s="652">
        <v>0</v>
      </c>
      <c r="AW38" s="652"/>
      <c r="AX38" s="653">
        <v>0</v>
      </c>
      <c r="AY38" s="652"/>
      <c r="AZ38" s="653">
        <v>0</v>
      </c>
      <c r="BA38" s="652"/>
      <c r="BB38" s="653">
        <v>0</v>
      </c>
      <c r="BC38" s="652"/>
      <c r="BD38" s="652">
        <v>0</v>
      </c>
      <c r="BF38" s="651">
        <v>0</v>
      </c>
      <c r="BH38" s="650">
        <v>304</v>
      </c>
    </row>
    <row r="39" spans="1:60" ht="15" x14ac:dyDescent="0.25">
      <c r="A39" s="650">
        <v>305</v>
      </c>
      <c r="B39" s="662"/>
      <c r="F39" s="663"/>
      <c r="H39" s="655"/>
      <c r="J39" s="654"/>
      <c r="K39" s="652"/>
      <c r="L39" s="654"/>
      <c r="M39" s="652"/>
      <c r="N39" s="654"/>
      <c r="R39" s="652">
        <v>0</v>
      </c>
      <c r="S39" s="652"/>
      <c r="T39" s="652">
        <v>0</v>
      </c>
      <c r="U39" s="652"/>
      <c r="V39" s="652">
        <v>0</v>
      </c>
      <c r="W39" s="652"/>
      <c r="X39" s="652">
        <v>0</v>
      </c>
      <c r="Y39" s="652"/>
      <c r="Z39" s="651"/>
      <c r="AA39" s="652"/>
      <c r="AB39" s="654"/>
      <c r="AC39" s="652"/>
      <c r="AD39" s="654"/>
      <c r="AE39" s="652"/>
      <c r="AF39" s="652">
        <v>0</v>
      </c>
      <c r="AG39" s="652"/>
      <c r="AH39" s="651"/>
      <c r="AI39" s="652"/>
      <c r="AJ39" s="653">
        <v>0</v>
      </c>
      <c r="AK39" s="652"/>
      <c r="AL39" s="653">
        <v>0</v>
      </c>
      <c r="AM39" s="652"/>
      <c r="AN39" s="653">
        <v>0</v>
      </c>
      <c r="AO39" s="652"/>
      <c r="AP39" s="652">
        <v>0</v>
      </c>
      <c r="AR39" s="654"/>
      <c r="AS39" s="652"/>
      <c r="AT39" s="654"/>
      <c r="AU39" s="652"/>
      <c r="AV39" s="652">
        <v>0</v>
      </c>
      <c r="AW39" s="652"/>
      <c r="AX39" s="653">
        <v>0</v>
      </c>
      <c r="AY39" s="652"/>
      <c r="AZ39" s="653">
        <v>0</v>
      </c>
      <c r="BA39" s="652"/>
      <c r="BB39" s="653">
        <v>0</v>
      </c>
      <c r="BC39" s="652"/>
      <c r="BD39" s="652">
        <v>0</v>
      </c>
      <c r="BF39" s="651">
        <v>0</v>
      </c>
      <c r="BH39" s="650">
        <v>305</v>
      </c>
    </row>
    <row r="40" spans="1:60" ht="15" x14ac:dyDescent="0.25">
      <c r="A40" s="650"/>
      <c r="B40" s="661"/>
      <c r="F40" s="663"/>
      <c r="H40" s="651"/>
      <c r="J40" s="652"/>
      <c r="K40" s="652"/>
      <c r="L40" s="652"/>
      <c r="M40" s="652"/>
      <c r="N40" s="652"/>
      <c r="R40" s="652"/>
      <c r="S40" s="652"/>
      <c r="T40" s="652"/>
      <c r="U40" s="652"/>
      <c r="V40" s="652"/>
      <c r="W40" s="652"/>
      <c r="X40" s="652"/>
      <c r="Y40" s="652"/>
      <c r="Z40" s="651"/>
      <c r="AA40" s="652"/>
      <c r="AB40" s="652"/>
      <c r="AC40" s="652"/>
      <c r="AD40" s="652"/>
      <c r="AE40" s="652"/>
      <c r="AF40" s="652"/>
      <c r="AG40" s="652"/>
      <c r="AH40" s="651"/>
      <c r="AI40" s="652"/>
      <c r="AJ40" s="652"/>
      <c r="AK40" s="652"/>
      <c r="AL40" s="652"/>
      <c r="AM40" s="652"/>
      <c r="AN40" s="652"/>
      <c r="AO40" s="652"/>
      <c r="AP40" s="652"/>
      <c r="AR40" s="652"/>
      <c r="AS40" s="652"/>
      <c r="AT40" s="652"/>
      <c r="AU40" s="652"/>
      <c r="AV40" s="652"/>
      <c r="AW40" s="652"/>
      <c r="AX40" s="652"/>
      <c r="AY40" s="652"/>
      <c r="AZ40" s="652"/>
      <c r="BA40" s="652"/>
      <c r="BB40" s="652"/>
      <c r="BC40" s="652"/>
      <c r="BD40" s="652"/>
      <c r="BF40" s="651"/>
      <c r="BH40" s="650"/>
    </row>
    <row r="41" spans="1:60" ht="15" x14ac:dyDescent="0.25">
      <c r="A41" s="629" t="s">
        <v>100</v>
      </c>
      <c r="F41" s="663"/>
      <c r="H41" s="644"/>
      <c r="R41" s="652"/>
      <c r="S41" s="652"/>
      <c r="T41" s="652"/>
      <c r="U41" s="652"/>
      <c r="V41" s="652"/>
      <c r="W41" s="652"/>
      <c r="X41" s="652"/>
      <c r="Y41" s="652"/>
      <c r="Z41" s="651"/>
      <c r="AA41" s="652"/>
      <c r="AC41" s="652"/>
      <c r="AE41" s="652"/>
      <c r="AG41" s="652"/>
      <c r="AH41" s="651"/>
      <c r="AI41" s="652"/>
      <c r="AJ41" s="652"/>
      <c r="AK41" s="652"/>
      <c r="AL41" s="652"/>
      <c r="AM41" s="652"/>
      <c r="AN41" s="652"/>
      <c r="AO41" s="652"/>
      <c r="AP41" s="652"/>
      <c r="AS41" s="652"/>
      <c r="AU41" s="652"/>
      <c r="AW41" s="652"/>
      <c r="AX41" s="652"/>
      <c r="AY41" s="652"/>
      <c r="AZ41" s="652"/>
      <c r="BA41" s="652"/>
      <c r="BB41" s="652"/>
      <c r="BC41" s="652"/>
      <c r="BD41" s="652"/>
      <c r="BH41" s="629" t="s">
        <v>100</v>
      </c>
    </row>
    <row r="42" spans="1:60" ht="15" x14ac:dyDescent="0.25">
      <c r="A42" s="650">
        <v>400</v>
      </c>
      <c r="B42" s="667" t="s">
        <v>1670</v>
      </c>
      <c r="F42" s="663"/>
      <c r="H42" s="657">
        <v>0</v>
      </c>
      <c r="J42" s="658">
        <v>-346763385</v>
      </c>
      <c r="K42" s="652"/>
      <c r="L42" s="658">
        <v>-206675379</v>
      </c>
      <c r="M42" s="652"/>
      <c r="N42" s="658">
        <v>-140088006</v>
      </c>
      <c r="O42" s="650"/>
      <c r="P42" s="650"/>
      <c r="Q42" s="650"/>
      <c r="R42" s="658">
        <v>0</v>
      </c>
      <c r="S42" s="652"/>
      <c r="T42" s="658">
        <v>-140088006</v>
      </c>
      <c r="U42" s="652"/>
      <c r="V42" s="658">
        <v>0</v>
      </c>
      <c r="W42" s="652"/>
      <c r="X42" s="658">
        <v>-140088006</v>
      </c>
      <c r="Y42" s="652"/>
      <c r="Z42" s="651"/>
      <c r="AA42" s="652"/>
      <c r="AB42" s="658">
        <v>0</v>
      </c>
      <c r="AC42" s="652"/>
      <c r="AD42" s="658">
        <v>-49569502.895844482</v>
      </c>
      <c r="AE42" s="652"/>
      <c r="AF42" s="658">
        <v>0</v>
      </c>
      <c r="AG42" s="652"/>
      <c r="AH42" s="651"/>
      <c r="AI42" s="652"/>
      <c r="AJ42" s="658">
        <v>0</v>
      </c>
      <c r="AK42" s="652"/>
      <c r="AL42" s="658">
        <v>-90518503.125225246</v>
      </c>
      <c r="AM42" s="652"/>
      <c r="AN42" s="658">
        <v>0</v>
      </c>
      <c r="AO42" s="652"/>
      <c r="AP42" s="658">
        <v>-90518503.125225246</v>
      </c>
      <c r="AR42" s="658">
        <v>0</v>
      </c>
      <c r="AS42" s="652"/>
      <c r="AT42" s="658">
        <v>-14324173.144193165</v>
      </c>
      <c r="AU42" s="652"/>
      <c r="AV42" s="658">
        <v>0</v>
      </c>
      <c r="AW42" s="652"/>
      <c r="AX42" s="658">
        <v>0</v>
      </c>
      <c r="AY42" s="652"/>
      <c r="AZ42" s="658">
        <v>-76194329.981032103</v>
      </c>
      <c r="BA42" s="652"/>
      <c r="BB42" s="658">
        <v>0</v>
      </c>
      <c r="BC42" s="652"/>
      <c r="BD42" s="658">
        <v>-76194329.981032103</v>
      </c>
      <c r="BF42" s="657">
        <v>-105801359</v>
      </c>
      <c r="BH42" s="650">
        <v>400</v>
      </c>
    </row>
    <row r="43" spans="1:60" ht="15" x14ac:dyDescent="0.25">
      <c r="A43" s="650">
        <v>401</v>
      </c>
      <c r="B43" s="656" t="s">
        <v>1669</v>
      </c>
      <c r="F43" s="663" t="s">
        <v>1604</v>
      </c>
      <c r="H43" s="655"/>
      <c r="J43" s="654">
        <v>-2434619.1484139045</v>
      </c>
      <c r="K43" s="652"/>
      <c r="L43" s="654">
        <v>-1460771.1451043426</v>
      </c>
      <c r="M43" s="652"/>
      <c r="N43" s="654">
        <v>-973848.00330956175</v>
      </c>
      <c r="P43" s="665" t="s">
        <v>1603</v>
      </c>
      <c r="R43" s="652">
        <v>0</v>
      </c>
      <c r="S43" s="652"/>
      <c r="T43" s="652">
        <v>-973848.00330956175</v>
      </c>
      <c r="U43" s="652"/>
      <c r="V43" s="652">
        <v>0</v>
      </c>
      <c r="W43" s="652"/>
      <c r="X43" s="652">
        <v>-973848.00330956175</v>
      </c>
      <c r="Y43" s="652"/>
      <c r="Z43" s="664" t="s">
        <v>1596</v>
      </c>
      <c r="AA43" s="652"/>
      <c r="AB43" s="652">
        <v>0</v>
      </c>
      <c r="AC43" s="652"/>
      <c r="AD43" s="654">
        <v>-344591.6805533318</v>
      </c>
      <c r="AE43" s="652"/>
      <c r="AF43" s="652">
        <v>0</v>
      </c>
      <c r="AG43" s="652"/>
      <c r="AH43" s="664" t="s">
        <v>1601</v>
      </c>
      <c r="AI43" s="652"/>
      <c r="AJ43" s="653">
        <v>0</v>
      </c>
      <c r="AK43" s="652"/>
      <c r="AL43" s="653">
        <v>-629256.3227562299</v>
      </c>
      <c r="AM43" s="652"/>
      <c r="AN43" s="653">
        <v>0</v>
      </c>
      <c r="AO43" s="652"/>
      <c r="AP43" s="652">
        <v>-629256.3227562299</v>
      </c>
      <c r="AR43" s="652">
        <v>0</v>
      </c>
      <c r="AS43" s="652"/>
      <c r="AT43" s="654">
        <v>-99577.17160621802</v>
      </c>
      <c r="AU43" s="652"/>
      <c r="AV43" s="652">
        <v>0</v>
      </c>
      <c r="AW43" s="652"/>
      <c r="AX43" s="653">
        <v>0</v>
      </c>
      <c r="AY43" s="652"/>
      <c r="AZ43" s="653">
        <v>-529679.15115001192</v>
      </c>
      <c r="BA43" s="652"/>
      <c r="BB43" s="653">
        <v>0</v>
      </c>
      <c r="BC43" s="652"/>
      <c r="BD43" s="652">
        <v>-529679.15115001192</v>
      </c>
      <c r="BF43" s="651">
        <v>-735497.95761800348</v>
      </c>
      <c r="BH43" s="650">
        <v>401</v>
      </c>
    </row>
    <row r="44" spans="1:60" ht="15" x14ac:dyDescent="0.25">
      <c r="A44" s="650">
        <v>402</v>
      </c>
      <c r="B44" s="656" t="s">
        <v>1668</v>
      </c>
      <c r="F44" s="663" t="s">
        <v>1604</v>
      </c>
      <c r="H44" s="655"/>
      <c r="J44" s="654">
        <v>-448269.85840000003</v>
      </c>
      <c r="K44" s="652"/>
      <c r="L44" s="654">
        <v>-268961.71440600004</v>
      </c>
      <c r="M44" s="652"/>
      <c r="N44" s="654">
        <v>-179308.14399399998</v>
      </c>
      <c r="P44" s="665" t="s">
        <v>1603</v>
      </c>
      <c r="R44" s="652">
        <v>0</v>
      </c>
      <c r="S44" s="652"/>
      <c r="T44" s="652">
        <v>-179308.14399399998</v>
      </c>
      <c r="U44" s="652"/>
      <c r="V44" s="652">
        <v>0</v>
      </c>
      <c r="W44" s="652"/>
      <c r="X44" s="652">
        <v>-179308.14399399998</v>
      </c>
      <c r="Y44" s="652"/>
      <c r="Z44" s="664" t="s">
        <v>1596</v>
      </c>
      <c r="AA44" s="652"/>
      <c r="AB44" s="652">
        <v>0</v>
      </c>
      <c r="AC44" s="652"/>
      <c r="AD44" s="654">
        <v>-63447.370088359035</v>
      </c>
      <c r="AE44" s="652"/>
      <c r="AF44" s="652">
        <v>0</v>
      </c>
      <c r="AG44" s="652"/>
      <c r="AH44" s="664" t="s">
        <v>1601</v>
      </c>
      <c r="AI44" s="652"/>
      <c r="AJ44" s="653">
        <v>0</v>
      </c>
      <c r="AK44" s="652"/>
      <c r="AL44" s="653">
        <v>-115860.77390564095</v>
      </c>
      <c r="AM44" s="652"/>
      <c r="AN44" s="653">
        <v>0</v>
      </c>
      <c r="AO44" s="652"/>
      <c r="AP44" s="652">
        <v>-115860.77390564095</v>
      </c>
      <c r="AR44" s="652">
        <v>0</v>
      </c>
      <c r="AS44" s="652"/>
      <c r="AT44" s="654">
        <v>-18334.481114305199</v>
      </c>
      <c r="AU44" s="652"/>
      <c r="AV44" s="652">
        <v>0</v>
      </c>
      <c r="AW44" s="652"/>
      <c r="AX44" s="653">
        <v>0</v>
      </c>
      <c r="AY44" s="652"/>
      <c r="AZ44" s="653">
        <v>-97526.292791335756</v>
      </c>
      <c r="BA44" s="652"/>
      <c r="BB44" s="653">
        <v>0</v>
      </c>
      <c r="BC44" s="652"/>
      <c r="BD44" s="652">
        <v>-97526.292791335756</v>
      </c>
      <c r="BF44" s="651">
        <v>-135422.33823314655</v>
      </c>
      <c r="BH44" s="650">
        <v>402</v>
      </c>
    </row>
    <row r="45" spans="1:60" ht="15" x14ac:dyDescent="0.25">
      <c r="A45" s="650">
        <v>403</v>
      </c>
      <c r="B45" s="656" t="s">
        <v>1667</v>
      </c>
      <c r="F45" s="663" t="s">
        <v>1604</v>
      </c>
      <c r="H45" s="655"/>
      <c r="J45" s="654">
        <v>-54964684.313400358</v>
      </c>
      <c r="K45" s="652"/>
      <c r="L45" s="654">
        <v>-32978810.784167517</v>
      </c>
      <c r="M45" s="652"/>
      <c r="N45" s="654">
        <v>-21985873.529232834</v>
      </c>
      <c r="P45" s="665" t="s">
        <v>1603</v>
      </c>
      <c r="R45" s="652">
        <v>0</v>
      </c>
      <c r="S45" s="652"/>
      <c r="T45" s="652">
        <v>-21985873.529232834</v>
      </c>
      <c r="U45" s="652"/>
      <c r="V45" s="652">
        <v>0</v>
      </c>
      <c r="W45" s="652"/>
      <c r="X45" s="652">
        <v>-21985873.529232834</v>
      </c>
      <c r="Y45" s="652"/>
      <c r="Z45" s="664" t="s">
        <v>1596</v>
      </c>
      <c r="AA45" s="652"/>
      <c r="AB45" s="652">
        <v>0</v>
      </c>
      <c r="AC45" s="652"/>
      <c r="AD45" s="654">
        <v>-7779601.2130479133</v>
      </c>
      <c r="AE45" s="652"/>
      <c r="AF45" s="652">
        <v>0</v>
      </c>
      <c r="AG45" s="652"/>
      <c r="AH45" s="664" t="s">
        <v>1601</v>
      </c>
      <c r="AI45" s="652"/>
      <c r="AJ45" s="653">
        <v>0</v>
      </c>
      <c r="AK45" s="652"/>
      <c r="AL45" s="653">
        <v>-14206272.316184919</v>
      </c>
      <c r="AM45" s="652"/>
      <c r="AN45" s="653">
        <v>0</v>
      </c>
      <c r="AO45" s="652"/>
      <c r="AP45" s="652">
        <v>-14206272.316184919</v>
      </c>
      <c r="AR45" s="652">
        <v>0</v>
      </c>
      <c r="AS45" s="652"/>
      <c r="AT45" s="654">
        <v>-2248082.9594483483</v>
      </c>
      <c r="AU45" s="652"/>
      <c r="AV45" s="652">
        <v>0</v>
      </c>
      <c r="AW45" s="652"/>
      <c r="AX45" s="653">
        <v>0</v>
      </c>
      <c r="AY45" s="652"/>
      <c r="AZ45" s="653">
        <v>-11958189.356736571</v>
      </c>
      <c r="BA45" s="652"/>
      <c r="BB45" s="653">
        <v>0</v>
      </c>
      <c r="BC45" s="652"/>
      <c r="BD45" s="652">
        <v>-11958189.356736571</v>
      </c>
      <c r="BF45" s="651">
        <v>-16604814.121139865</v>
      </c>
      <c r="BH45" s="650">
        <v>403</v>
      </c>
    </row>
    <row r="46" spans="1:60" ht="15" x14ac:dyDescent="0.25">
      <c r="A46" s="650">
        <v>404</v>
      </c>
      <c r="B46" s="656" t="s">
        <v>1666</v>
      </c>
      <c r="F46" s="663" t="s">
        <v>1604</v>
      </c>
      <c r="H46" s="655"/>
      <c r="J46" s="654">
        <v>-20602724.375152476</v>
      </c>
      <c r="K46" s="652"/>
      <c r="L46" s="654">
        <v>-12361634.400661021</v>
      </c>
      <c r="M46" s="652"/>
      <c r="N46" s="654">
        <v>-8241089.9744914537</v>
      </c>
      <c r="P46" s="665" t="s">
        <v>1603</v>
      </c>
      <c r="R46" s="652">
        <v>0</v>
      </c>
      <c r="S46" s="652"/>
      <c r="T46" s="652">
        <v>-8241089.9744914537</v>
      </c>
      <c r="U46" s="652"/>
      <c r="V46" s="652">
        <v>0</v>
      </c>
      <c r="W46" s="652"/>
      <c r="X46" s="652">
        <v>-8241089.9744914537</v>
      </c>
      <c r="Y46" s="652"/>
      <c r="Z46" s="664" t="s">
        <v>1596</v>
      </c>
      <c r="AA46" s="652"/>
      <c r="AB46" s="652">
        <v>0</v>
      </c>
      <c r="AC46" s="652"/>
      <c r="AD46" s="654">
        <v>-2916072.1532008108</v>
      </c>
      <c r="AE46" s="652"/>
      <c r="AF46" s="652">
        <v>0</v>
      </c>
      <c r="AG46" s="652"/>
      <c r="AH46" s="664" t="s">
        <v>1601</v>
      </c>
      <c r="AI46" s="652"/>
      <c r="AJ46" s="653">
        <v>0</v>
      </c>
      <c r="AK46" s="652"/>
      <c r="AL46" s="653">
        <v>-5325017.821290643</v>
      </c>
      <c r="AM46" s="652"/>
      <c r="AN46" s="653">
        <v>0</v>
      </c>
      <c r="AO46" s="652"/>
      <c r="AP46" s="652">
        <v>-5325017.821290643</v>
      </c>
      <c r="AR46" s="652">
        <v>0</v>
      </c>
      <c r="AS46" s="652"/>
      <c r="AT46" s="654">
        <v>-842661.71704760636</v>
      </c>
      <c r="AU46" s="652"/>
      <c r="AV46" s="652">
        <v>0</v>
      </c>
      <c r="AW46" s="652"/>
      <c r="AX46" s="653">
        <v>0</v>
      </c>
      <c r="AY46" s="652"/>
      <c r="AZ46" s="653">
        <v>-4482356.1042430364</v>
      </c>
      <c r="BA46" s="652"/>
      <c r="BB46" s="653">
        <v>0</v>
      </c>
      <c r="BC46" s="652"/>
      <c r="BD46" s="652">
        <v>-4482356.1042430364</v>
      </c>
      <c r="BF46" s="651">
        <v>-6224076.8828253513</v>
      </c>
      <c r="BH46" s="650">
        <v>404</v>
      </c>
    </row>
    <row r="47" spans="1:60" ht="15" x14ac:dyDescent="0.25">
      <c r="A47" s="650">
        <v>405</v>
      </c>
      <c r="B47" s="656" t="s">
        <v>1665</v>
      </c>
      <c r="F47" s="663" t="s">
        <v>1604</v>
      </c>
      <c r="H47" s="655"/>
      <c r="J47" s="654">
        <v>-523661.88911936671</v>
      </c>
      <c r="K47" s="652"/>
      <c r="L47" s="654">
        <v>-314197.16501846712</v>
      </c>
      <c r="M47" s="652"/>
      <c r="N47" s="654">
        <v>-209464.72410089959</v>
      </c>
      <c r="P47" s="665" t="s">
        <v>1603</v>
      </c>
      <c r="R47" s="652">
        <v>0</v>
      </c>
      <c r="S47" s="652"/>
      <c r="T47" s="652">
        <v>-209464.72410089959</v>
      </c>
      <c r="U47" s="652"/>
      <c r="V47" s="652">
        <v>0</v>
      </c>
      <c r="W47" s="652"/>
      <c r="X47" s="652">
        <v>-209464.72410089959</v>
      </c>
      <c r="Y47" s="652"/>
      <c r="Z47" s="664" t="s">
        <v>1596</v>
      </c>
      <c r="AA47" s="652"/>
      <c r="AB47" s="652">
        <v>0</v>
      </c>
      <c r="AC47" s="652"/>
      <c r="AD47" s="654">
        <v>-74118.138610204478</v>
      </c>
      <c r="AE47" s="652"/>
      <c r="AF47" s="652">
        <v>0</v>
      </c>
      <c r="AG47" s="652"/>
      <c r="AH47" s="664" t="s">
        <v>1601</v>
      </c>
      <c r="AI47" s="652"/>
      <c r="AJ47" s="653">
        <v>0</v>
      </c>
      <c r="AK47" s="652"/>
      <c r="AL47" s="653">
        <v>-135346.58549069511</v>
      </c>
      <c r="AM47" s="652"/>
      <c r="AN47" s="653">
        <v>0</v>
      </c>
      <c r="AO47" s="652"/>
      <c r="AP47" s="652">
        <v>-135346.58549069511</v>
      </c>
      <c r="AR47" s="652">
        <v>0</v>
      </c>
      <c r="AS47" s="652"/>
      <c r="AT47" s="654">
        <v>-21418.029000788727</v>
      </c>
      <c r="AU47" s="652"/>
      <c r="AV47" s="652">
        <v>0</v>
      </c>
      <c r="AW47" s="652"/>
      <c r="AX47" s="653">
        <v>0</v>
      </c>
      <c r="AY47" s="652"/>
      <c r="AZ47" s="653">
        <v>-113928.55648990639</v>
      </c>
      <c r="BA47" s="652"/>
      <c r="BB47" s="653">
        <v>0</v>
      </c>
      <c r="BC47" s="652"/>
      <c r="BD47" s="652">
        <v>-113928.55648990639</v>
      </c>
      <c r="BF47" s="651">
        <v>-158198.07223063966</v>
      </c>
      <c r="BH47" s="650">
        <v>405</v>
      </c>
    </row>
    <row r="48" spans="1:60" ht="15" x14ac:dyDescent="0.25">
      <c r="A48" s="650">
        <v>406</v>
      </c>
      <c r="B48" s="656" t="s">
        <v>1664</v>
      </c>
      <c r="F48" s="663" t="s">
        <v>1604</v>
      </c>
      <c r="H48" s="655"/>
      <c r="J48" s="654">
        <v>200460.11720000001</v>
      </c>
      <c r="K48" s="652"/>
      <c r="L48" s="654">
        <v>120276.27095399999</v>
      </c>
      <c r="M48" s="652"/>
      <c r="N48" s="654">
        <v>80183.846246000001</v>
      </c>
      <c r="P48" s="665" t="s">
        <v>1603</v>
      </c>
      <c r="R48" s="652">
        <v>0</v>
      </c>
      <c r="S48" s="652"/>
      <c r="T48" s="652">
        <v>80183.846246000001</v>
      </c>
      <c r="U48" s="652"/>
      <c r="V48" s="652">
        <v>0</v>
      </c>
      <c r="W48" s="652"/>
      <c r="X48" s="652">
        <v>80183.846246000001</v>
      </c>
      <c r="Y48" s="652"/>
      <c r="Z48" s="664" t="s">
        <v>1596</v>
      </c>
      <c r="AA48" s="652"/>
      <c r="AB48" s="652">
        <v>0</v>
      </c>
      <c r="AC48" s="652"/>
      <c r="AD48" s="654">
        <v>28372.688794594163</v>
      </c>
      <c r="AE48" s="652"/>
      <c r="AF48" s="652">
        <v>0</v>
      </c>
      <c r="AG48" s="652"/>
      <c r="AH48" s="664" t="s">
        <v>1601</v>
      </c>
      <c r="AI48" s="652"/>
      <c r="AJ48" s="653">
        <v>0</v>
      </c>
      <c r="AK48" s="652"/>
      <c r="AL48" s="653">
        <v>51811.157451405837</v>
      </c>
      <c r="AM48" s="652"/>
      <c r="AN48" s="653">
        <v>0</v>
      </c>
      <c r="AO48" s="652"/>
      <c r="AP48" s="652">
        <v>51811.157451405837</v>
      </c>
      <c r="AR48" s="652">
        <v>0</v>
      </c>
      <c r="AS48" s="652"/>
      <c r="AT48" s="654">
        <v>8198.8981756390967</v>
      </c>
      <c r="AU48" s="652"/>
      <c r="AV48" s="652">
        <v>0</v>
      </c>
      <c r="AW48" s="652"/>
      <c r="AX48" s="653">
        <v>0</v>
      </c>
      <c r="AY48" s="652"/>
      <c r="AZ48" s="653">
        <v>43612.259275766744</v>
      </c>
      <c r="BA48" s="652"/>
      <c r="BB48" s="653">
        <v>0</v>
      </c>
      <c r="BC48" s="652"/>
      <c r="BD48" s="652">
        <v>43612.259275766744</v>
      </c>
      <c r="BF48" s="651">
        <v>60558.788381211416</v>
      </c>
      <c r="BH48" s="650">
        <v>406</v>
      </c>
    </row>
    <row r="49" spans="1:60" ht="15" x14ac:dyDescent="0.25">
      <c r="A49" s="650">
        <v>407</v>
      </c>
      <c r="B49" s="656" t="s">
        <v>1663</v>
      </c>
      <c r="F49" s="663" t="s">
        <v>1604</v>
      </c>
      <c r="H49" s="655"/>
      <c r="J49" s="654">
        <v>-213631.2616</v>
      </c>
      <c r="K49" s="652"/>
      <c r="L49" s="654">
        <v>-128178.642312</v>
      </c>
      <c r="M49" s="652"/>
      <c r="N49" s="654">
        <v>-85452.619288000002</v>
      </c>
      <c r="P49" s="665" t="s">
        <v>1603</v>
      </c>
      <c r="R49" s="652">
        <v>0</v>
      </c>
      <c r="S49" s="652"/>
      <c r="T49" s="652">
        <v>-85452.619288000002</v>
      </c>
      <c r="U49" s="652"/>
      <c r="V49" s="652">
        <v>0</v>
      </c>
      <c r="W49" s="652"/>
      <c r="X49" s="652">
        <v>-85452.619288000002</v>
      </c>
      <c r="Y49" s="652"/>
      <c r="Z49" s="664" t="s">
        <v>1596</v>
      </c>
      <c r="AA49" s="652"/>
      <c r="AB49" s="652">
        <v>0</v>
      </c>
      <c r="AC49" s="652"/>
      <c r="AD49" s="654">
        <v>-30237.020138732834</v>
      </c>
      <c r="AE49" s="652"/>
      <c r="AF49" s="652">
        <v>0</v>
      </c>
      <c r="AG49" s="652"/>
      <c r="AH49" s="664" t="s">
        <v>1601</v>
      </c>
      <c r="AI49" s="652"/>
      <c r="AJ49" s="653">
        <v>0</v>
      </c>
      <c r="AK49" s="652"/>
      <c r="AL49" s="653">
        <v>-55215.599149267167</v>
      </c>
      <c r="AM49" s="652"/>
      <c r="AN49" s="653">
        <v>0</v>
      </c>
      <c r="AO49" s="652"/>
      <c r="AP49" s="652">
        <v>-55215.599149267167</v>
      </c>
      <c r="AR49" s="652">
        <v>0</v>
      </c>
      <c r="AS49" s="652"/>
      <c r="AT49" s="654">
        <v>-8737.636783280599</v>
      </c>
      <c r="AU49" s="652"/>
      <c r="AV49" s="652">
        <v>0</v>
      </c>
      <c r="AW49" s="652"/>
      <c r="AX49" s="653">
        <v>0</v>
      </c>
      <c r="AY49" s="652"/>
      <c r="AZ49" s="653">
        <v>-46477.962365986568</v>
      </c>
      <c r="BA49" s="652"/>
      <c r="BB49" s="653">
        <v>0</v>
      </c>
      <c r="BC49" s="652"/>
      <c r="BD49" s="652">
        <v>-46477.962365986568</v>
      </c>
      <c r="BF49" s="651">
        <v>-64538.025180356926</v>
      </c>
      <c r="BH49" s="650">
        <v>407</v>
      </c>
    </row>
    <row r="50" spans="1:60" ht="15" x14ac:dyDescent="0.25">
      <c r="A50" s="650">
        <v>408</v>
      </c>
      <c r="B50" s="656" t="s">
        <v>1662</v>
      </c>
      <c r="F50" s="663" t="s">
        <v>1604</v>
      </c>
      <c r="H50" s="655"/>
      <c r="J50" s="654">
        <v>2328139.9133534944</v>
      </c>
      <c r="K50" s="652"/>
      <c r="L50" s="654">
        <v>1396884.1244907889</v>
      </c>
      <c r="M50" s="652"/>
      <c r="N50" s="654">
        <v>931255.78886270523</v>
      </c>
      <c r="P50" s="665" t="s">
        <v>1603</v>
      </c>
      <c r="R50" s="652">
        <v>0</v>
      </c>
      <c r="S50" s="652"/>
      <c r="T50" s="652">
        <v>931255.78886270523</v>
      </c>
      <c r="U50" s="652"/>
      <c r="V50" s="652">
        <v>0</v>
      </c>
      <c r="W50" s="652"/>
      <c r="X50" s="652">
        <v>931255.78886270523</v>
      </c>
      <c r="Y50" s="652"/>
      <c r="Z50" s="664" t="s">
        <v>1596</v>
      </c>
      <c r="AA50" s="652"/>
      <c r="AB50" s="652">
        <v>0</v>
      </c>
      <c r="AC50" s="652"/>
      <c r="AD50" s="654">
        <v>329520.61945873429</v>
      </c>
      <c r="AE50" s="652"/>
      <c r="AF50" s="652">
        <v>0</v>
      </c>
      <c r="AG50" s="652"/>
      <c r="AH50" s="664" t="s">
        <v>1601</v>
      </c>
      <c r="AI50" s="652"/>
      <c r="AJ50" s="653">
        <v>0</v>
      </c>
      <c r="AK50" s="652"/>
      <c r="AL50" s="653">
        <v>601735.16940397094</v>
      </c>
      <c r="AM50" s="652"/>
      <c r="AN50" s="653">
        <v>0</v>
      </c>
      <c r="AO50" s="652"/>
      <c r="AP50" s="652">
        <v>601735.16940397094</v>
      </c>
      <c r="AR50" s="652">
        <v>0</v>
      </c>
      <c r="AS50" s="652"/>
      <c r="AT50" s="654">
        <v>95222.064615548064</v>
      </c>
      <c r="AU50" s="652"/>
      <c r="AV50" s="652">
        <v>0</v>
      </c>
      <c r="AW50" s="652"/>
      <c r="AX50" s="653">
        <v>0</v>
      </c>
      <c r="AY50" s="652"/>
      <c r="AZ50" s="653">
        <v>506513.10478842288</v>
      </c>
      <c r="BA50" s="652"/>
      <c r="BB50" s="653">
        <v>0</v>
      </c>
      <c r="BC50" s="652"/>
      <c r="BD50" s="652">
        <v>506513.10478842288</v>
      </c>
      <c r="BF50" s="651">
        <v>703330.2203226249</v>
      </c>
      <c r="BH50" s="650">
        <v>408</v>
      </c>
    </row>
    <row r="51" spans="1:60" ht="15" x14ac:dyDescent="0.25">
      <c r="A51" s="650">
        <v>409</v>
      </c>
      <c r="B51" s="656" t="s">
        <v>1661</v>
      </c>
      <c r="F51" s="663" t="s">
        <v>1604</v>
      </c>
      <c r="H51" s="655"/>
      <c r="J51" s="654">
        <v>-215413.08259999999</v>
      </c>
      <c r="K51" s="652"/>
      <c r="L51" s="654">
        <v>-129247.82089800001</v>
      </c>
      <c r="M51" s="652"/>
      <c r="N51" s="654">
        <v>-86165.261702000003</v>
      </c>
      <c r="P51" s="665" t="s">
        <v>1603</v>
      </c>
      <c r="R51" s="652">
        <v>0</v>
      </c>
      <c r="S51" s="652"/>
      <c r="T51" s="652">
        <v>-86165.261702000003</v>
      </c>
      <c r="U51" s="652"/>
      <c r="V51" s="652">
        <v>0</v>
      </c>
      <c r="W51" s="652"/>
      <c r="X51" s="652">
        <v>-86165.261702000003</v>
      </c>
      <c r="Y51" s="652"/>
      <c r="Z51" s="664" t="s">
        <v>1596</v>
      </c>
      <c r="AA51" s="652"/>
      <c r="AB51" s="652">
        <v>0</v>
      </c>
      <c r="AC51" s="652"/>
      <c r="AD51" s="654">
        <v>-30489.185411177081</v>
      </c>
      <c r="AE51" s="652"/>
      <c r="AF51" s="652">
        <v>0</v>
      </c>
      <c r="AG51" s="652"/>
      <c r="AH51" s="664" t="s">
        <v>1601</v>
      </c>
      <c r="AI51" s="652"/>
      <c r="AJ51" s="653">
        <v>0</v>
      </c>
      <c r="AK51" s="652"/>
      <c r="AL51" s="653">
        <v>-55676.076290822923</v>
      </c>
      <c r="AM51" s="652"/>
      <c r="AN51" s="653">
        <v>0</v>
      </c>
      <c r="AO51" s="652"/>
      <c r="AP51" s="652">
        <v>-55676.076290822923</v>
      </c>
      <c r="AR51" s="652">
        <v>0</v>
      </c>
      <c r="AS51" s="652"/>
      <c r="AT51" s="654">
        <v>-8810.5053579571213</v>
      </c>
      <c r="AU51" s="652"/>
      <c r="AV51" s="652">
        <v>0</v>
      </c>
      <c r="AW51" s="652"/>
      <c r="AX51" s="653">
        <v>0</v>
      </c>
      <c r="AY51" s="652"/>
      <c r="AZ51" s="653">
        <v>-46865.570932865798</v>
      </c>
      <c r="BA51" s="652"/>
      <c r="BB51" s="653">
        <v>0</v>
      </c>
      <c r="BC51" s="652"/>
      <c r="BD51" s="652">
        <v>-46865.570932865798</v>
      </c>
      <c r="BF51" s="651">
        <v>-65076.247816977513</v>
      </c>
      <c r="BH51" s="650">
        <v>409</v>
      </c>
    </row>
    <row r="52" spans="1:60" ht="15" x14ac:dyDescent="0.25">
      <c r="A52" s="650">
        <v>410</v>
      </c>
      <c r="B52" s="656" t="s">
        <v>1660</v>
      </c>
      <c r="F52" s="663" t="s">
        <v>1604</v>
      </c>
      <c r="H52" s="655"/>
      <c r="J52" s="654">
        <v>-2118462.1781889452</v>
      </c>
      <c r="K52" s="652"/>
      <c r="L52" s="654">
        <v>-1271077.2434608291</v>
      </c>
      <c r="M52" s="652"/>
      <c r="N52" s="654">
        <v>-847384.9347281158</v>
      </c>
      <c r="P52" s="665" t="s">
        <v>1603</v>
      </c>
      <c r="R52" s="652">
        <v>0</v>
      </c>
      <c r="S52" s="652"/>
      <c r="T52" s="652">
        <v>-847384.9347281158</v>
      </c>
      <c r="U52" s="652"/>
      <c r="V52" s="652">
        <v>0</v>
      </c>
      <c r="W52" s="652"/>
      <c r="X52" s="652">
        <v>-847384.9347281158</v>
      </c>
      <c r="Y52" s="652"/>
      <c r="Z52" s="664" t="s">
        <v>1596</v>
      </c>
      <c r="AA52" s="652"/>
      <c r="AB52" s="652">
        <v>0</v>
      </c>
      <c r="AC52" s="652"/>
      <c r="AD52" s="654">
        <v>-299843.29971534252</v>
      </c>
      <c r="AE52" s="652"/>
      <c r="AF52" s="652">
        <v>0</v>
      </c>
      <c r="AG52" s="652"/>
      <c r="AH52" s="664" t="s">
        <v>1601</v>
      </c>
      <c r="AI52" s="652"/>
      <c r="AJ52" s="653">
        <v>0</v>
      </c>
      <c r="AK52" s="652"/>
      <c r="AL52" s="653">
        <v>-547541.63501277333</v>
      </c>
      <c r="AM52" s="652"/>
      <c r="AN52" s="653">
        <v>0</v>
      </c>
      <c r="AO52" s="652"/>
      <c r="AP52" s="652">
        <v>-547541.63501277333</v>
      </c>
      <c r="AR52" s="652">
        <v>0</v>
      </c>
      <c r="AS52" s="652"/>
      <c r="AT52" s="654">
        <v>-86646.165289844634</v>
      </c>
      <c r="AU52" s="652"/>
      <c r="AV52" s="652">
        <v>0</v>
      </c>
      <c r="AW52" s="652"/>
      <c r="AX52" s="653">
        <v>0</v>
      </c>
      <c r="AY52" s="652"/>
      <c r="AZ52" s="653">
        <v>-460895.46972292871</v>
      </c>
      <c r="BA52" s="652"/>
      <c r="BB52" s="653">
        <v>0</v>
      </c>
      <c r="BC52" s="652"/>
      <c r="BD52" s="652">
        <v>-460895.46972292871</v>
      </c>
      <c r="BF52" s="651">
        <v>-639986.82206126477</v>
      </c>
      <c r="BH52" s="650">
        <v>410</v>
      </c>
    </row>
    <row r="53" spans="1:60" ht="15" x14ac:dyDescent="0.25">
      <c r="A53" s="650">
        <v>411</v>
      </c>
      <c r="B53" s="656" t="s">
        <v>1659</v>
      </c>
      <c r="F53" s="663" t="s">
        <v>1604</v>
      </c>
      <c r="H53" s="655"/>
      <c r="J53" s="654">
        <v>-7026118.1700553214</v>
      </c>
      <c r="K53" s="652"/>
      <c r="L53" s="654">
        <v>-4215671.4134425009</v>
      </c>
      <c r="M53" s="652"/>
      <c r="N53" s="654">
        <v>-2810446.7566128215</v>
      </c>
      <c r="P53" s="665" t="s">
        <v>1603</v>
      </c>
      <c r="R53" s="652">
        <v>0</v>
      </c>
      <c r="S53" s="652"/>
      <c r="T53" s="652">
        <v>-2810446.7566128215</v>
      </c>
      <c r="U53" s="652"/>
      <c r="V53" s="652">
        <v>0</v>
      </c>
      <c r="W53" s="652"/>
      <c r="X53" s="652">
        <v>-2810446.7566128215</v>
      </c>
      <c r="Y53" s="652"/>
      <c r="Z53" s="664" t="s">
        <v>1596</v>
      </c>
      <c r="AA53" s="652"/>
      <c r="AB53" s="652">
        <v>0</v>
      </c>
      <c r="AC53" s="652"/>
      <c r="AD53" s="654">
        <v>-994463.78456970036</v>
      </c>
      <c r="AE53" s="652"/>
      <c r="AF53" s="652">
        <v>0</v>
      </c>
      <c r="AG53" s="652"/>
      <c r="AH53" s="664" t="s">
        <v>1601</v>
      </c>
      <c r="AI53" s="652"/>
      <c r="AJ53" s="653">
        <v>0</v>
      </c>
      <c r="AK53" s="652"/>
      <c r="AL53" s="653">
        <v>-1815982.9720431212</v>
      </c>
      <c r="AM53" s="652"/>
      <c r="AN53" s="653">
        <v>0</v>
      </c>
      <c r="AO53" s="652"/>
      <c r="AP53" s="652">
        <v>-1815982.9720431212</v>
      </c>
      <c r="AR53" s="652">
        <v>0</v>
      </c>
      <c r="AS53" s="652"/>
      <c r="AT53" s="654">
        <v>-287371.68225667597</v>
      </c>
      <c r="AU53" s="652"/>
      <c r="AV53" s="652">
        <v>0</v>
      </c>
      <c r="AW53" s="652"/>
      <c r="AX53" s="653">
        <v>0</v>
      </c>
      <c r="AY53" s="652"/>
      <c r="AZ53" s="653">
        <v>-1528611.2897864452</v>
      </c>
      <c r="BA53" s="652"/>
      <c r="BB53" s="653">
        <v>0</v>
      </c>
      <c r="BC53" s="652"/>
      <c r="BD53" s="652">
        <v>-1528611.2897864452</v>
      </c>
      <c r="BF53" s="651">
        <v>-2122587.7574919672</v>
      </c>
      <c r="BH53" s="650">
        <v>411</v>
      </c>
    </row>
    <row r="54" spans="1:60" ht="15" x14ac:dyDescent="0.25">
      <c r="A54" s="650">
        <v>412</v>
      </c>
      <c r="B54" s="656" t="s">
        <v>1658</v>
      </c>
      <c r="F54" s="663" t="s">
        <v>1604</v>
      </c>
      <c r="H54" s="655"/>
      <c r="J54" s="654">
        <v>-21209153.518288884</v>
      </c>
      <c r="K54" s="652"/>
      <c r="L54" s="654">
        <v>-12725492.086459177</v>
      </c>
      <c r="M54" s="652"/>
      <c r="N54" s="654">
        <v>-8483661.4318297058</v>
      </c>
      <c r="P54" s="665" t="s">
        <v>1603</v>
      </c>
      <c r="R54" s="652">
        <v>0</v>
      </c>
      <c r="S54" s="652"/>
      <c r="T54" s="652">
        <v>-8483661.4318297058</v>
      </c>
      <c r="U54" s="652"/>
      <c r="V54" s="652">
        <v>0</v>
      </c>
      <c r="W54" s="652"/>
      <c r="X54" s="652">
        <v>-8483661.4318297058</v>
      </c>
      <c r="Y54" s="652"/>
      <c r="Z54" s="664" t="s">
        <v>1596</v>
      </c>
      <c r="AA54" s="652"/>
      <c r="AB54" s="652">
        <v>0</v>
      </c>
      <c r="AC54" s="652"/>
      <c r="AD54" s="654">
        <v>-3001904.9585815175</v>
      </c>
      <c r="AE54" s="652"/>
      <c r="AF54" s="652">
        <v>0</v>
      </c>
      <c r="AG54" s="652"/>
      <c r="AH54" s="664" t="s">
        <v>1601</v>
      </c>
      <c r="AI54" s="652"/>
      <c r="AJ54" s="653">
        <v>0</v>
      </c>
      <c r="AK54" s="652"/>
      <c r="AL54" s="653">
        <v>-5481756.4732481884</v>
      </c>
      <c r="AM54" s="652"/>
      <c r="AN54" s="653">
        <v>0</v>
      </c>
      <c r="AO54" s="652"/>
      <c r="AP54" s="652">
        <v>-5481756.4732481884</v>
      </c>
      <c r="AR54" s="652">
        <v>0</v>
      </c>
      <c r="AS54" s="652"/>
      <c r="AT54" s="654">
        <v>-867464.95076791348</v>
      </c>
      <c r="AU54" s="652"/>
      <c r="AV54" s="652">
        <v>0</v>
      </c>
      <c r="AW54" s="652"/>
      <c r="AX54" s="653">
        <v>0</v>
      </c>
      <c r="AY54" s="652"/>
      <c r="AZ54" s="653">
        <v>-4614291.5224802746</v>
      </c>
      <c r="BA54" s="652"/>
      <c r="BB54" s="653">
        <v>0</v>
      </c>
      <c r="BC54" s="652"/>
      <c r="BD54" s="652">
        <v>-4614291.5224802746</v>
      </c>
      <c r="BF54" s="651">
        <v>-6407278.7899426715</v>
      </c>
      <c r="BH54" s="650">
        <v>412</v>
      </c>
    </row>
    <row r="55" spans="1:60" ht="15" x14ac:dyDescent="0.25">
      <c r="A55" s="650">
        <v>413</v>
      </c>
      <c r="B55" s="656" t="s">
        <v>1657</v>
      </c>
      <c r="F55" s="663" t="s">
        <v>1604</v>
      </c>
      <c r="H55" s="655"/>
      <c r="J55" s="654">
        <v>-836924.33457711921</v>
      </c>
      <c r="K55" s="652"/>
      <c r="L55" s="654">
        <v>-662647.5181006192</v>
      </c>
      <c r="M55" s="652"/>
      <c r="N55" s="654">
        <v>-174276.81647649998</v>
      </c>
      <c r="P55" s="665" t="s">
        <v>1603</v>
      </c>
      <c r="R55" s="652">
        <v>0</v>
      </c>
      <c r="S55" s="652"/>
      <c r="T55" s="652">
        <v>-174276.81647649998</v>
      </c>
      <c r="U55" s="652"/>
      <c r="V55" s="652">
        <v>0</v>
      </c>
      <c r="W55" s="652"/>
      <c r="X55" s="652">
        <v>-174276.81647649998</v>
      </c>
      <c r="Y55" s="652"/>
      <c r="Z55" s="664" t="s">
        <v>1596</v>
      </c>
      <c r="AA55" s="652"/>
      <c r="AB55" s="652">
        <v>0</v>
      </c>
      <c r="AC55" s="652"/>
      <c r="AD55" s="654">
        <v>-61667.057761612465</v>
      </c>
      <c r="AE55" s="652"/>
      <c r="AF55" s="652">
        <v>0</v>
      </c>
      <c r="AG55" s="652"/>
      <c r="AH55" s="664" t="s">
        <v>1601</v>
      </c>
      <c r="AI55" s="652"/>
      <c r="AJ55" s="653">
        <v>0</v>
      </c>
      <c r="AK55" s="652"/>
      <c r="AL55" s="653">
        <v>-112609.75871488752</v>
      </c>
      <c r="AM55" s="652"/>
      <c r="AN55" s="653">
        <v>0</v>
      </c>
      <c r="AO55" s="652"/>
      <c r="AP55" s="652">
        <v>-112609.75871488752</v>
      </c>
      <c r="AR55" s="652">
        <v>0</v>
      </c>
      <c r="AS55" s="652"/>
      <c r="AT55" s="654">
        <v>-17820.021607365154</v>
      </c>
      <c r="AU55" s="652"/>
      <c r="AV55" s="652">
        <v>0</v>
      </c>
      <c r="AW55" s="652"/>
      <c r="AX55" s="653">
        <v>0</v>
      </c>
      <c r="AY55" s="652"/>
      <c r="AZ55" s="653">
        <v>-94789.737107522364</v>
      </c>
      <c r="BA55" s="652"/>
      <c r="BB55" s="653">
        <v>0</v>
      </c>
      <c r="BC55" s="652"/>
      <c r="BD55" s="652">
        <v>-94789.737107522364</v>
      </c>
      <c r="BF55" s="651">
        <v>-131622.43198427351</v>
      </c>
      <c r="BH55" s="650">
        <v>413</v>
      </c>
    </row>
    <row r="56" spans="1:60" ht="15" x14ac:dyDescent="0.25">
      <c r="A56" s="650">
        <v>414</v>
      </c>
      <c r="B56" s="656" t="s">
        <v>1656</v>
      </c>
      <c r="F56" s="663" t="s">
        <v>1604</v>
      </c>
      <c r="H56" s="655"/>
      <c r="J56" s="654">
        <v>-218308782.94916928</v>
      </c>
      <c r="K56" s="652"/>
      <c r="L56" s="654">
        <v>-129315766.69833358</v>
      </c>
      <c r="M56" s="652"/>
      <c r="N56" s="654">
        <v>-88993016.250835702</v>
      </c>
      <c r="P56" s="665" t="s">
        <v>1603</v>
      </c>
      <c r="R56" s="652">
        <v>0</v>
      </c>
      <c r="S56" s="652"/>
      <c r="T56" s="652">
        <v>-88993016.250835702</v>
      </c>
      <c r="U56" s="652"/>
      <c r="V56" s="652">
        <v>0</v>
      </c>
      <c r="W56" s="652"/>
      <c r="X56" s="652">
        <v>-88993016.250835702</v>
      </c>
      <c r="Y56" s="652"/>
      <c r="Z56" s="664" t="s">
        <v>1596</v>
      </c>
      <c r="AA56" s="652"/>
      <c r="AB56" s="652">
        <v>0</v>
      </c>
      <c r="AC56" s="652"/>
      <c r="AD56" s="654">
        <v>-31489773.479196027</v>
      </c>
      <c r="AE56" s="652"/>
      <c r="AF56" s="652">
        <v>0</v>
      </c>
      <c r="AG56" s="652"/>
      <c r="AH56" s="664" t="s">
        <v>1601</v>
      </c>
      <c r="AI56" s="652"/>
      <c r="AJ56" s="653">
        <v>0</v>
      </c>
      <c r="AK56" s="652"/>
      <c r="AL56" s="653">
        <v>-57503242.771639675</v>
      </c>
      <c r="AM56" s="652"/>
      <c r="AN56" s="653">
        <v>0</v>
      </c>
      <c r="AO56" s="652"/>
      <c r="AP56" s="652">
        <v>-57503242.771639675</v>
      </c>
      <c r="AR56" s="652">
        <v>0</v>
      </c>
      <c r="AS56" s="652"/>
      <c r="AT56" s="654">
        <v>-9099646.7835314889</v>
      </c>
      <c r="AU56" s="652"/>
      <c r="AV56" s="652">
        <v>0</v>
      </c>
      <c r="AW56" s="652"/>
      <c r="AX56" s="653">
        <v>0</v>
      </c>
      <c r="AY56" s="652"/>
      <c r="AZ56" s="653">
        <v>-48403595.988108188</v>
      </c>
      <c r="BA56" s="652"/>
      <c r="BB56" s="653">
        <v>0</v>
      </c>
      <c r="BC56" s="652"/>
      <c r="BD56" s="652">
        <v>-48403595.988108188</v>
      </c>
      <c r="BF56" s="651">
        <v>-67211907.271271795</v>
      </c>
      <c r="BH56" s="650">
        <v>414</v>
      </c>
    </row>
    <row r="57" spans="1:60" ht="15" x14ac:dyDescent="0.25">
      <c r="A57" s="650">
        <v>415</v>
      </c>
      <c r="B57" s="656" t="s">
        <v>1655</v>
      </c>
      <c r="F57" s="663" t="s">
        <v>1604</v>
      </c>
      <c r="H57" s="655"/>
      <c r="J57" s="654">
        <v>-14250105.3266</v>
      </c>
      <c r="K57" s="652"/>
      <c r="L57" s="654">
        <v>-8550063.0526500009</v>
      </c>
      <c r="M57" s="652"/>
      <c r="N57" s="654">
        <v>-5700042.2739500003</v>
      </c>
      <c r="P57" s="665" t="s">
        <v>1603</v>
      </c>
      <c r="R57" s="652">
        <v>0</v>
      </c>
      <c r="S57" s="652"/>
      <c r="T57" s="652">
        <v>-5700042.2739500003</v>
      </c>
      <c r="U57" s="652"/>
      <c r="V57" s="652">
        <v>0</v>
      </c>
      <c r="W57" s="652"/>
      <c r="X57" s="652">
        <v>-5700042.2739500003</v>
      </c>
      <c r="Y57" s="652"/>
      <c r="Z57" s="664" t="s">
        <v>1596</v>
      </c>
      <c r="AA57" s="652"/>
      <c r="AB57" s="652">
        <v>0</v>
      </c>
      <c r="AC57" s="652"/>
      <c r="AD57" s="654">
        <v>-2016933.9976364868</v>
      </c>
      <c r="AE57" s="652"/>
      <c r="AF57" s="652">
        <v>0</v>
      </c>
      <c r="AG57" s="652"/>
      <c r="AH57" s="664" t="s">
        <v>1601</v>
      </c>
      <c r="AI57" s="652"/>
      <c r="AJ57" s="653">
        <v>0</v>
      </c>
      <c r="AK57" s="652"/>
      <c r="AL57" s="653">
        <v>-3683108.2763135135</v>
      </c>
      <c r="AM57" s="652"/>
      <c r="AN57" s="653">
        <v>0</v>
      </c>
      <c r="AO57" s="652"/>
      <c r="AP57" s="652">
        <v>-3683108.2763135135</v>
      </c>
      <c r="AR57" s="652">
        <v>0</v>
      </c>
      <c r="AS57" s="652"/>
      <c r="AT57" s="654">
        <v>-582836.4239048427</v>
      </c>
      <c r="AU57" s="652"/>
      <c r="AV57" s="652">
        <v>0</v>
      </c>
      <c r="AW57" s="652"/>
      <c r="AX57" s="653">
        <v>0</v>
      </c>
      <c r="AY57" s="652"/>
      <c r="AZ57" s="653">
        <v>-3100271.8524086708</v>
      </c>
      <c r="BA57" s="652"/>
      <c r="BB57" s="653">
        <v>0</v>
      </c>
      <c r="BC57" s="652"/>
      <c r="BD57" s="652">
        <v>-3100271.8524086708</v>
      </c>
      <c r="BF57" s="651">
        <v>-4304952.5558187729</v>
      </c>
      <c r="BH57" s="650">
        <v>415</v>
      </c>
    </row>
    <row r="58" spans="1:60" ht="15" x14ac:dyDescent="0.25">
      <c r="A58" s="650">
        <v>416</v>
      </c>
      <c r="B58" s="656" t="s">
        <v>1654</v>
      </c>
      <c r="F58" s="663" t="s">
        <v>1604</v>
      </c>
      <c r="H58" s="655"/>
      <c r="J58" s="654">
        <v>-29782170.194800001</v>
      </c>
      <c r="K58" s="652"/>
      <c r="L58" s="654">
        <v>-17869302.088218</v>
      </c>
      <c r="M58" s="652"/>
      <c r="N58" s="654">
        <v>-11912868.106582003</v>
      </c>
      <c r="P58" s="665" t="s">
        <v>1603</v>
      </c>
      <c r="R58" s="652">
        <v>0</v>
      </c>
      <c r="S58" s="652"/>
      <c r="T58" s="652">
        <v>-11912868.106582003</v>
      </c>
      <c r="U58" s="652"/>
      <c r="V58" s="652">
        <v>0</v>
      </c>
      <c r="W58" s="652"/>
      <c r="X58" s="652">
        <v>-11912868.106582003</v>
      </c>
      <c r="Y58" s="652"/>
      <c r="Z58" s="664" t="s">
        <v>1596</v>
      </c>
      <c r="AA58" s="652"/>
      <c r="AB58" s="652">
        <v>0</v>
      </c>
      <c r="AC58" s="652"/>
      <c r="AD58" s="654">
        <v>-4215314.1220256519</v>
      </c>
      <c r="AE58" s="652"/>
      <c r="AF58" s="652">
        <v>0</v>
      </c>
      <c r="AG58" s="652"/>
      <c r="AH58" s="664" t="s">
        <v>1601</v>
      </c>
      <c r="AI58" s="652"/>
      <c r="AJ58" s="653">
        <v>0</v>
      </c>
      <c r="AK58" s="652"/>
      <c r="AL58" s="653">
        <v>-7697553.9845563509</v>
      </c>
      <c r="AM58" s="652"/>
      <c r="AN58" s="653">
        <v>0</v>
      </c>
      <c r="AO58" s="652"/>
      <c r="AP58" s="652">
        <v>-7697553.9845563509</v>
      </c>
      <c r="AR58" s="652">
        <v>0</v>
      </c>
      <c r="AS58" s="652"/>
      <c r="AT58" s="654">
        <v>-1218105.6055359379</v>
      </c>
      <c r="AU58" s="652"/>
      <c r="AV58" s="652">
        <v>0</v>
      </c>
      <c r="AW58" s="652"/>
      <c r="AX58" s="653">
        <v>0</v>
      </c>
      <c r="AY58" s="652"/>
      <c r="AZ58" s="653">
        <v>-6479448.3790204134</v>
      </c>
      <c r="BA58" s="652"/>
      <c r="BB58" s="653">
        <v>0</v>
      </c>
      <c r="BC58" s="652"/>
      <c r="BD58" s="652">
        <v>-6479448.3790204134</v>
      </c>
      <c r="BF58" s="651">
        <v>-8997184.501058666</v>
      </c>
      <c r="BH58" s="650">
        <v>416</v>
      </c>
    </row>
    <row r="59" spans="1:60" ht="15" x14ac:dyDescent="0.25">
      <c r="A59" s="650">
        <v>417</v>
      </c>
      <c r="B59" s="656" t="s">
        <v>1653</v>
      </c>
      <c r="F59" s="663" t="s">
        <v>1604</v>
      </c>
      <c r="H59" s="655"/>
      <c r="J59" s="654">
        <v>-3287922.8230146882</v>
      </c>
      <c r="K59" s="652"/>
      <c r="L59" s="654">
        <v>-1972753.6622619657</v>
      </c>
      <c r="M59" s="652"/>
      <c r="N59" s="654">
        <v>-1315169.1607527225</v>
      </c>
      <c r="P59" s="665" t="s">
        <v>1603</v>
      </c>
      <c r="R59" s="652">
        <v>0</v>
      </c>
      <c r="S59" s="652"/>
      <c r="T59" s="652">
        <v>-1315169.1607527225</v>
      </c>
      <c r="U59" s="652"/>
      <c r="V59" s="652">
        <v>0</v>
      </c>
      <c r="W59" s="652"/>
      <c r="X59" s="652">
        <v>-1315169.1607527225</v>
      </c>
      <c r="Y59" s="652"/>
      <c r="Z59" s="664" t="s">
        <v>1596</v>
      </c>
      <c r="AA59" s="652"/>
      <c r="AB59" s="652">
        <v>0</v>
      </c>
      <c r="AC59" s="652"/>
      <c r="AD59" s="654">
        <v>-465366.61755791062</v>
      </c>
      <c r="AE59" s="652"/>
      <c r="AF59" s="652">
        <v>0</v>
      </c>
      <c r="AG59" s="652"/>
      <c r="AH59" s="664" t="s">
        <v>1601</v>
      </c>
      <c r="AI59" s="652"/>
      <c r="AJ59" s="653">
        <v>0</v>
      </c>
      <c r="AK59" s="652"/>
      <c r="AL59" s="653">
        <v>-849802.54319481191</v>
      </c>
      <c r="AM59" s="652"/>
      <c r="AN59" s="653">
        <v>0</v>
      </c>
      <c r="AO59" s="652"/>
      <c r="AP59" s="652">
        <v>-849802.54319481191</v>
      </c>
      <c r="AR59" s="652">
        <v>0</v>
      </c>
      <c r="AS59" s="652"/>
      <c r="AT59" s="654">
        <v>-134477.68518949303</v>
      </c>
      <c r="AU59" s="652"/>
      <c r="AV59" s="652">
        <v>0</v>
      </c>
      <c r="AW59" s="652"/>
      <c r="AX59" s="653">
        <v>0</v>
      </c>
      <c r="AY59" s="652"/>
      <c r="AZ59" s="653">
        <v>-715324.85800531891</v>
      </c>
      <c r="BA59" s="652"/>
      <c r="BB59" s="653">
        <v>0</v>
      </c>
      <c r="BC59" s="652"/>
      <c r="BD59" s="652">
        <v>-715324.85800531891</v>
      </c>
      <c r="BF59" s="651">
        <v>-993280.50000460842</v>
      </c>
      <c r="BH59" s="650">
        <v>417</v>
      </c>
    </row>
    <row r="60" spans="1:60" ht="15" x14ac:dyDescent="0.25">
      <c r="A60" s="650">
        <v>418</v>
      </c>
      <c r="B60" s="656" t="s">
        <v>1652</v>
      </c>
      <c r="F60" s="663" t="s">
        <v>1604</v>
      </c>
      <c r="H60" s="655"/>
      <c r="J60" s="654">
        <v>-1300270.1541934409</v>
      </c>
      <c r="K60" s="652"/>
      <c r="L60" s="654">
        <v>-780162.11054283439</v>
      </c>
      <c r="M60" s="652"/>
      <c r="N60" s="654">
        <v>-520108.04365060659</v>
      </c>
      <c r="P60" s="665" t="s">
        <v>1603</v>
      </c>
      <c r="R60" s="652">
        <v>0</v>
      </c>
      <c r="S60" s="652"/>
      <c r="T60" s="652">
        <v>-520108.04365060659</v>
      </c>
      <c r="U60" s="652"/>
      <c r="V60" s="652">
        <v>0</v>
      </c>
      <c r="W60" s="652"/>
      <c r="X60" s="652">
        <v>-520108.04365060659</v>
      </c>
      <c r="Y60" s="652"/>
      <c r="Z60" s="664" t="s">
        <v>1596</v>
      </c>
      <c r="AA60" s="652"/>
      <c r="AB60" s="652">
        <v>0</v>
      </c>
      <c r="AC60" s="652"/>
      <c r="AD60" s="654">
        <v>-184037.86239924864</v>
      </c>
      <c r="AE60" s="652"/>
      <c r="AF60" s="652">
        <v>0</v>
      </c>
      <c r="AG60" s="652"/>
      <c r="AH60" s="664" t="s">
        <v>1601</v>
      </c>
      <c r="AI60" s="652"/>
      <c r="AJ60" s="653">
        <v>0</v>
      </c>
      <c r="AK60" s="652"/>
      <c r="AL60" s="653">
        <v>-336070.18125135795</v>
      </c>
      <c r="AM60" s="652"/>
      <c r="AN60" s="653">
        <v>0</v>
      </c>
      <c r="AO60" s="652"/>
      <c r="AP60" s="652">
        <v>-336070.18125135795</v>
      </c>
      <c r="AR60" s="652">
        <v>0</v>
      </c>
      <c r="AS60" s="652"/>
      <c r="AT60" s="654">
        <v>-53181.695439496383</v>
      </c>
      <c r="AU60" s="652"/>
      <c r="AV60" s="652">
        <v>0</v>
      </c>
      <c r="AW60" s="652"/>
      <c r="AX60" s="653">
        <v>0</v>
      </c>
      <c r="AY60" s="652"/>
      <c r="AZ60" s="653">
        <v>-282888.48581186158</v>
      </c>
      <c r="BA60" s="652"/>
      <c r="BB60" s="653">
        <v>0</v>
      </c>
      <c r="BC60" s="652"/>
      <c r="BD60" s="652">
        <v>-282888.48581186158</v>
      </c>
      <c r="BF60" s="651">
        <v>-392811.20107622922</v>
      </c>
      <c r="BH60" s="650">
        <v>418</v>
      </c>
    </row>
    <row r="61" spans="1:60" ht="15" x14ac:dyDescent="0.25">
      <c r="A61" s="650">
        <v>419</v>
      </c>
      <c r="B61" s="656" t="s">
        <v>1651</v>
      </c>
      <c r="F61" s="663" t="s">
        <v>1604</v>
      </c>
      <c r="H61" s="655"/>
      <c r="J61" s="654">
        <v>-9402052.2694172058</v>
      </c>
      <c r="K61" s="652"/>
      <c r="L61" s="654">
        <v>-5641231.3075700132</v>
      </c>
      <c r="M61" s="652"/>
      <c r="N61" s="654">
        <v>-3760820.9618471917</v>
      </c>
      <c r="P61" s="665" t="s">
        <v>1603</v>
      </c>
      <c r="R61" s="652">
        <v>0</v>
      </c>
      <c r="S61" s="652"/>
      <c r="T61" s="652">
        <v>-3760820.9618471917</v>
      </c>
      <c r="U61" s="652"/>
      <c r="V61" s="652">
        <v>0</v>
      </c>
      <c r="W61" s="652"/>
      <c r="X61" s="652">
        <v>-3760820.9618471917</v>
      </c>
      <c r="Y61" s="652"/>
      <c r="Z61" s="664" t="s">
        <v>1596</v>
      </c>
      <c r="AA61" s="652"/>
      <c r="AB61" s="652">
        <v>0</v>
      </c>
      <c r="AC61" s="652"/>
      <c r="AD61" s="654">
        <v>-1330749.36858619</v>
      </c>
      <c r="AE61" s="652"/>
      <c r="AF61" s="652">
        <v>0</v>
      </c>
      <c r="AG61" s="652"/>
      <c r="AH61" s="664" t="s">
        <v>1601</v>
      </c>
      <c r="AI61" s="652"/>
      <c r="AJ61" s="653">
        <v>0</v>
      </c>
      <c r="AK61" s="652"/>
      <c r="AL61" s="653">
        <v>-2430071.5932610016</v>
      </c>
      <c r="AM61" s="652"/>
      <c r="AN61" s="653">
        <v>0</v>
      </c>
      <c r="AO61" s="652"/>
      <c r="AP61" s="652">
        <v>-2430071.5932610016</v>
      </c>
      <c r="AR61" s="652">
        <v>0</v>
      </c>
      <c r="AS61" s="652"/>
      <c r="AT61" s="654">
        <v>-384548.62876489171</v>
      </c>
      <c r="AU61" s="652"/>
      <c r="AV61" s="652">
        <v>0</v>
      </c>
      <c r="AW61" s="652"/>
      <c r="AX61" s="653">
        <v>0</v>
      </c>
      <c r="AY61" s="652"/>
      <c r="AZ61" s="653">
        <v>-2045522.9644961099</v>
      </c>
      <c r="BA61" s="652"/>
      <c r="BB61" s="653">
        <v>0</v>
      </c>
      <c r="BC61" s="652"/>
      <c r="BD61" s="652">
        <v>-2045522.9644961099</v>
      </c>
      <c r="BF61" s="651">
        <v>-2840357.1471166424</v>
      </c>
      <c r="BH61" s="650">
        <v>419</v>
      </c>
    </row>
    <row r="62" spans="1:60" ht="15" x14ac:dyDescent="0.25">
      <c r="A62" s="650">
        <v>420</v>
      </c>
      <c r="B62" s="656" t="s">
        <v>1650</v>
      </c>
      <c r="F62" s="663" t="s">
        <v>1604</v>
      </c>
      <c r="H62" s="655"/>
      <c r="J62" s="654">
        <v>-940821.10647100396</v>
      </c>
      <c r="K62" s="652"/>
      <c r="L62" s="654">
        <v>-564492.76789537212</v>
      </c>
      <c r="M62" s="652"/>
      <c r="N62" s="654">
        <v>-376328.33857563185</v>
      </c>
      <c r="P62" s="665" t="s">
        <v>1603</v>
      </c>
      <c r="R62" s="652">
        <v>0</v>
      </c>
      <c r="S62" s="652"/>
      <c r="T62" s="652">
        <v>-376328.33857563185</v>
      </c>
      <c r="U62" s="652"/>
      <c r="V62" s="652">
        <v>0</v>
      </c>
      <c r="W62" s="652"/>
      <c r="X62" s="652">
        <v>-376328.33857563185</v>
      </c>
      <c r="Y62" s="652"/>
      <c r="Z62" s="664" t="s">
        <v>1596</v>
      </c>
      <c r="AA62" s="652"/>
      <c r="AB62" s="652">
        <v>0</v>
      </c>
      <c r="AC62" s="652"/>
      <c r="AD62" s="654">
        <v>-133162.06860712566</v>
      </c>
      <c r="AE62" s="652"/>
      <c r="AF62" s="652">
        <v>0</v>
      </c>
      <c r="AG62" s="652"/>
      <c r="AH62" s="664" t="s">
        <v>1601</v>
      </c>
      <c r="AI62" s="652"/>
      <c r="AJ62" s="653">
        <v>0</v>
      </c>
      <c r="AK62" s="652"/>
      <c r="AL62" s="653">
        <v>-243166.26996850618</v>
      </c>
      <c r="AM62" s="652"/>
      <c r="AN62" s="653">
        <v>0</v>
      </c>
      <c r="AO62" s="652"/>
      <c r="AP62" s="652">
        <v>-243166.26996850618</v>
      </c>
      <c r="AR62" s="652">
        <v>0</v>
      </c>
      <c r="AS62" s="652"/>
      <c r="AT62" s="654">
        <v>-38480.041467740899</v>
      </c>
      <c r="AU62" s="652"/>
      <c r="AV62" s="652">
        <v>0</v>
      </c>
      <c r="AW62" s="652"/>
      <c r="AX62" s="653">
        <v>0</v>
      </c>
      <c r="AY62" s="652"/>
      <c r="AZ62" s="653">
        <v>-204686.22850076528</v>
      </c>
      <c r="BA62" s="652"/>
      <c r="BB62" s="653">
        <v>0</v>
      </c>
      <c r="BC62" s="652"/>
      <c r="BD62" s="652">
        <v>-204686.22850076528</v>
      </c>
      <c r="BF62" s="651">
        <v>-284221.68908854824</v>
      </c>
      <c r="BH62" s="650">
        <v>420</v>
      </c>
    </row>
    <row r="63" spans="1:60" ht="15" x14ac:dyDescent="0.25">
      <c r="A63" s="650">
        <v>421</v>
      </c>
      <c r="B63" s="656" t="s">
        <v>1649</v>
      </c>
      <c r="F63" s="663" t="s">
        <v>1604</v>
      </c>
      <c r="H63" s="655"/>
      <c r="J63" s="654">
        <v>-97065.292183923128</v>
      </c>
      <c r="K63" s="652"/>
      <c r="L63" s="654">
        <v>-58239.170803661436</v>
      </c>
      <c r="M63" s="652"/>
      <c r="N63" s="654">
        <v>-38826.121380261699</v>
      </c>
      <c r="P63" s="665" t="s">
        <v>1603</v>
      </c>
      <c r="R63" s="652">
        <v>0</v>
      </c>
      <c r="S63" s="652"/>
      <c r="T63" s="652">
        <v>-38826.121380261699</v>
      </c>
      <c r="U63" s="652"/>
      <c r="V63" s="652">
        <v>0</v>
      </c>
      <c r="W63" s="652"/>
      <c r="X63" s="652">
        <v>-38826.121380261699</v>
      </c>
      <c r="Y63" s="652"/>
      <c r="Z63" s="664" t="s">
        <v>1596</v>
      </c>
      <c r="AA63" s="652"/>
      <c r="AB63" s="652">
        <v>0</v>
      </c>
      <c r="AC63" s="652"/>
      <c r="AD63" s="654">
        <v>-13738.4462157583</v>
      </c>
      <c r="AE63" s="652"/>
      <c r="AF63" s="652">
        <v>0</v>
      </c>
      <c r="AG63" s="652"/>
      <c r="AH63" s="664" t="s">
        <v>1601</v>
      </c>
      <c r="AI63" s="652"/>
      <c r="AJ63" s="653">
        <v>0</v>
      </c>
      <c r="AK63" s="652"/>
      <c r="AL63" s="653">
        <v>-25087.675164503398</v>
      </c>
      <c r="AM63" s="652"/>
      <c r="AN63" s="653">
        <v>0</v>
      </c>
      <c r="AO63" s="652"/>
      <c r="AP63" s="652">
        <v>-25087.675164503398</v>
      </c>
      <c r="AR63" s="652">
        <v>0</v>
      </c>
      <c r="AS63" s="652"/>
      <c r="AT63" s="654">
        <v>-3970.0192826263915</v>
      </c>
      <c r="AU63" s="652"/>
      <c r="AV63" s="652">
        <v>0</v>
      </c>
      <c r="AW63" s="652"/>
      <c r="AX63" s="653">
        <v>0</v>
      </c>
      <c r="AY63" s="652"/>
      <c r="AZ63" s="653">
        <v>-21117.655881877006</v>
      </c>
      <c r="BA63" s="652"/>
      <c r="BB63" s="653">
        <v>0</v>
      </c>
      <c r="BC63" s="652"/>
      <c r="BD63" s="652">
        <v>-21117.655881877006</v>
      </c>
      <c r="BF63" s="651">
        <v>-29323.398395194712</v>
      </c>
      <c r="BH63" s="650">
        <v>421</v>
      </c>
    </row>
    <row r="64" spans="1:60" ht="15" x14ac:dyDescent="0.25">
      <c r="A64" s="650">
        <v>422</v>
      </c>
      <c r="B64" s="656" t="s">
        <v>1648</v>
      </c>
      <c r="F64" s="663" t="s">
        <v>1604</v>
      </c>
      <c r="H64" s="655"/>
      <c r="J64" s="654">
        <v>-261.08771586334626</v>
      </c>
      <c r="K64" s="652"/>
      <c r="L64" s="654">
        <v>-156.63009605576406</v>
      </c>
      <c r="M64" s="652"/>
      <c r="N64" s="654">
        <v>-104.45761980758219</v>
      </c>
      <c r="P64" s="665" t="s">
        <v>1603</v>
      </c>
      <c r="R64" s="652">
        <v>0</v>
      </c>
      <c r="S64" s="652"/>
      <c r="T64" s="652">
        <v>-104.45761980758219</v>
      </c>
      <c r="U64" s="652"/>
      <c r="V64" s="652">
        <v>0</v>
      </c>
      <c r="W64" s="652"/>
      <c r="X64" s="652">
        <v>-104.45761980758219</v>
      </c>
      <c r="Y64" s="652"/>
      <c r="Z64" s="664" t="s">
        <v>1596</v>
      </c>
      <c r="AA64" s="652"/>
      <c r="AB64" s="652">
        <v>0</v>
      </c>
      <c r="AC64" s="652"/>
      <c r="AD64" s="654">
        <v>-36.961853013784712</v>
      </c>
      <c r="AE64" s="652"/>
      <c r="AF64" s="652">
        <v>0</v>
      </c>
      <c r="AG64" s="652"/>
      <c r="AH64" s="664" t="s">
        <v>1601</v>
      </c>
      <c r="AI64" s="652"/>
      <c r="AJ64" s="653">
        <v>0</v>
      </c>
      <c r="AK64" s="652"/>
      <c r="AL64" s="653">
        <v>-67.495766793797486</v>
      </c>
      <c r="AM64" s="652"/>
      <c r="AN64" s="653">
        <v>0</v>
      </c>
      <c r="AO64" s="652"/>
      <c r="AP64" s="652">
        <v>-67.495766793797486</v>
      </c>
      <c r="AR64" s="652">
        <v>0</v>
      </c>
      <c r="AS64" s="652"/>
      <c r="AT64" s="654">
        <v>-10.680921763773732</v>
      </c>
      <c r="AU64" s="652"/>
      <c r="AV64" s="652">
        <v>0</v>
      </c>
      <c r="AW64" s="652"/>
      <c r="AX64" s="653">
        <v>0</v>
      </c>
      <c r="AY64" s="652"/>
      <c r="AZ64" s="653">
        <v>-56.814845030023754</v>
      </c>
      <c r="BA64" s="652"/>
      <c r="BB64" s="653">
        <v>0</v>
      </c>
      <c r="BC64" s="652"/>
      <c r="BD64" s="652">
        <v>-56.814845030023754</v>
      </c>
      <c r="BF64" s="651">
        <v>-78.89153724710448</v>
      </c>
      <c r="BH64" s="650">
        <v>422</v>
      </c>
    </row>
    <row r="65" spans="1:60" ht="15" x14ac:dyDescent="0.25">
      <c r="A65" s="650">
        <v>423</v>
      </c>
      <c r="B65" s="656" t="s">
        <v>1647</v>
      </c>
      <c r="F65" s="663" t="s">
        <v>1604</v>
      </c>
      <c r="H65" s="655"/>
      <c r="J65" s="654">
        <v>371735.72841851</v>
      </c>
      <c r="K65" s="652"/>
      <c r="L65" s="654">
        <v>223041.47761133805</v>
      </c>
      <c r="M65" s="652"/>
      <c r="N65" s="654">
        <v>148694.25080717195</v>
      </c>
      <c r="P65" s="665" t="s">
        <v>1603</v>
      </c>
      <c r="R65" s="652">
        <v>0</v>
      </c>
      <c r="S65" s="652"/>
      <c r="T65" s="652">
        <v>148694.25080717195</v>
      </c>
      <c r="U65" s="652"/>
      <c r="V65" s="652">
        <v>0</v>
      </c>
      <c r="W65" s="652"/>
      <c r="X65" s="652">
        <v>148694.25080717195</v>
      </c>
      <c r="Y65" s="652"/>
      <c r="Z65" s="664" t="s">
        <v>1596</v>
      </c>
      <c r="AA65" s="652"/>
      <c r="AB65" s="652">
        <v>0</v>
      </c>
      <c r="AC65" s="652"/>
      <c r="AD65" s="654">
        <v>52614.783416026024</v>
      </c>
      <c r="AE65" s="652"/>
      <c r="AF65" s="652">
        <v>0</v>
      </c>
      <c r="AG65" s="652"/>
      <c r="AH65" s="664" t="s">
        <v>1601</v>
      </c>
      <c r="AI65" s="652"/>
      <c r="AJ65" s="653">
        <v>0</v>
      </c>
      <c r="AK65" s="652"/>
      <c r="AL65" s="653">
        <v>96079.467391145925</v>
      </c>
      <c r="AM65" s="652"/>
      <c r="AN65" s="653">
        <v>0</v>
      </c>
      <c r="AO65" s="652"/>
      <c r="AP65" s="652">
        <v>96079.467391145925</v>
      </c>
      <c r="AR65" s="652">
        <v>0</v>
      </c>
      <c r="AS65" s="652"/>
      <c r="AT65" s="654">
        <v>15204.172395655827</v>
      </c>
      <c r="AU65" s="652"/>
      <c r="AV65" s="652">
        <v>0</v>
      </c>
      <c r="AW65" s="652"/>
      <c r="AX65" s="653">
        <v>0</v>
      </c>
      <c r="AY65" s="652"/>
      <c r="AZ65" s="653">
        <v>80875.294995490098</v>
      </c>
      <c r="BA65" s="652"/>
      <c r="BB65" s="653">
        <v>0</v>
      </c>
      <c r="BC65" s="652"/>
      <c r="BD65" s="652">
        <v>80875.294995490098</v>
      </c>
      <c r="BF65" s="651">
        <v>112301.2188827685</v>
      </c>
      <c r="BH65" s="650">
        <v>423</v>
      </c>
    </row>
    <row r="66" spans="1:60" ht="15" x14ac:dyDescent="0.25">
      <c r="A66" s="650">
        <v>424</v>
      </c>
      <c r="B66" s="656" t="s">
        <v>1646</v>
      </c>
      <c r="F66" s="663" t="s">
        <v>1604</v>
      </c>
      <c r="H66" s="655"/>
      <c r="J66" s="654">
        <v>39627.125800000002</v>
      </c>
      <c r="K66" s="652"/>
      <c r="L66" s="654">
        <v>23771.092473216002</v>
      </c>
      <c r="M66" s="652"/>
      <c r="N66" s="654">
        <v>15856.033326784</v>
      </c>
      <c r="P66" s="665" t="s">
        <v>1603</v>
      </c>
      <c r="R66" s="652">
        <v>0</v>
      </c>
      <c r="S66" s="652"/>
      <c r="T66" s="652">
        <v>15856.033326784</v>
      </c>
      <c r="U66" s="652"/>
      <c r="V66" s="652">
        <v>0</v>
      </c>
      <c r="W66" s="652"/>
      <c r="X66" s="652">
        <v>15856.033326784</v>
      </c>
      <c r="Y66" s="652"/>
      <c r="Z66" s="664" t="s">
        <v>1596</v>
      </c>
      <c r="AA66" s="652"/>
      <c r="AB66" s="652">
        <v>0</v>
      </c>
      <c r="AC66" s="652"/>
      <c r="AD66" s="654">
        <v>5610.5851759387051</v>
      </c>
      <c r="AE66" s="652"/>
      <c r="AF66" s="652">
        <v>0</v>
      </c>
      <c r="AG66" s="652"/>
      <c r="AH66" s="664" t="s">
        <v>1601</v>
      </c>
      <c r="AI66" s="652"/>
      <c r="AJ66" s="653">
        <v>0</v>
      </c>
      <c r="AK66" s="652"/>
      <c r="AL66" s="653">
        <v>10245.448150845295</v>
      </c>
      <c r="AM66" s="652"/>
      <c r="AN66" s="653">
        <v>0</v>
      </c>
      <c r="AO66" s="652"/>
      <c r="AP66" s="652">
        <v>10245.448150845295</v>
      </c>
      <c r="AR66" s="652">
        <v>0</v>
      </c>
      <c r="AS66" s="652"/>
      <c r="AT66" s="654">
        <v>1621.2991618910676</v>
      </c>
      <c r="AU66" s="652"/>
      <c r="AV66" s="652">
        <v>0</v>
      </c>
      <c r="AW66" s="652"/>
      <c r="AX66" s="653">
        <v>0</v>
      </c>
      <c r="AY66" s="652"/>
      <c r="AZ66" s="653">
        <v>8624.1489889542281</v>
      </c>
      <c r="BA66" s="652"/>
      <c r="BB66" s="653">
        <v>0</v>
      </c>
      <c r="BC66" s="652"/>
      <c r="BD66" s="652">
        <v>8624.1489889542281</v>
      </c>
      <c r="BF66" s="651">
        <v>11975.257009450941</v>
      </c>
      <c r="BH66" s="650">
        <v>424</v>
      </c>
    </row>
    <row r="67" spans="1:60" ht="15" x14ac:dyDescent="0.25">
      <c r="A67" s="650">
        <v>425</v>
      </c>
      <c r="B67" s="656" t="s">
        <v>1645</v>
      </c>
      <c r="F67" s="663" t="s">
        <v>1604</v>
      </c>
      <c r="H67" s="655"/>
      <c r="J67" s="654">
        <v>4858877.9765368579</v>
      </c>
      <c r="K67" s="652"/>
      <c r="L67" s="654">
        <v>2914698.7054959484</v>
      </c>
      <c r="M67" s="652"/>
      <c r="N67" s="654">
        <v>1944179.2710409102</v>
      </c>
      <c r="P67" s="665" t="s">
        <v>1603</v>
      </c>
      <c r="R67" s="652">
        <v>0</v>
      </c>
      <c r="S67" s="652"/>
      <c r="T67" s="652">
        <v>1944179.2710409102</v>
      </c>
      <c r="U67" s="652"/>
      <c r="V67" s="652">
        <v>0</v>
      </c>
      <c r="W67" s="652"/>
      <c r="X67" s="652">
        <v>1944179.2710409102</v>
      </c>
      <c r="Y67" s="652"/>
      <c r="Z67" s="664" t="s">
        <v>1596</v>
      </c>
      <c r="AA67" s="652"/>
      <c r="AB67" s="652">
        <v>0</v>
      </c>
      <c r="AC67" s="652"/>
      <c r="AD67" s="654">
        <v>687938.98023938248</v>
      </c>
      <c r="AE67" s="652"/>
      <c r="AF67" s="652">
        <v>0</v>
      </c>
      <c r="AG67" s="652"/>
      <c r="AH67" s="664" t="s">
        <v>1601</v>
      </c>
      <c r="AI67" s="652"/>
      <c r="AJ67" s="653">
        <v>0</v>
      </c>
      <c r="AK67" s="652"/>
      <c r="AL67" s="653">
        <v>1256240.2908015277</v>
      </c>
      <c r="AM67" s="652"/>
      <c r="AN67" s="653">
        <v>0</v>
      </c>
      <c r="AO67" s="652"/>
      <c r="AP67" s="652">
        <v>1256240.2908015277</v>
      </c>
      <c r="AR67" s="652">
        <v>0</v>
      </c>
      <c r="AS67" s="652"/>
      <c r="AT67" s="654">
        <v>198794.7526182413</v>
      </c>
      <c r="AU67" s="652"/>
      <c r="AV67" s="652">
        <v>0</v>
      </c>
      <c r="AW67" s="652"/>
      <c r="AX67" s="653">
        <v>0</v>
      </c>
      <c r="AY67" s="652"/>
      <c r="AZ67" s="653">
        <v>1057445.5381832863</v>
      </c>
      <c r="BA67" s="652"/>
      <c r="BB67" s="653">
        <v>0</v>
      </c>
      <c r="BC67" s="652"/>
      <c r="BD67" s="652">
        <v>1057445.5381832863</v>
      </c>
      <c r="BF67" s="651">
        <v>1468339.9033876813</v>
      </c>
      <c r="BH67" s="650">
        <v>425</v>
      </c>
    </row>
    <row r="68" spans="1:60" ht="15" x14ac:dyDescent="0.25">
      <c r="A68" s="650">
        <v>426</v>
      </c>
      <c r="B68" s="656" t="s">
        <v>1644</v>
      </c>
      <c r="F68" s="663" t="s">
        <v>1604</v>
      </c>
      <c r="H68" s="655"/>
      <c r="J68" s="654">
        <v>1290770.57171274</v>
      </c>
      <c r="K68" s="652"/>
      <c r="L68" s="654">
        <v>774295.40260003391</v>
      </c>
      <c r="M68" s="652"/>
      <c r="N68" s="654">
        <v>516475.16911270609</v>
      </c>
      <c r="P68" s="665" t="s">
        <v>1603</v>
      </c>
      <c r="R68" s="652">
        <v>0</v>
      </c>
      <c r="S68" s="652"/>
      <c r="T68" s="652">
        <v>516475.16911270609</v>
      </c>
      <c r="U68" s="652"/>
      <c r="V68" s="652">
        <v>0</v>
      </c>
      <c r="W68" s="652"/>
      <c r="X68" s="652">
        <v>516475.16911270609</v>
      </c>
      <c r="Y68" s="652"/>
      <c r="Z68" s="664" t="s">
        <v>1596</v>
      </c>
      <c r="AA68" s="652"/>
      <c r="AB68" s="652">
        <v>0</v>
      </c>
      <c r="AC68" s="652"/>
      <c r="AD68" s="654">
        <v>182752.38629004048</v>
      </c>
      <c r="AE68" s="652"/>
      <c r="AF68" s="652">
        <v>0</v>
      </c>
      <c r="AG68" s="652"/>
      <c r="AH68" s="664" t="s">
        <v>1601</v>
      </c>
      <c r="AI68" s="652"/>
      <c r="AJ68" s="653">
        <v>0</v>
      </c>
      <c r="AK68" s="652"/>
      <c r="AL68" s="653">
        <v>333722.78282266564</v>
      </c>
      <c r="AM68" s="652"/>
      <c r="AN68" s="653">
        <v>0</v>
      </c>
      <c r="AO68" s="652"/>
      <c r="AP68" s="652">
        <v>333722.78282266564</v>
      </c>
      <c r="AR68" s="652">
        <v>0</v>
      </c>
      <c r="AS68" s="652"/>
      <c r="AT68" s="654">
        <v>52810.229491982012</v>
      </c>
      <c r="AU68" s="652"/>
      <c r="AV68" s="652">
        <v>0</v>
      </c>
      <c r="AW68" s="652"/>
      <c r="AX68" s="653">
        <v>0</v>
      </c>
      <c r="AY68" s="652"/>
      <c r="AZ68" s="653">
        <v>280912.55333068362</v>
      </c>
      <c r="BA68" s="652"/>
      <c r="BB68" s="653">
        <v>0</v>
      </c>
      <c r="BC68" s="652"/>
      <c r="BD68" s="652">
        <v>280912.55333068362</v>
      </c>
      <c r="BF68" s="651">
        <v>390067.47536767123</v>
      </c>
      <c r="BH68" s="650">
        <v>426</v>
      </c>
    </row>
    <row r="69" spans="1:60" ht="15" x14ac:dyDescent="0.25">
      <c r="A69" s="650">
        <v>427</v>
      </c>
      <c r="B69" s="656" t="s">
        <v>1643</v>
      </c>
      <c r="F69" s="663" t="s">
        <v>1604</v>
      </c>
      <c r="H69" s="655"/>
      <c r="J69" s="654">
        <v>1949491.3032683765</v>
      </c>
      <c r="K69" s="652"/>
      <c r="L69" s="654">
        <v>1169442.4782304987</v>
      </c>
      <c r="M69" s="652"/>
      <c r="N69" s="654">
        <v>780048.82503787789</v>
      </c>
      <c r="P69" s="665" t="s">
        <v>1603</v>
      </c>
      <c r="R69" s="652">
        <v>0</v>
      </c>
      <c r="S69" s="652"/>
      <c r="T69" s="652">
        <v>780048.82503787789</v>
      </c>
      <c r="U69" s="652"/>
      <c r="V69" s="652">
        <v>0</v>
      </c>
      <c r="W69" s="652"/>
      <c r="X69" s="652">
        <v>780048.82503787789</v>
      </c>
      <c r="Y69" s="652"/>
      <c r="Z69" s="664" t="s">
        <v>1596</v>
      </c>
      <c r="AA69" s="652"/>
      <c r="AB69" s="652">
        <v>0</v>
      </c>
      <c r="AC69" s="652"/>
      <c r="AD69" s="654">
        <v>276016.72398563207</v>
      </c>
      <c r="AE69" s="652"/>
      <c r="AF69" s="652">
        <v>0</v>
      </c>
      <c r="AG69" s="652"/>
      <c r="AH69" s="664" t="s">
        <v>1601</v>
      </c>
      <c r="AI69" s="652"/>
      <c r="AJ69" s="653">
        <v>0</v>
      </c>
      <c r="AK69" s="652"/>
      <c r="AL69" s="653">
        <v>504032.10105224582</v>
      </c>
      <c r="AM69" s="652"/>
      <c r="AN69" s="653">
        <v>0</v>
      </c>
      <c r="AO69" s="652"/>
      <c r="AP69" s="652">
        <v>504032.10105224582</v>
      </c>
      <c r="AR69" s="652">
        <v>0</v>
      </c>
      <c r="AS69" s="652"/>
      <c r="AT69" s="654">
        <v>79760.964183375298</v>
      </c>
      <c r="AU69" s="652"/>
      <c r="AV69" s="652">
        <v>0</v>
      </c>
      <c r="AW69" s="652"/>
      <c r="AX69" s="653">
        <v>0</v>
      </c>
      <c r="AY69" s="652"/>
      <c r="AZ69" s="653">
        <v>424271.13686887053</v>
      </c>
      <c r="BA69" s="652"/>
      <c r="BB69" s="653">
        <v>0</v>
      </c>
      <c r="BC69" s="652"/>
      <c r="BD69" s="652">
        <v>424271.13686887053</v>
      </c>
      <c r="BF69" s="651">
        <v>589131.27686036855</v>
      </c>
      <c r="BH69" s="650">
        <v>427</v>
      </c>
    </row>
    <row r="70" spans="1:60" ht="15" x14ac:dyDescent="0.25">
      <c r="A70" s="650">
        <v>428</v>
      </c>
      <c r="B70" s="656" t="s">
        <v>1642</v>
      </c>
      <c r="F70" s="663" t="s">
        <v>1604</v>
      </c>
      <c r="H70" s="655"/>
      <c r="J70" s="654">
        <v>46022.343286475691</v>
      </c>
      <c r="K70" s="652"/>
      <c r="L70" s="654">
        <v>27769.044679727383</v>
      </c>
      <c r="M70" s="652"/>
      <c r="N70" s="654">
        <v>18253.298606748307</v>
      </c>
      <c r="P70" s="665" t="s">
        <v>1603</v>
      </c>
      <c r="R70" s="652">
        <v>0</v>
      </c>
      <c r="S70" s="652"/>
      <c r="T70" s="652">
        <v>18253.298606748307</v>
      </c>
      <c r="U70" s="652"/>
      <c r="V70" s="652">
        <v>0</v>
      </c>
      <c r="W70" s="652"/>
      <c r="X70" s="652">
        <v>18253.298606748307</v>
      </c>
      <c r="Y70" s="652"/>
      <c r="Z70" s="664" t="s">
        <v>1596</v>
      </c>
      <c r="AA70" s="652"/>
      <c r="AB70" s="652">
        <v>0</v>
      </c>
      <c r="AC70" s="652"/>
      <c r="AD70" s="654">
        <v>6458.8465768428305</v>
      </c>
      <c r="AE70" s="652"/>
      <c r="AF70" s="652">
        <v>0</v>
      </c>
      <c r="AG70" s="652"/>
      <c r="AH70" s="664" t="s">
        <v>1601</v>
      </c>
      <c r="AI70" s="652"/>
      <c r="AJ70" s="653">
        <v>0</v>
      </c>
      <c r="AK70" s="652"/>
      <c r="AL70" s="653">
        <v>11794.452029905477</v>
      </c>
      <c r="AM70" s="652"/>
      <c r="AN70" s="653">
        <v>0</v>
      </c>
      <c r="AO70" s="652"/>
      <c r="AP70" s="652">
        <v>11794.452029905477</v>
      </c>
      <c r="AR70" s="652">
        <v>0</v>
      </c>
      <c r="AS70" s="652"/>
      <c r="AT70" s="654">
        <v>1866.4225233985958</v>
      </c>
      <c r="AU70" s="652"/>
      <c r="AV70" s="652">
        <v>0</v>
      </c>
      <c r="AW70" s="652"/>
      <c r="AX70" s="653">
        <v>0</v>
      </c>
      <c r="AY70" s="652"/>
      <c r="AZ70" s="653">
        <v>9928.0295065068804</v>
      </c>
      <c r="BA70" s="652"/>
      <c r="BB70" s="653">
        <v>0</v>
      </c>
      <c r="BC70" s="652"/>
      <c r="BD70" s="652">
        <v>9928.0295065068804</v>
      </c>
      <c r="BF70" s="651">
        <v>13785.789773588904</v>
      </c>
      <c r="BH70" s="650">
        <v>428</v>
      </c>
    </row>
    <row r="71" spans="1:60" ht="15" x14ac:dyDescent="0.25">
      <c r="A71" s="650">
        <v>429</v>
      </c>
      <c r="B71" s="656" t="s">
        <v>1641</v>
      </c>
      <c r="F71" s="663" t="s">
        <v>1604</v>
      </c>
      <c r="H71" s="655"/>
      <c r="J71" s="654">
        <v>10.21516955046464</v>
      </c>
      <c r="K71" s="652"/>
      <c r="L71" s="654">
        <v>6.1868835363948245</v>
      </c>
      <c r="M71" s="652"/>
      <c r="N71" s="654">
        <v>4.028286014069816</v>
      </c>
      <c r="P71" s="665" t="s">
        <v>1603</v>
      </c>
      <c r="R71" s="652">
        <v>0</v>
      </c>
      <c r="S71" s="652"/>
      <c r="T71" s="652">
        <v>4.028286014069816</v>
      </c>
      <c r="U71" s="652"/>
      <c r="V71" s="652">
        <v>0</v>
      </c>
      <c r="W71" s="652"/>
      <c r="X71" s="652">
        <v>4.028286014069816</v>
      </c>
      <c r="Y71" s="652"/>
      <c r="Z71" s="664" t="s">
        <v>1596</v>
      </c>
      <c r="AA71" s="652"/>
      <c r="AB71" s="652">
        <v>0</v>
      </c>
      <c r="AC71" s="652"/>
      <c r="AD71" s="654">
        <v>1.4253906591381631</v>
      </c>
      <c r="AE71" s="652"/>
      <c r="AF71" s="652">
        <v>0</v>
      </c>
      <c r="AG71" s="652"/>
      <c r="AH71" s="664" t="s">
        <v>1601</v>
      </c>
      <c r="AI71" s="652"/>
      <c r="AJ71" s="653">
        <v>0</v>
      </c>
      <c r="AK71" s="652"/>
      <c r="AL71" s="653">
        <v>2.6028953549316531</v>
      </c>
      <c r="AM71" s="652"/>
      <c r="AN71" s="653">
        <v>0</v>
      </c>
      <c r="AO71" s="652"/>
      <c r="AP71" s="652">
        <v>2.6028953549316531</v>
      </c>
      <c r="AR71" s="652">
        <v>0</v>
      </c>
      <c r="AS71" s="652"/>
      <c r="AT71" s="654">
        <v>0.41189726357579265</v>
      </c>
      <c r="AU71" s="652"/>
      <c r="AV71" s="652">
        <v>0</v>
      </c>
      <c r="AW71" s="652"/>
      <c r="AX71" s="653">
        <v>0</v>
      </c>
      <c r="AY71" s="652"/>
      <c r="AZ71" s="653">
        <v>2.1909980913558607</v>
      </c>
      <c r="BA71" s="652"/>
      <c r="BB71" s="653">
        <v>0</v>
      </c>
      <c r="BC71" s="652"/>
      <c r="BD71" s="652">
        <v>2.1909980913558607</v>
      </c>
      <c r="BF71" s="651">
        <v>3.0423599226785294</v>
      </c>
      <c r="BH71" s="650">
        <v>429</v>
      </c>
    </row>
    <row r="72" spans="1:60" ht="15" x14ac:dyDescent="0.25">
      <c r="A72" s="650">
        <v>430</v>
      </c>
      <c r="B72" s="656" t="s">
        <v>1640</v>
      </c>
      <c r="F72" s="663" t="s">
        <v>1604</v>
      </c>
      <c r="H72" s="655"/>
      <c r="J72" s="654">
        <v>79588.641600000003</v>
      </c>
      <c r="K72" s="652"/>
      <c r="L72" s="654">
        <v>47742.789596543997</v>
      </c>
      <c r="M72" s="652"/>
      <c r="N72" s="654">
        <v>31845.852003456002</v>
      </c>
      <c r="P72" s="665" t="s">
        <v>1603</v>
      </c>
      <c r="R72" s="652">
        <v>0</v>
      </c>
      <c r="S72" s="652"/>
      <c r="T72" s="652">
        <v>31845.852003456002</v>
      </c>
      <c r="U72" s="652"/>
      <c r="V72" s="652">
        <v>0</v>
      </c>
      <c r="W72" s="652"/>
      <c r="X72" s="652">
        <v>31845.852003456002</v>
      </c>
      <c r="Y72" s="652"/>
      <c r="Z72" s="664" t="s">
        <v>1596</v>
      </c>
      <c r="AA72" s="652"/>
      <c r="AB72" s="652">
        <v>0</v>
      </c>
      <c r="AC72" s="652"/>
      <c r="AD72" s="654">
        <v>11268.509688606193</v>
      </c>
      <c r="AE72" s="652"/>
      <c r="AF72" s="652">
        <v>0</v>
      </c>
      <c r="AG72" s="652"/>
      <c r="AH72" s="664" t="s">
        <v>1601</v>
      </c>
      <c r="AI72" s="652"/>
      <c r="AJ72" s="653">
        <v>0</v>
      </c>
      <c r="AK72" s="652"/>
      <c r="AL72" s="653">
        <v>20577.342314849811</v>
      </c>
      <c r="AM72" s="652"/>
      <c r="AN72" s="653">
        <v>0</v>
      </c>
      <c r="AO72" s="652"/>
      <c r="AP72" s="652">
        <v>20577.342314849811</v>
      </c>
      <c r="AR72" s="652">
        <v>0</v>
      </c>
      <c r="AS72" s="652"/>
      <c r="AT72" s="654">
        <v>3256.2780424845641</v>
      </c>
      <c r="AU72" s="652"/>
      <c r="AV72" s="652">
        <v>0</v>
      </c>
      <c r="AW72" s="652"/>
      <c r="AX72" s="653">
        <v>0</v>
      </c>
      <c r="AY72" s="652"/>
      <c r="AZ72" s="653">
        <v>17321.064272365249</v>
      </c>
      <c r="BA72" s="652"/>
      <c r="BB72" s="653">
        <v>0</v>
      </c>
      <c r="BC72" s="652"/>
      <c r="BD72" s="652">
        <v>17321.064272365249</v>
      </c>
      <c r="BF72" s="651">
        <v>24051.555301799657</v>
      </c>
      <c r="BH72" s="650">
        <v>430</v>
      </c>
    </row>
    <row r="73" spans="1:60" ht="15" x14ac:dyDescent="0.25">
      <c r="A73" s="650">
        <v>431</v>
      </c>
      <c r="B73" s="656" t="s">
        <v>1639</v>
      </c>
      <c r="F73" s="663" t="s">
        <v>1604</v>
      </c>
      <c r="H73" s="655"/>
      <c r="J73" s="654">
        <v>138316.12419999999</v>
      </c>
      <c r="K73" s="652"/>
      <c r="L73" s="654">
        <v>82971.771394048003</v>
      </c>
      <c r="M73" s="652"/>
      <c r="N73" s="654">
        <v>55344.352805952003</v>
      </c>
      <c r="P73" s="665" t="s">
        <v>1603</v>
      </c>
      <c r="R73" s="652">
        <v>0</v>
      </c>
      <c r="S73" s="652"/>
      <c r="T73" s="652">
        <v>55344.352805952003</v>
      </c>
      <c r="U73" s="652"/>
      <c r="V73" s="652">
        <v>0</v>
      </c>
      <c r="W73" s="652"/>
      <c r="X73" s="652">
        <v>55344.352805952003</v>
      </c>
      <c r="Y73" s="652"/>
      <c r="Z73" s="664" t="s">
        <v>1596</v>
      </c>
      <c r="AA73" s="652"/>
      <c r="AB73" s="652">
        <v>0</v>
      </c>
      <c r="AC73" s="652"/>
      <c r="AD73" s="654">
        <v>19583.347172995382</v>
      </c>
      <c r="AE73" s="652"/>
      <c r="AF73" s="652">
        <v>0</v>
      </c>
      <c r="AG73" s="652"/>
      <c r="AH73" s="664" t="s">
        <v>1601</v>
      </c>
      <c r="AI73" s="652"/>
      <c r="AJ73" s="653">
        <v>0</v>
      </c>
      <c r="AK73" s="652"/>
      <c r="AL73" s="653">
        <v>35761.005632956621</v>
      </c>
      <c r="AM73" s="652"/>
      <c r="AN73" s="653">
        <v>0</v>
      </c>
      <c r="AO73" s="652"/>
      <c r="AP73" s="652">
        <v>35761.005632956621</v>
      </c>
      <c r="AR73" s="652">
        <v>0</v>
      </c>
      <c r="AS73" s="652"/>
      <c r="AT73" s="654">
        <v>5659.029025129641</v>
      </c>
      <c r="AU73" s="652"/>
      <c r="AV73" s="652">
        <v>0</v>
      </c>
      <c r="AW73" s="652"/>
      <c r="AX73" s="653">
        <v>0</v>
      </c>
      <c r="AY73" s="652"/>
      <c r="AZ73" s="653">
        <v>30101.976607826982</v>
      </c>
      <c r="BA73" s="652"/>
      <c r="BB73" s="653">
        <v>0</v>
      </c>
      <c r="BC73" s="652"/>
      <c r="BD73" s="652">
        <v>30101.976607826982</v>
      </c>
      <c r="BF73" s="651">
        <v>41798.780010979419</v>
      </c>
      <c r="BH73" s="650">
        <v>431</v>
      </c>
    </row>
    <row r="74" spans="1:60" ht="15" x14ac:dyDescent="0.25">
      <c r="A74" s="650">
        <v>432</v>
      </c>
      <c r="B74" s="656" t="s">
        <v>1638</v>
      </c>
      <c r="F74" s="663" t="s">
        <v>1604</v>
      </c>
      <c r="H74" s="655"/>
      <c r="J74" s="654">
        <v>42824.849600000001</v>
      </c>
      <c r="K74" s="652"/>
      <c r="L74" s="654">
        <v>25839.92877952</v>
      </c>
      <c r="M74" s="652"/>
      <c r="N74" s="654">
        <v>16984.920820480002</v>
      </c>
      <c r="P74" s="665" t="s">
        <v>1603</v>
      </c>
      <c r="R74" s="652">
        <v>0</v>
      </c>
      <c r="S74" s="652"/>
      <c r="T74" s="652">
        <v>16984.920820480002</v>
      </c>
      <c r="U74" s="652"/>
      <c r="V74" s="652">
        <v>0</v>
      </c>
      <c r="W74" s="652"/>
      <c r="X74" s="652">
        <v>16984.920820480002</v>
      </c>
      <c r="Y74" s="652"/>
      <c r="Z74" s="664" t="s">
        <v>1596</v>
      </c>
      <c r="AA74" s="652"/>
      <c r="AB74" s="652">
        <v>0</v>
      </c>
      <c r="AC74" s="652"/>
      <c r="AD74" s="654">
        <v>6010.036874033618</v>
      </c>
      <c r="AE74" s="652"/>
      <c r="AF74" s="652">
        <v>0</v>
      </c>
      <c r="AG74" s="652"/>
      <c r="AH74" s="664" t="s">
        <v>1601</v>
      </c>
      <c r="AI74" s="652"/>
      <c r="AJ74" s="653">
        <v>0</v>
      </c>
      <c r="AK74" s="652"/>
      <c r="AL74" s="653">
        <v>10974.883946446384</v>
      </c>
      <c r="AM74" s="652"/>
      <c r="AN74" s="653">
        <v>0</v>
      </c>
      <c r="AO74" s="652"/>
      <c r="AP74" s="652">
        <v>10974.883946446384</v>
      </c>
      <c r="AR74" s="652">
        <v>0</v>
      </c>
      <c r="AS74" s="652"/>
      <c r="AT74" s="654">
        <v>1736.7293145451342</v>
      </c>
      <c r="AU74" s="652"/>
      <c r="AV74" s="652">
        <v>0</v>
      </c>
      <c r="AW74" s="652"/>
      <c r="AX74" s="653">
        <v>0</v>
      </c>
      <c r="AY74" s="652"/>
      <c r="AZ74" s="653">
        <v>9238.1546319012486</v>
      </c>
      <c r="BA74" s="652"/>
      <c r="BB74" s="653">
        <v>0</v>
      </c>
      <c r="BC74" s="652"/>
      <c r="BD74" s="652">
        <v>9238.1546319012486</v>
      </c>
      <c r="BF74" s="651">
        <v>12827.848423277543</v>
      </c>
      <c r="BH74" s="650">
        <v>432</v>
      </c>
    </row>
    <row r="75" spans="1:60" ht="15" x14ac:dyDescent="0.25">
      <c r="A75" s="650">
        <v>433</v>
      </c>
      <c r="B75" s="656" t="s">
        <v>1637</v>
      </c>
      <c r="F75" s="663" t="s">
        <v>1604</v>
      </c>
      <c r="H75" s="655"/>
      <c r="J75" s="654">
        <v>-176949.63399999999</v>
      </c>
      <c r="K75" s="652"/>
      <c r="L75" s="654">
        <v>-106152.043895808</v>
      </c>
      <c r="M75" s="652"/>
      <c r="N75" s="654">
        <v>-70797.590104192001</v>
      </c>
      <c r="P75" s="665" t="s">
        <v>1603</v>
      </c>
      <c r="R75" s="652">
        <v>0</v>
      </c>
      <c r="S75" s="652"/>
      <c r="T75" s="652">
        <v>-70797.590104192001</v>
      </c>
      <c r="U75" s="652"/>
      <c r="V75" s="652">
        <v>0</v>
      </c>
      <c r="W75" s="652"/>
      <c r="X75" s="652">
        <v>-70797.590104192001</v>
      </c>
      <c r="Y75" s="652"/>
      <c r="Z75" s="664" t="s">
        <v>1596</v>
      </c>
      <c r="AA75" s="652"/>
      <c r="AB75" s="652">
        <v>0</v>
      </c>
      <c r="AC75" s="652"/>
      <c r="AD75" s="654">
        <v>-25051.404808779484</v>
      </c>
      <c r="AE75" s="652"/>
      <c r="AF75" s="652">
        <v>0</v>
      </c>
      <c r="AG75" s="652"/>
      <c r="AH75" s="664" t="s">
        <v>1601</v>
      </c>
      <c r="AI75" s="652"/>
      <c r="AJ75" s="653">
        <v>0</v>
      </c>
      <c r="AK75" s="652"/>
      <c r="AL75" s="653">
        <v>-45746.185295412521</v>
      </c>
      <c r="AM75" s="652"/>
      <c r="AN75" s="653">
        <v>0</v>
      </c>
      <c r="AO75" s="652"/>
      <c r="AP75" s="652">
        <v>-45746.185295412521</v>
      </c>
      <c r="AR75" s="652">
        <v>0</v>
      </c>
      <c r="AS75" s="652"/>
      <c r="AT75" s="654">
        <v>-7239.1417912789511</v>
      </c>
      <c r="AU75" s="652"/>
      <c r="AV75" s="652">
        <v>0</v>
      </c>
      <c r="AW75" s="652"/>
      <c r="AX75" s="653">
        <v>0</v>
      </c>
      <c r="AY75" s="652"/>
      <c r="AZ75" s="653">
        <v>-38507.043504133573</v>
      </c>
      <c r="BA75" s="652"/>
      <c r="BB75" s="653">
        <v>0</v>
      </c>
      <c r="BC75" s="652"/>
      <c r="BD75" s="652">
        <v>-38507.043504133573</v>
      </c>
      <c r="BF75" s="651">
        <v>-53469.825628792292</v>
      </c>
      <c r="BH75" s="650">
        <v>433</v>
      </c>
    </row>
    <row r="76" spans="1:60" ht="15" x14ac:dyDescent="0.25">
      <c r="A76" s="650">
        <v>434</v>
      </c>
      <c r="B76" s="656" t="s">
        <v>1636</v>
      </c>
      <c r="F76" s="663" t="s">
        <v>1604</v>
      </c>
      <c r="H76" s="655"/>
      <c r="J76" s="654">
        <v>19042.077400000002</v>
      </c>
      <c r="K76" s="652"/>
      <c r="L76" s="654">
        <v>11423.045504128</v>
      </c>
      <c r="M76" s="652"/>
      <c r="N76" s="654">
        <v>7619.0318958720009</v>
      </c>
      <c r="P76" s="665" t="s">
        <v>1603</v>
      </c>
      <c r="R76" s="652">
        <v>0</v>
      </c>
      <c r="S76" s="652"/>
      <c r="T76" s="652">
        <v>7619.0318958720009</v>
      </c>
      <c r="U76" s="652"/>
      <c r="V76" s="652">
        <v>0</v>
      </c>
      <c r="W76" s="652"/>
      <c r="X76" s="652">
        <v>7619.0318958720009</v>
      </c>
      <c r="Y76" s="652"/>
      <c r="Z76" s="664" t="s">
        <v>1596</v>
      </c>
      <c r="AA76" s="652"/>
      <c r="AB76" s="652">
        <v>0</v>
      </c>
      <c r="AC76" s="652"/>
      <c r="AD76" s="654">
        <v>2695.9597352620999</v>
      </c>
      <c r="AE76" s="652"/>
      <c r="AF76" s="652">
        <v>0</v>
      </c>
      <c r="AG76" s="652"/>
      <c r="AH76" s="664" t="s">
        <v>1601</v>
      </c>
      <c r="AI76" s="652"/>
      <c r="AJ76" s="653">
        <v>0</v>
      </c>
      <c r="AK76" s="652"/>
      <c r="AL76" s="653">
        <v>4923.0721606099014</v>
      </c>
      <c r="AM76" s="652"/>
      <c r="AN76" s="653">
        <v>0</v>
      </c>
      <c r="AO76" s="652"/>
      <c r="AP76" s="652">
        <v>4923.0721606099014</v>
      </c>
      <c r="AR76" s="652">
        <v>0</v>
      </c>
      <c r="AS76" s="652"/>
      <c r="AT76" s="654">
        <v>779.05550351816976</v>
      </c>
      <c r="AU76" s="652"/>
      <c r="AV76" s="652">
        <v>0</v>
      </c>
      <c r="AW76" s="652"/>
      <c r="AX76" s="653">
        <v>0</v>
      </c>
      <c r="AY76" s="652"/>
      <c r="AZ76" s="653">
        <v>4144.0166570917318</v>
      </c>
      <c r="BA76" s="652"/>
      <c r="BB76" s="653">
        <v>0</v>
      </c>
      <c r="BC76" s="652"/>
      <c r="BD76" s="652">
        <v>4144.0166570917318</v>
      </c>
      <c r="BF76" s="651">
        <v>5754.2679960283094</v>
      </c>
      <c r="BH76" s="650">
        <v>434</v>
      </c>
    </row>
    <row r="77" spans="1:60" ht="15" x14ac:dyDescent="0.25">
      <c r="A77" s="650">
        <v>435</v>
      </c>
      <c r="B77" s="656" t="s">
        <v>1635</v>
      </c>
      <c r="F77" s="663" t="s">
        <v>1604</v>
      </c>
      <c r="H77" s="655"/>
      <c r="J77" s="654">
        <v>186182.91084647487</v>
      </c>
      <c r="K77" s="652"/>
      <c r="L77" s="654">
        <v>112339.01732682377</v>
      </c>
      <c r="M77" s="652"/>
      <c r="N77" s="654">
        <v>73843.893519651116</v>
      </c>
      <c r="P77" s="665" t="s">
        <v>1603</v>
      </c>
      <c r="R77" s="652">
        <v>0</v>
      </c>
      <c r="S77" s="652"/>
      <c r="T77" s="652">
        <v>73843.893519651116</v>
      </c>
      <c r="U77" s="652"/>
      <c r="V77" s="652">
        <v>0</v>
      </c>
      <c r="W77" s="652"/>
      <c r="X77" s="652">
        <v>73843.893519651116</v>
      </c>
      <c r="Y77" s="652"/>
      <c r="Z77" s="664" t="s">
        <v>1596</v>
      </c>
      <c r="AA77" s="652"/>
      <c r="AB77" s="652">
        <v>0</v>
      </c>
      <c r="AC77" s="652"/>
      <c r="AD77" s="654">
        <v>26129.325397866247</v>
      </c>
      <c r="AE77" s="652"/>
      <c r="AF77" s="652">
        <v>0</v>
      </c>
      <c r="AG77" s="652"/>
      <c r="AH77" s="664" t="s">
        <v>1601</v>
      </c>
      <c r="AI77" s="652"/>
      <c r="AJ77" s="653">
        <v>0</v>
      </c>
      <c r="AK77" s="652"/>
      <c r="AL77" s="653">
        <v>47714.568121784869</v>
      </c>
      <c r="AM77" s="652"/>
      <c r="AN77" s="653">
        <v>0</v>
      </c>
      <c r="AO77" s="652"/>
      <c r="AP77" s="652">
        <v>47714.568121784869</v>
      </c>
      <c r="AR77" s="652">
        <v>0</v>
      </c>
      <c r="AS77" s="652"/>
      <c r="AT77" s="654">
        <v>7550.6301107445042</v>
      </c>
      <c r="AU77" s="652"/>
      <c r="AV77" s="652">
        <v>0</v>
      </c>
      <c r="AW77" s="652"/>
      <c r="AX77" s="653">
        <v>0</v>
      </c>
      <c r="AY77" s="652"/>
      <c r="AZ77" s="653">
        <v>40163.938011040365</v>
      </c>
      <c r="BA77" s="652"/>
      <c r="BB77" s="653">
        <v>0</v>
      </c>
      <c r="BC77" s="652"/>
      <c r="BD77" s="652">
        <v>40163.938011040365</v>
      </c>
      <c r="BF77" s="651">
        <v>55770.543946990358</v>
      </c>
      <c r="BH77" s="650">
        <v>435</v>
      </c>
    </row>
    <row r="78" spans="1:60" ht="15" x14ac:dyDescent="0.25">
      <c r="A78" s="650">
        <v>436</v>
      </c>
      <c r="B78" s="656" t="s">
        <v>1634</v>
      </c>
      <c r="F78" s="663" t="s">
        <v>1604</v>
      </c>
      <c r="H78" s="655"/>
      <c r="J78" s="654">
        <v>-44233.094088579019</v>
      </c>
      <c r="K78" s="652"/>
      <c r="L78" s="654">
        <v>-26689.47596975568</v>
      </c>
      <c r="M78" s="652"/>
      <c r="N78" s="654">
        <v>-17543.618118823335</v>
      </c>
      <c r="P78" s="665" t="s">
        <v>1603</v>
      </c>
      <c r="R78" s="652">
        <v>0</v>
      </c>
      <c r="S78" s="652"/>
      <c r="T78" s="652">
        <v>-17543.618118823335</v>
      </c>
      <c r="U78" s="652"/>
      <c r="V78" s="652">
        <v>0</v>
      </c>
      <c r="W78" s="652"/>
      <c r="X78" s="652">
        <v>-17543.618118823335</v>
      </c>
      <c r="Y78" s="652"/>
      <c r="Z78" s="664" t="s">
        <v>1596</v>
      </c>
      <c r="AA78" s="652"/>
      <c r="AB78" s="652">
        <v>0</v>
      </c>
      <c r="AC78" s="652"/>
      <c r="AD78" s="654">
        <v>-6207.7293684500555</v>
      </c>
      <c r="AE78" s="652"/>
      <c r="AF78" s="652">
        <v>0</v>
      </c>
      <c r="AG78" s="652"/>
      <c r="AH78" s="664" t="s">
        <v>1601</v>
      </c>
      <c r="AI78" s="652"/>
      <c r="AJ78" s="653">
        <v>0</v>
      </c>
      <c r="AK78" s="652"/>
      <c r="AL78" s="653">
        <v>-11335.88875037328</v>
      </c>
      <c r="AM78" s="652"/>
      <c r="AN78" s="653">
        <v>0</v>
      </c>
      <c r="AO78" s="652"/>
      <c r="AP78" s="652">
        <v>-11335.88875037328</v>
      </c>
      <c r="AR78" s="652">
        <v>0</v>
      </c>
      <c r="AS78" s="652"/>
      <c r="AT78" s="654">
        <v>-1793.8568093533563</v>
      </c>
      <c r="AU78" s="652"/>
      <c r="AV78" s="652">
        <v>0</v>
      </c>
      <c r="AW78" s="652"/>
      <c r="AX78" s="653">
        <v>0</v>
      </c>
      <c r="AY78" s="652"/>
      <c r="AZ78" s="653">
        <v>-9542.0319410199245</v>
      </c>
      <c r="BA78" s="652"/>
      <c r="BB78" s="653">
        <v>0</v>
      </c>
      <c r="BC78" s="652"/>
      <c r="BD78" s="652">
        <v>-9542.0319410199245</v>
      </c>
      <c r="BF78" s="651">
        <v>-13249.804129364871</v>
      </c>
      <c r="BH78" s="650">
        <v>436</v>
      </c>
    </row>
    <row r="79" spans="1:60" ht="15" x14ac:dyDescent="0.25">
      <c r="A79" s="650">
        <v>437</v>
      </c>
      <c r="B79" s="656" t="s">
        <v>1633</v>
      </c>
      <c r="F79" s="663" t="s">
        <v>1604</v>
      </c>
      <c r="H79" s="655"/>
      <c r="J79" s="654">
        <v>617494.83598150895</v>
      </c>
      <c r="K79" s="652"/>
      <c r="L79" s="654">
        <v>372585.0544452038</v>
      </c>
      <c r="M79" s="652"/>
      <c r="N79" s="654">
        <v>244909.78153630506</v>
      </c>
      <c r="P79" s="665" t="s">
        <v>1603</v>
      </c>
      <c r="R79" s="652">
        <v>0</v>
      </c>
      <c r="S79" s="652"/>
      <c r="T79" s="652">
        <v>244909.78153630506</v>
      </c>
      <c r="U79" s="652"/>
      <c r="V79" s="652">
        <v>0</v>
      </c>
      <c r="W79" s="652"/>
      <c r="X79" s="652">
        <v>244909.78153630506</v>
      </c>
      <c r="Y79" s="652"/>
      <c r="Z79" s="664" t="s">
        <v>1596</v>
      </c>
      <c r="AA79" s="652"/>
      <c r="AB79" s="652">
        <v>0</v>
      </c>
      <c r="AC79" s="652"/>
      <c r="AD79" s="654">
        <v>86660.21074822497</v>
      </c>
      <c r="AE79" s="652"/>
      <c r="AF79" s="652">
        <v>0</v>
      </c>
      <c r="AG79" s="652"/>
      <c r="AH79" s="664" t="s">
        <v>1601</v>
      </c>
      <c r="AI79" s="652"/>
      <c r="AJ79" s="653">
        <v>0</v>
      </c>
      <c r="AK79" s="652"/>
      <c r="AL79" s="653">
        <v>158249.57078808011</v>
      </c>
      <c r="AM79" s="652"/>
      <c r="AN79" s="653">
        <v>0</v>
      </c>
      <c r="AO79" s="652"/>
      <c r="AP79" s="652">
        <v>158249.57078808011</v>
      </c>
      <c r="AR79" s="652">
        <v>0</v>
      </c>
      <c r="AS79" s="652"/>
      <c r="AT79" s="654">
        <v>25042.330282757554</v>
      </c>
      <c r="AU79" s="652"/>
      <c r="AV79" s="652">
        <v>0</v>
      </c>
      <c r="AW79" s="652"/>
      <c r="AX79" s="653">
        <v>0</v>
      </c>
      <c r="AY79" s="652"/>
      <c r="AZ79" s="653">
        <v>133207.24050532255</v>
      </c>
      <c r="BA79" s="652"/>
      <c r="BB79" s="653">
        <v>0</v>
      </c>
      <c r="BC79" s="652"/>
      <c r="BD79" s="652">
        <v>133207.24050532255</v>
      </c>
      <c r="BF79" s="651">
        <v>184967.92467454987</v>
      </c>
      <c r="BH79" s="650">
        <v>437</v>
      </c>
    </row>
    <row r="80" spans="1:60" ht="15" x14ac:dyDescent="0.25">
      <c r="A80" s="650">
        <v>438</v>
      </c>
      <c r="B80" s="656" t="s">
        <v>1632</v>
      </c>
      <c r="F80" s="663" t="s">
        <v>1604</v>
      </c>
      <c r="H80" s="655"/>
      <c r="J80" s="654">
        <v>1864201.3516246921</v>
      </c>
      <c r="K80" s="652"/>
      <c r="L80" s="654">
        <v>1124691.1101175349</v>
      </c>
      <c r="M80" s="652"/>
      <c r="N80" s="654">
        <v>739510.24150715722</v>
      </c>
      <c r="P80" s="665" t="s">
        <v>1603</v>
      </c>
      <c r="R80" s="652">
        <v>0</v>
      </c>
      <c r="S80" s="652"/>
      <c r="T80" s="652">
        <v>739510.24150715722</v>
      </c>
      <c r="U80" s="652"/>
      <c r="V80" s="652">
        <v>0</v>
      </c>
      <c r="W80" s="652"/>
      <c r="X80" s="652">
        <v>739510.24150715722</v>
      </c>
      <c r="Y80" s="652"/>
      <c r="Z80" s="664" t="s">
        <v>1596</v>
      </c>
      <c r="AA80" s="652"/>
      <c r="AB80" s="652">
        <v>0</v>
      </c>
      <c r="AC80" s="652"/>
      <c r="AD80" s="654">
        <v>261672.33083739027</v>
      </c>
      <c r="AE80" s="652"/>
      <c r="AF80" s="652">
        <v>0</v>
      </c>
      <c r="AG80" s="652"/>
      <c r="AH80" s="664" t="s">
        <v>1601</v>
      </c>
      <c r="AI80" s="652"/>
      <c r="AJ80" s="653">
        <v>0</v>
      </c>
      <c r="AK80" s="652"/>
      <c r="AL80" s="653">
        <v>477837.91066976695</v>
      </c>
      <c r="AM80" s="652"/>
      <c r="AN80" s="653">
        <v>0</v>
      </c>
      <c r="AO80" s="652"/>
      <c r="AP80" s="652">
        <v>477837.91066976695</v>
      </c>
      <c r="AR80" s="652">
        <v>0</v>
      </c>
      <c r="AS80" s="652"/>
      <c r="AT80" s="654">
        <v>75615.843512394771</v>
      </c>
      <c r="AU80" s="652"/>
      <c r="AV80" s="652">
        <v>0</v>
      </c>
      <c r="AW80" s="652"/>
      <c r="AX80" s="653">
        <v>0</v>
      </c>
      <c r="AY80" s="652"/>
      <c r="AZ80" s="653">
        <v>402222.06715737219</v>
      </c>
      <c r="BA80" s="652"/>
      <c r="BB80" s="653">
        <v>0</v>
      </c>
      <c r="BC80" s="652"/>
      <c r="BD80" s="652">
        <v>402222.06715737219</v>
      </c>
      <c r="BF80" s="651">
        <v>558514.54273939296</v>
      </c>
      <c r="BH80" s="650">
        <v>438</v>
      </c>
    </row>
    <row r="81" spans="1:60" ht="15" x14ac:dyDescent="0.25">
      <c r="A81" s="650">
        <v>439</v>
      </c>
      <c r="B81" s="656" t="s">
        <v>1631</v>
      </c>
      <c r="F81" s="663" t="s">
        <v>1604</v>
      </c>
      <c r="H81" s="655"/>
      <c r="J81" s="654">
        <v>-122080.81916864363</v>
      </c>
      <c r="K81" s="652"/>
      <c r="L81" s="654">
        <v>-73662.261069185886</v>
      </c>
      <c r="M81" s="652"/>
      <c r="N81" s="654">
        <v>-48418.558099457739</v>
      </c>
      <c r="P81" s="665" t="s">
        <v>1603</v>
      </c>
      <c r="R81" s="652">
        <v>0</v>
      </c>
      <c r="S81" s="652"/>
      <c r="T81" s="652">
        <v>-48418.558099457739</v>
      </c>
      <c r="U81" s="652"/>
      <c r="V81" s="652">
        <v>0</v>
      </c>
      <c r="W81" s="652"/>
      <c r="X81" s="652">
        <v>-48418.558099457739</v>
      </c>
      <c r="Y81" s="652"/>
      <c r="Z81" s="664" t="s">
        <v>1596</v>
      </c>
      <c r="AA81" s="652"/>
      <c r="AB81" s="652">
        <v>0</v>
      </c>
      <c r="AC81" s="652"/>
      <c r="AD81" s="654">
        <v>-17132.68625982658</v>
      </c>
      <c r="AE81" s="652"/>
      <c r="AF81" s="652">
        <v>0</v>
      </c>
      <c r="AG81" s="652"/>
      <c r="AH81" s="664" t="s">
        <v>1601</v>
      </c>
      <c r="AI81" s="652"/>
      <c r="AJ81" s="653">
        <v>0</v>
      </c>
      <c r="AK81" s="652"/>
      <c r="AL81" s="653">
        <v>-31285.87183963116</v>
      </c>
      <c r="AM81" s="652"/>
      <c r="AN81" s="653">
        <v>0</v>
      </c>
      <c r="AO81" s="652"/>
      <c r="AP81" s="652">
        <v>-31285.87183963116</v>
      </c>
      <c r="AR81" s="652">
        <v>0</v>
      </c>
      <c r="AS81" s="652"/>
      <c r="AT81" s="654">
        <v>-4950.8578878943854</v>
      </c>
      <c r="AU81" s="652"/>
      <c r="AV81" s="652">
        <v>0</v>
      </c>
      <c r="AW81" s="652"/>
      <c r="AX81" s="653">
        <v>0</v>
      </c>
      <c r="AY81" s="652"/>
      <c r="AZ81" s="653">
        <v>-26335.013951736775</v>
      </c>
      <c r="BA81" s="652"/>
      <c r="BB81" s="653">
        <v>0</v>
      </c>
      <c r="BC81" s="652"/>
      <c r="BD81" s="652">
        <v>-26335.013951736775</v>
      </c>
      <c r="BF81" s="651">
        <v>-36568.078870558333</v>
      </c>
      <c r="BH81" s="650">
        <v>439</v>
      </c>
    </row>
    <row r="82" spans="1:60" ht="15" x14ac:dyDescent="0.25">
      <c r="A82" s="650">
        <v>440</v>
      </c>
      <c r="B82" s="656" t="s">
        <v>1630</v>
      </c>
      <c r="F82" s="663" t="s">
        <v>1604</v>
      </c>
      <c r="H82" s="655"/>
      <c r="J82" s="654">
        <v>-34475.896786654914</v>
      </c>
      <c r="K82" s="652"/>
      <c r="L82" s="654">
        <v>-20681.103871194482</v>
      </c>
      <c r="M82" s="652"/>
      <c r="N82" s="654">
        <v>-13794.792915460432</v>
      </c>
      <c r="P82" s="665" t="s">
        <v>1603</v>
      </c>
      <c r="R82" s="652">
        <v>0</v>
      </c>
      <c r="S82" s="652"/>
      <c r="T82" s="652">
        <v>-13794.792915460432</v>
      </c>
      <c r="U82" s="652"/>
      <c r="V82" s="652">
        <v>0</v>
      </c>
      <c r="W82" s="652"/>
      <c r="X82" s="652">
        <v>-13794.792915460432</v>
      </c>
      <c r="Y82" s="652"/>
      <c r="Z82" s="664" t="s">
        <v>1596</v>
      </c>
      <c r="AA82" s="652"/>
      <c r="AB82" s="652">
        <v>0</v>
      </c>
      <c r="AC82" s="652"/>
      <c r="AD82" s="654">
        <v>-4881.2246443685171</v>
      </c>
      <c r="AE82" s="652"/>
      <c r="AF82" s="652">
        <v>0</v>
      </c>
      <c r="AG82" s="652"/>
      <c r="AH82" s="664" t="s">
        <v>1601</v>
      </c>
      <c r="AI82" s="652"/>
      <c r="AJ82" s="653">
        <v>0</v>
      </c>
      <c r="AK82" s="652"/>
      <c r="AL82" s="653">
        <v>-8913.5682710919136</v>
      </c>
      <c r="AM82" s="652"/>
      <c r="AN82" s="653">
        <v>0</v>
      </c>
      <c r="AO82" s="652"/>
      <c r="AP82" s="652">
        <v>-8913.5682710919136</v>
      </c>
      <c r="AR82" s="652">
        <v>0</v>
      </c>
      <c r="AS82" s="652"/>
      <c r="AT82" s="654">
        <v>-1410.5347618383898</v>
      </c>
      <c r="AU82" s="652"/>
      <c r="AV82" s="652">
        <v>0</v>
      </c>
      <c r="AW82" s="652"/>
      <c r="AX82" s="653">
        <v>0</v>
      </c>
      <c r="AY82" s="652"/>
      <c r="AZ82" s="653">
        <v>-7503.0335092535242</v>
      </c>
      <c r="BA82" s="652"/>
      <c r="BB82" s="653">
        <v>0</v>
      </c>
      <c r="BC82" s="652"/>
      <c r="BD82" s="652">
        <v>-7503.0335092535242</v>
      </c>
      <c r="BF82" s="651">
        <v>-10418.506769643474</v>
      </c>
      <c r="BH82" s="650">
        <v>440</v>
      </c>
    </row>
    <row r="83" spans="1:60" ht="15" x14ac:dyDescent="0.25">
      <c r="A83" s="650">
        <v>441</v>
      </c>
      <c r="B83" s="656" t="s">
        <v>1629</v>
      </c>
      <c r="F83" s="663" t="s">
        <v>1604</v>
      </c>
      <c r="H83" s="655"/>
      <c r="J83" s="654">
        <v>73984.116584648276</v>
      </c>
      <c r="K83" s="652"/>
      <c r="L83" s="654">
        <v>58565.418742607122</v>
      </c>
      <c r="M83" s="652"/>
      <c r="N83" s="654">
        <v>15418.697842041158</v>
      </c>
      <c r="P83" s="665" t="s">
        <v>1603</v>
      </c>
      <c r="R83" s="652">
        <v>0</v>
      </c>
      <c r="S83" s="652"/>
      <c r="T83" s="652">
        <v>15418.697842041158</v>
      </c>
      <c r="U83" s="652"/>
      <c r="V83" s="652">
        <v>0</v>
      </c>
      <c r="W83" s="652"/>
      <c r="X83" s="652">
        <v>15418.697842041158</v>
      </c>
      <c r="Y83" s="652"/>
      <c r="Z83" s="664" t="s">
        <v>1596</v>
      </c>
      <c r="AA83" s="652"/>
      <c r="AB83" s="652">
        <v>0</v>
      </c>
      <c r="AC83" s="652"/>
      <c r="AD83" s="654">
        <v>5455.8360065190527</v>
      </c>
      <c r="AE83" s="652"/>
      <c r="AF83" s="652">
        <v>0</v>
      </c>
      <c r="AG83" s="652"/>
      <c r="AH83" s="664" t="s">
        <v>1601</v>
      </c>
      <c r="AI83" s="652"/>
      <c r="AJ83" s="653">
        <v>0</v>
      </c>
      <c r="AK83" s="652"/>
      <c r="AL83" s="653">
        <v>9962.8618355221042</v>
      </c>
      <c r="AM83" s="652"/>
      <c r="AN83" s="653">
        <v>0</v>
      </c>
      <c r="AO83" s="652"/>
      <c r="AP83" s="652">
        <v>9962.8618355221042</v>
      </c>
      <c r="AR83" s="652">
        <v>0</v>
      </c>
      <c r="AS83" s="652"/>
      <c r="AT83" s="654">
        <v>1576.5810637220216</v>
      </c>
      <c r="AU83" s="652"/>
      <c r="AV83" s="652">
        <v>0</v>
      </c>
      <c r="AW83" s="652"/>
      <c r="AX83" s="653">
        <v>0</v>
      </c>
      <c r="AY83" s="652"/>
      <c r="AZ83" s="653">
        <v>8386.2807718000822</v>
      </c>
      <c r="BA83" s="652"/>
      <c r="BB83" s="653">
        <v>0</v>
      </c>
      <c r="BC83" s="652"/>
      <c r="BD83" s="652">
        <v>8386.2807718000822</v>
      </c>
      <c r="BF83" s="651">
        <v>11644.959720008334</v>
      </c>
      <c r="BH83" s="650">
        <v>441</v>
      </c>
    </row>
    <row r="84" spans="1:60" ht="15" x14ac:dyDescent="0.25">
      <c r="A84" s="650">
        <v>442</v>
      </c>
      <c r="B84" s="656" t="s">
        <v>1628</v>
      </c>
      <c r="F84" s="663" t="s">
        <v>1604</v>
      </c>
      <c r="H84" s="655"/>
      <c r="J84" s="654">
        <v>928.07819827603748</v>
      </c>
      <c r="K84" s="652"/>
      <c r="L84" s="654">
        <v>556.76096732724022</v>
      </c>
      <c r="M84" s="652"/>
      <c r="N84" s="654">
        <v>371.31723094879726</v>
      </c>
      <c r="P84" s="665" t="s">
        <v>1603</v>
      </c>
      <c r="R84" s="652">
        <v>0</v>
      </c>
      <c r="S84" s="652"/>
      <c r="T84" s="652">
        <v>371.31723094879726</v>
      </c>
      <c r="U84" s="652"/>
      <c r="V84" s="652">
        <v>0</v>
      </c>
      <c r="W84" s="652"/>
      <c r="X84" s="652">
        <v>371.31723094879726</v>
      </c>
      <c r="Y84" s="652"/>
      <c r="Z84" s="664" t="s">
        <v>1596</v>
      </c>
      <c r="AA84" s="652"/>
      <c r="AB84" s="652">
        <v>0</v>
      </c>
      <c r="AC84" s="652"/>
      <c r="AD84" s="654">
        <v>131.38891099659901</v>
      </c>
      <c r="AE84" s="652"/>
      <c r="AF84" s="652">
        <v>0</v>
      </c>
      <c r="AG84" s="652"/>
      <c r="AH84" s="664" t="s">
        <v>1601</v>
      </c>
      <c r="AI84" s="652"/>
      <c r="AJ84" s="653">
        <v>0</v>
      </c>
      <c r="AK84" s="652"/>
      <c r="AL84" s="653">
        <v>239.92831995219825</v>
      </c>
      <c r="AM84" s="652"/>
      <c r="AN84" s="653">
        <v>0</v>
      </c>
      <c r="AO84" s="652"/>
      <c r="AP84" s="652">
        <v>239.92831995219825</v>
      </c>
      <c r="AR84" s="652">
        <v>0</v>
      </c>
      <c r="AS84" s="652"/>
      <c r="AT84" s="654">
        <v>37.967649469812315</v>
      </c>
      <c r="AU84" s="652"/>
      <c r="AV84" s="652">
        <v>0</v>
      </c>
      <c r="AW84" s="652"/>
      <c r="AX84" s="653">
        <v>0</v>
      </c>
      <c r="AY84" s="652"/>
      <c r="AZ84" s="653">
        <v>201.96067048238592</v>
      </c>
      <c r="BA84" s="652"/>
      <c r="BB84" s="653">
        <v>0</v>
      </c>
      <c r="BC84" s="652"/>
      <c r="BD84" s="652">
        <v>201.96067048238592</v>
      </c>
      <c r="BF84" s="651">
        <v>280.43705389659289</v>
      </c>
      <c r="BH84" s="650">
        <v>442</v>
      </c>
    </row>
    <row r="85" spans="1:60" ht="15" x14ac:dyDescent="0.25">
      <c r="A85" s="650">
        <v>443</v>
      </c>
      <c r="B85" s="656" t="s">
        <v>1627</v>
      </c>
      <c r="F85" s="663" t="s">
        <v>1604</v>
      </c>
      <c r="H85" s="655"/>
      <c r="J85" s="654">
        <v>19298495.997185547</v>
      </c>
      <c r="K85" s="652"/>
      <c r="L85" s="654">
        <v>11429050.618671767</v>
      </c>
      <c r="M85" s="652"/>
      <c r="N85" s="654">
        <v>7869445.3785137795</v>
      </c>
      <c r="P85" s="665" t="s">
        <v>1603</v>
      </c>
      <c r="R85" s="652">
        <v>0</v>
      </c>
      <c r="S85" s="652"/>
      <c r="T85" s="652">
        <v>7869445.3785137795</v>
      </c>
      <c r="U85" s="652"/>
      <c r="V85" s="652">
        <v>0</v>
      </c>
      <c r="W85" s="652"/>
      <c r="X85" s="652">
        <v>7869445.3785137795</v>
      </c>
      <c r="Y85" s="652"/>
      <c r="Z85" s="664" t="s">
        <v>1596</v>
      </c>
      <c r="AA85" s="652"/>
      <c r="AB85" s="652">
        <v>0</v>
      </c>
      <c r="AC85" s="652"/>
      <c r="AD85" s="654">
        <v>2784567.4055797374</v>
      </c>
      <c r="AE85" s="652"/>
      <c r="AF85" s="652">
        <v>0</v>
      </c>
      <c r="AG85" s="652"/>
      <c r="AH85" s="664" t="s">
        <v>1601</v>
      </c>
      <c r="AI85" s="652"/>
      <c r="AJ85" s="653">
        <v>0</v>
      </c>
      <c r="AK85" s="652"/>
      <c r="AL85" s="653">
        <v>5084877.9729340421</v>
      </c>
      <c r="AM85" s="652"/>
      <c r="AN85" s="653">
        <v>0</v>
      </c>
      <c r="AO85" s="652"/>
      <c r="AP85" s="652">
        <v>5084877.9729340421</v>
      </c>
      <c r="AR85" s="652">
        <v>0</v>
      </c>
      <c r="AS85" s="652"/>
      <c r="AT85" s="654">
        <v>804660.59409574384</v>
      </c>
      <c r="AU85" s="652"/>
      <c r="AV85" s="652">
        <v>0</v>
      </c>
      <c r="AW85" s="652"/>
      <c r="AX85" s="653">
        <v>0</v>
      </c>
      <c r="AY85" s="652"/>
      <c r="AZ85" s="653">
        <v>4280217.3788382979</v>
      </c>
      <c r="BA85" s="652"/>
      <c r="BB85" s="653">
        <v>0</v>
      </c>
      <c r="BC85" s="652"/>
      <c r="BD85" s="652">
        <v>4280217.3788382979</v>
      </c>
      <c r="BF85" s="651">
        <v>5943392.5867417669</v>
      </c>
      <c r="BH85" s="650">
        <v>443</v>
      </c>
    </row>
    <row r="86" spans="1:60" ht="15" x14ac:dyDescent="0.25">
      <c r="A86" s="650">
        <v>444</v>
      </c>
      <c r="B86" s="656" t="s">
        <v>1626</v>
      </c>
      <c r="F86" s="663" t="s">
        <v>1604</v>
      </c>
      <c r="H86" s="655"/>
      <c r="J86" s="654">
        <v>1257231.8788000001</v>
      </c>
      <c r="K86" s="652"/>
      <c r="L86" s="654">
        <v>755662.71551040001</v>
      </c>
      <c r="M86" s="652"/>
      <c r="N86" s="654">
        <v>501569.16328959999</v>
      </c>
      <c r="P86" s="665" t="s">
        <v>1603</v>
      </c>
      <c r="R86" s="652">
        <v>0</v>
      </c>
      <c r="S86" s="652"/>
      <c r="T86" s="652">
        <v>501569.16328959999</v>
      </c>
      <c r="U86" s="652"/>
      <c r="V86" s="652">
        <v>0</v>
      </c>
      <c r="W86" s="652"/>
      <c r="X86" s="652">
        <v>501569.16328959999</v>
      </c>
      <c r="Y86" s="652"/>
      <c r="Z86" s="664" t="s">
        <v>1596</v>
      </c>
      <c r="AA86" s="652"/>
      <c r="AB86" s="652">
        <v>0</v>
      </c>
      <c r="AC86" s="652"/>
      <c r="AD86" s="654">
        <v>177477.96401935155</v>
      </c>
      <c r="AE86" s="652"/>
      <c r="AF86" s="652">
        <v>0</v>
      </c>
      <c r="AG86" s="652"/>
      <c r="AH86" s="664" t="s">
        <v>1601</v>
      </c>
      <c r="AI86" s="652"/>
      <c r="AJ86" s="653">
        <v>0</v>
      </c>
      <c r="AK86" s="652"/>
      <c r="AL86" s="653">
        <v>324091.19927024841</v>
      </c>
      <c r="AM86" s="652"/>
      <c r="AN86" s="653">
        <v>0</v>
      </c>
      <c r="AO86" s="652"/>
      <c r="AP86" s="652">
        <v>324091.19927024841</v>
      </c>
      <c r="AR86" s="652">
        <v>0</v>
      </c>
      <c r="AS86" s="652"/>
      <c r="AT86" s="654">
        <v>51286.071825933068</v>
      </c>
      <c r="AU86" s="652"/>
      <c r="AV86" s="652">
        <v>0</v>
      </c>
      <c r="AW86" s="652"/>
      <c r="AX86" s="653">
        <v>0</v>
      </c>
      <c r="AY86" s="652"/>
      <c r="AZ86" s="653">
        <v>272805.12744431535</v>
      </c>
      <c r="BA86" s="652"/>
      <c r="BB86" s="653">
        <v>0</v>
      </c>
      <c r="BC86" s="652"/>
      <c r="BD86" s="652">
        <v>272805.12744431535</v>
      </c>
      <c r="BF86" s="651">
        <v>378809.72590176034</v>
      </c>
      <c r="BH86" s="650">
        <v>444</v>
      </c>
    </row>
    <row r="87" spans="1:60" ht="15" x14ac:dyDescent="0.25">
      <c r="A87" s="650">
        <v>445</v>
      </c>
      <c r="B87" s="656" t="s">
        <v>1625</v>
      </c>
      <c r="F87" s="663" t="s">
        <v>1604</v>
      </c>
      <c r="H87" s="655"/>
      <c r="J87" s="654">
        <v>1143941.5022</v>
      </c>
      <c r="K87" s="652"/>
      <c r="L87" s="654">
        <v>687601.58116902411</v>
      </c>
      <c r="M87" s="652"/>
      <c r="N87" s="654">
        <v>456339.92103097605</v>
      </c>
      <c r="P87" s="665" t="s">
        <v>1603</v>
      </c>
      <c r="R87" s="652">
        <v>0</v>
      </c>
      <c r="S87" s="652"/>
      <c r="T87" s="652">
        <v>456339.92103097605</v>
      </c>
      <c r="U87" s="652"/>
      <c r="V87" s="652">
        <v>0</v>
      </c>
      <c r="W87" s="652"/>
      <c r="X87" s="652">
        <v>456339.92103097605</v>
      </c>
      <c r="Y87" s="652"/>
      <c r="Z87" s="664" t="s">
        <v>1596</v>
      </c>
      <c r="AA87" s="652"/>
      <c r="AB87" s="652">
        <v>0</v>
      </c>
      <c r="AC87" s="652"/>
      <c r="AD87" s="654">
        <v>161473.80264397649</v>
      </c>
      <c r="AE87" s="652"/>
      <c r="AF87" s="652">
        <v>0</v>
      </c>
      <c r="AG87" s="652"/>
      <c r="AH87" s="664" t="s">
        <v>1601</v>
      </c>
      <c r="AI87" s="652"/>
      <c r="AJ87" s="653">
        <v>0</v>
      </c>
      <c r="AK87" s="652"/>
      <c r="AL87" s="653">
        <v>294866.11838699959</v>
      </c>
      <c r="AM87" s="652"/>
      <c r="AN87" s="653">
        <v>0</v>
      </c>
      <c r="AO87" s="652"/>
      <c r="AP87" s="652">
        <v>294866.11838699959</v>
      </c>
      <c r="AR87" s="652">
        <v>0</v>
      </c>
      <c r="AS87" s="652"/>
      <c r="AT87" s="654">
        <v>46661.325456170729</v>
      </c>
      <c r="AU87" s="652"/>
      <c r="AV87" s="652">
        <v>0</v>
      </c>
      <c r="AW87" s="652"/>
      <c r="AX87" s="653">
        <v>0</v>
      </c>
      <c r="AY87" s="652"/>
      <c r="AZ87" s="653">
        <v>248204.79293082887</v>
      </c>
      <c r="BA87" s="652"/>
      <c r="BB87" s="653">
        <v>0</v>
      </c>
      <c r="BC87" s="652"/>
      <c r="BD87" s="652">
        <v>248204.79293082887</v>
      </c>
      <c r="BF87" s="651">
        <v>344650.37537398265</v>
      </c>
      <c r="BH87" s="650">
        <v>445</v>
      </c>
    </row>
    <row r="88" spans="1:60" ht="15" x14ac:dyDescent="0.25">
      <c r="A88" s="650">
        <v>446</v>
      </c>
      <c r="B88" s="656" t="s">
        <v>1624</v>
      </c>
      <c r="F88" s="663" t="s">
        <v>1604</v>
      </c>
      <c r="H88" s="655"/>
      <c r="J88" s="654">
        <v>-474400.43319827609</v>
      </c>
      <c r="K88" s="652"/>
      <c r="L88" s="654">
        <v>-284579.21883587126</v>
      </c>
      <c r="M88" s="652"/>
      <c r="N88" s="654">
        <v>-189821.21436240477</v>
      </c>
      <c r="P88" s="665" t="s">
        <v>1603</v>
      </c>
      <c r="R88" s="652">
        <v>0</v>
      </c>
      <c r="S88" s="652"/>
      <c r="T88" s="652">
        <v>-189821.21436240477</v>
      </c>
      <c r="U88" s="652"/>
      <c r="V88" s="652">
        <v>0</v>
      </c>
      <c r="W88" s="652"/>
      <c r="X88" s="652">
        <v>-189821.21436240477</v>
      </c>
      <c r="Y88" s="652"/>
      <c r="Z88" s="664" t="s">
        <v>1596</v>
      </c>
      <c r="AA88" s="652"/>
      <c r="AB88" s="652">
        <v>0</v>
      </c>
      <c r="AC88" s="652"/>
      <c r="AD88" s="654">
        <v>-67167.372156148325</v>
      </c>
      <c r="AE88" s="652"/>
      <c r="AF88" s="652">
        <v>0</v>
      </c>
      <c r="AG88" s="652"/>
      <c r="AH88" s="664" t="s">
        <v>1601</v>
      </c>
      <c r="AI88" s="652"/>
      <c r="AJ88" s="653">
        <v>0</v>
      </c>
      <c r="AK88" s="652"/>
      <c r="AL88" s="653">
        <v>-122653.84220625645</v>
      </c>
      <c r="AM88" s="652"/>
      <c r="AN88" s="653">
        <v>0</v>
      </c>
      <c r="AO88" s="652"/>
      <c r="AP88" s="652">
        <v>-122653.84220625645</v>
      </c>
      <c r="AR88" s="652">
        <v>0</v>
      </c>
      <c r="AS88" s="652"/>
      <c r="AT88" s="654">
        <v>-19409.455657175542</v>
      </c>
      <c r="AU88" s="652"/>
      <c r="AV88" s="652">
        <v>0</v>
      </c>
      <c r="AW88" s="652"/>
      <c r="AX88" s="653">
        <v>0</v>
      </c>
      <c r="AY88" s="652"/>
      <c r="AZ88" s="653">
        <v>-103244.38654908091</v>
      </c>
      <c r="BA88" s="652"/>
      <c r="BB88" s="653">
        <v>0</v>
      </c>
      <c r="BC88" s="652"/>
      <c r="BD88" s="652">
        <v>-103244.38654908091</v>
      </c>
      <c r="BF88" s="651">
        <v>-143362.32656600565</v>
      </c>
      <c r="BH88" s="650">
        <v>446</v>
      </c>
    </row>
    <row r="89" spans="1:60" ht="15" x14ac:dyDescent="0.25">
      <c r="A89" s="650">
        <v>447</v>
      </c>
      <c r="B89" s="656" t="s">
        <v>1623</v>
      </c>
      <c r="F89" s="663" t="s">
        <v>1604</v>
      </c>
      <c r="H89" s="655"/>
      <c r="J89" s="654">
        <v>4916762.5998</v>
      </c>
      <c r="K89" s="652"/>
      <c r="L89" s="654">
        <v>2949422.0079276799</v>
      </c>
      <c r="M89" s="652"/>
      <c r="N89" s="654">
        <v>1967340.59187232</v>
      </c>
      <c r="P89" s="665" t="s">
        <v>1603</v>
      </c>
      <c r="R89" s="652">
        <v>0</v>
      </c>
      <c r="S89" s="652"/>
      <c r="T89" s="652">
        <v>1967340.59187232</v>
      </c>
      <c r="U89" s="652"/>
      <c r="V89" s="652">
        <v>0</v>
      </c>
      <c r="W89" s="652"/>
      <c r="X89" s="652">
        <v>1967340.59187232</v>
      </c>
      <c r="Y89" s="652"/>
      <c r="Z89" s="664" t="s">
        <v>1596</v>
      </c>
      <c r="AA89" s="652"/>
      <c r="AB89" s="652">
        <v>0</v>
      </c>
      <c r="AC89" s="652"/>
      <c r="AD89" s="654">
        <v>696134.50812669843</v>
      </c>
      <c r="AE89" s="652"/>
      <c r="AF89" s="652">
        <v>0</v>
      </c>
      <c r="AG89" s="652"/>
      <c r="AH89" s="664" t="s">
        <v>1601</v>
      </c>
      <c r="AI89" s="652"/>
      <c r="AJ89" s="653">
        <v>0</v>
      </c>
      <c r="AK89" s="652"/>
      <c r="AL89" s="653">
        <v>1271206.0837456216</v>
      </c>
      <c r="AM89" s="652"/>
      <c r="AN89" s="653">
        <v>0</v>
      </c>
      <c r="AO89" s="652"/>
      <c r="AP89" s="652">
        <v>1271206.0837456216</v>
      </c>
      <c r="AR89" s="652">
        <v>0</v>
      </c>
      <c r="AS89" s="652"/>
      <c r="AT89" s="654">
        <v>201163.02652876743</v>
      </c>
      <c r="AU89" s="652"/>
      <c r="AV89" s="652">
        <v>0</v>
      </c>
      <c r="AW89" s="652"/>
      <c r="AX89" s="653">
        <v>0</v>
      </c>
      <c r="AY89" s="652"/>
      <c r="AZ89" s="653">
        <v>1070043.0572168543</v>
      </c>
      <c r="BA89" s="652"/>
      <c r="BB89" s="653">
        <v>0</v>
      </c>
      <c r="BC89" s="652"/>
      <c r="BD89" s="652">
        <v>1070043.0572168543</v>
      </c>
      <c r="BF89" s="651">
        <v>1485832.473182295</v>
      </c>
      <c r="BH89" s="650">
        <v>447</v>
      </c>
    </row>
    <row r="90" spans="1:60" ht="15" x14ac:dyDescent="0.25">
      <c r="A90" s="650">
        <v>448</v>
      </c>
      <c r="B90" s="656" t="s">
        <v>1622</v>
      </c>
      <c r="F90" s="663" t="s">
        <v>1604</v>
      </c>
      <c r="H90" s="655"/>
      <c r="J90" s="654">
        <v>290428.08638158668</v>
      </c>
      <c r="K90" s="652"/>
      <c r="L90" s="654">
        <v>174353.84748372421</v>
      </c>
      <c r="M90" s="652"/>
      <c r="N90" s="654">
        <v>116074.23889786248</v>
      </c>
      <c r="P90" s="665" t="s">
        <v>1603</v>
      </c>
      <c r="R90" s="652">
        <v>0</v>
      </c>
      <c r="S90" s="652"/>
      <c r="T90" s="652">
        <v>116074.23889786248</v>
      </c>
      <c r="U90" s="652"/>
      <c r="V90" s="652">
        <v>0</v>
      </c>
      <c r="W90" s="652"/>
      <c r="X90" s="652">
        <v>116074.23889786248</v>
      </c>
      <c r="Y90" s="652"/>
      <c r="Z90" s="664" t="s">
        <v>1596</v>
      </c>
      <c r="AA90" s="652"/>
      <c r="AB90" s="652">
        <v>0</v>
      </c>
      <c r="AC90" s="652"/>
      <c r="AD90" s="654">
        <v>41072.340770666364</v>
      </c>
      <c r="AE90" s="652"/>
      <c r="AF90" s="652">
        <v>0</v>
      </c>
      <c r="AG90" s="652"/>
      <c r="AH90" s="664" t="s">
        <v>1601</v>
      </c>
      <c r="AI90" s="652"/>
      <c r="AJ90" s="653">
        <v>0</v>
      </c>
      <c r="AK90" s="652"/>
      <c r="AL90" s="653">
        <v>75001.898127196124</v>
      </c>
      <c r="AM90" s="652"/>
      <c r="AN90" s="653">
        <v>0</v>
      </c>
      <c r="AO90" s="652"/>
      <c r="AP90" s="652">
        <v>75001.898127196124</v>
      </c>
      <c r="AR90" s="652">
        <v>0</v>
      </c>
      <c r="AS90" s="652"/>
      <c r="AT90" s="654">
        <v>11868.735538311199</v>
      </c>
      <c r="AU90" s="652"/>
      <c r="AV90" s="652">
        <v>0</v>
      </c>
      <c r="AW90" s="652"/>
      <c r="AX90" s="653">
        <v>0</v>
      </c>
      <c r="AY90" s="652"/>
      <c r="AZ90" s="653">
        <v>63133.162588884923</v>
      </c>
      <c r="BA90" s="652"/>
      <c r="BB90" s="653">
        <v>0</v>
      </c>
      <c r="BC90" s="652"/>
      <c r="BD90" s="652">
        <v>63133.162588884923</v>
      </c>
      <c r="BF90" s="651">
        <v>87664.97990580606</v>
      </c>
      <c r="BH90" s="650">
        <v>448</v>
      </c>
    </row>
    <row r="91" spans="1:60" ht="15" x14ac:dyDescent="0.25">
      <c r="A91" s="650">
        <v>449</v>
      </c>
      <c r="B91" s="656" t="s">
        <v>1621</v>
      </c>
      <c r="F91" s="663" t="s">
        <v>1604</v>
      </c>
      <c r="H91" s="655"/>
      <c r="J91" s="654">
        <v>114943.94202037899</v>
      </c>
      <c r="K91" s="652"/>
      <c r="L91" s="654">
        <v>68951.470341309556</v>
      </c>
      <c r="M91" s="652"/>
      <c r="N91" s="654">
        <v>45992.471679069444</v>
      </c>
      <c r="P91" s="665" t="s">
        <v>1603</v>
      </c>
      <c r="R91" s="652">
        <v>0</v>
      </c>
      <c r="S91" s="652"/>
      <c r="T91" s="652">
        <v>45992.471679069444</v>
      </c>
      <c r="U91" s="652"/>
      <c r="V91" s="652">
        <v>0</v>
      </c>
      <c r="W91" s="652"/>
      <c r="X91" s="652">
        <v>45992.471679069444</v>
      </c>
      <c r="Y91" s="652"/>
      <c r="Z91" s="664" t="s">
        <v>1596</v>
      </c>
      <c r="AA91" s="652"/>
      <c r="AB91" s="652">
        <v>0</v>
      </c>
      <c r="AC91" s="652"/>
      <c r="AD91" s="654">
        <v>16274.226629650107</v>
      </c>
      <c r="AE91" s="652"/>
      <c r="AF91" s="652">
        <v>0</v>
      </c>
      <c r="AG91" s="652"/>
      <c r="AH91" s="664" t="s">
        <v>1601</v>
      </c>
      <c r="AI91" s="652"/>
      <c r="AJ91" s="653">
        <v>0</v>
      </c>
      <c r="AK91" s="652"/>
      <c r="AL91" s="653">
        <v>29718.245049419336</v>
      </c>
      <c r="AM91" s="652"/>
      <c r="AN91" s="653">
        <v>0</v>
      </c>
      <c r="AO91" s="652"/>
      <c r="AP91" s="652">
        <v>29718.245049419336</v>
      </c>
      <c r="AR91" s="652">
        <v>0</v>
      </c>
      <c r="AS91" s="652"/>
      <c r="AT91" s="654">
        <v>4702.7875288717078</v>
      </c>
      <c r="AU91" s="652"/>
      <c r="AV91" s="652">
        <v>0</v>
      </c>
      <c r="AW91" s="652"/>
      <c r="AX91" s="653">
        <v>0</v>
      </c>
      <c r="AY91" s="652"/>
      <c r="AZ91" s="653">
        <v>25015.457520547629</v>
      </c>
      <c r="BA91" s="652"/>
      <c r="BB91" s="653">
        <v>0</v>
      </c>
      <c r="BC91" s="652"/>
      <c r="BD91" s="652">
        <v>25015.457520547629</v>
      </c>
      <c r="BF91" s="651">
        <v>34735.778962219199</v>
      </c>
      <c r="BH91" s="650">
        <v>449</v>
      </c>
    </row>
    <row r="92" spans="1:60" ht="15" x14ac:dyDescent="0.25">
      <c r="A92" s="650">
        <v>450</v>
      </c>
      <c r="B92" s="656" t="s">
        <v>1620</v>
      </c>
      <c r="F92" s="663" t="s">
        <v>1604</v>
      </c>
      <c r="H92" s="655"/>
      <c r="J92" s="654">
        <v>831141.34682690329</v>
      </c>
      <c r="K92" s="652"/>
      <c r="L92" s="654">
        <v>498577.39556428313</v>
      </c>
      <c r="M92" s="652"/>
      <c r="N92" s="654">
        <v>332563.9512626201</v>
      </c>
      <c r="P92" s="665" t="s">
        <v>1603</v>
      </c>
      <c r="R92" s="652">
        <v>0</v>
      </c>
      <c r="S92" s="652"/>
      <c r="T92" s="652">
        <v>332563.9512626201</v>
      </c>
      <c r="U92" s="652"/>
      <c r="V92" s="652">
        <v>0</v>
      </c>
      <c r="W92" s="652"/>
      <c r="X92" s="652">
        <v>332563.9512626201</v>
      </c>
      <c r="Y92" s="652"/>
      <c r="Z92" s="664" t="s">
        <v>1596</v>
      </c>
      <c r="AA92" s="652"/>
      <c r="AB92" s="652">
        <v>0</v>
      </c>
      <c r="AC92" s="652"/>
      <c r="AD92" s="654">
        <v>117676.23948253301</v>
      </c>
      <c r="AE92" s="652"/>
      <c r="AF92" s="652">
        <v>0</v>
      </c>
      <c r="AG92" s="652"/>
      <c r="AH92" s="664" t="s">
        <v>1601</v>
      </c>
      <c r="AI92" s="652"/>
      <c r="AJ92" s="653">
        <v>0</v>
      </c>
      <c r="AK92" s="652"/>
      <c r="AL92" s="653">
        <v>214887.71178008709</v>
      </c>
      <c r="AM92" s="652"/>
      <c r="AN92" s="653">
        <v>0</v>
      </c>
      <c r="AO92" s="652"/>
      <c r="AP92" s="652">
        <v>214887.71178008709</v>
      </c>
      <c r="AR92" s="652">
        <v>0</v>
      </c>
      <c r="AS92" s="652"/>
      <c r="AT92" s="654">
        <v>34005.078341155844</v>
      </c>
      <c r="AU92" s="652"/>
      <c r="AV92" s="652">
        <v>0</v>
      </c>
      <c r="AW92" s="652"/>
      <c r="AX92" s="653">
        <v>0</v>
      </c>
      <c r="AY92" s="652"/>
      <c r="AZ92" s="653">
        <v>180882.63343893125</v>
      </c>
      <c r="BA92" s="652"/>
      <c r="BB92" s="653">
        <v>0</v>
      </c>
      <c r="BC92" s="652"/>
      <c r="BD92" s="652">
        <v>180882.63343893125</v>
      </c>
      <c r="BF92" s="651">
        <v>251168.66913499043</v>
      </c>
      <c r="BH92" s="650">
        <v>450</v>
      </c>
    </row>
    <row r="93" spans="1:60" ht="15" x14ac:dyDescent="0.25">
      <c r="A93" s="650">
        <v>451</v>
      </c>
      <c r="B93" s="656" t="s">
        <v>1619</v>
      </c>
      <c r="F93" s="663" t="s">
        <v>1604</v>
      </c>
      <c r="H93" s="655"/>
      <c r="J93" s="654">
        <v>8456.3577108052286</v>
      </c>
      <c r="K93" s="652"/>
      <c r="L93" s="654">
        <v>5072.7008124667409</v>
      </c>
      <c r="M93" s="652"/>
      <c r="N93" s="654">
        <v>3383.6568983384873</v>
      </c>
      <c r="P93" s="665" t="s">
        <v>1603</v>
      </c>
      <c r="R93" s="652">
        <v>0</v>
      </c>
      <c r="S93" s="652"/>
      <c r="T93" s="652">
        <v>3383.6568983384873</v>
      </c>
      <c r="U93" s="652"/>
      <c r="V93" s="652">
        <v>0</v>
      </c>
      <c r="W93" s="652"/>
      <c r="X93" s="652">
        <v>3383.6568983384873</v>
      </c>
      <c r="Y93" s="652"/>
      <c r="Z93" s="664" t="s">
        <v>1596</v>
      </c>
      <c r="AA93" s="652"/>
      <c r="AB93" s="652">
        <v>0</v>
      </c>
      <c r="AC93" s="652"/>
      <c r="AD93" s="654">
        <v>1197.2915825178293</v>
      </c>
      <c r="AE93" s="652"/>
      <c r="AF93" s="652">
        <v>0</v>
      </c>
      <c r="AG93" s="652"/>
      <c r="AH93" s="664" t="s">
        <v>1601</v>
      </c>
      <c r="AI93" s="652"/>
      <c r="AJ93" s="653">
        <v>0</v>
      </c>
      <c r="AK93" s="652"/>
      <c r="AL93" s="653">
        <v>2186.365315820658</v>
      </c>
      <c r="AM93" s="652"/>
      <c r="AN93" s="653">
        <v>0</v>
      </c>
      <c r="AO93" s="652"/>
      <c r="AP93" s="652">
        <v>2186.365315820658</v>
      </c>
      <c r="AR93" s="652">
        <v>0</v>
      </c>
      <c r="AS93" s="652"/>
      <c r="AT93" s="654">
        <v>345.98313338155697</v>
      </c>
      <c r="AU93" s="652"/>
      <c r="AV93" s="652">
        <v>0</v>
      </c>
      <c r="AW93" s="652"/>
      <c r="AX93" s="653">
        <v>0</v>
      </c>
      <c r="AY93" s="652"/>
      <c r="AZ93" s="653">
        <v>1840.3821824391011</v>
      </c>
      <c r="BA93" s="652"/>
      <c r="BB93" s="653">
        <v>0</v>
      </c>
      <c r="BC93" s="652"/>
      <c r="BD93" s="652">
        <v>1840.3821824391011</v>
      </c>
      <c r="BF93" s="651">
        <v>2555.5042774133403</v>
      </c>
      <c r="BH93" s="650">
        <v>451</v>
      </c>
    </row>
    <row r="94" spans="1:60" ht="15" x14ac:dyDescent="0.25">
      <c r="A94" s="650">
        <v>452</v>
      </c>
      <c r="B94" s="656" t="s">
        <v>1618</v>
      </c>
      <c r="F94" s="663" t="s">
        <v>1604</v>
      </c>
      <c r="H94" s="655"/>
      <c r="J94" s="654">
        <v>-244.71339996627793</v>
      </c>
      <c r="K94" s="652"/>
      <c r="L94" s="654">
        <v>-146.77328667097626</v>
      </c>
      <c r="M94" s="652"/>
      <c r="N94" s="654">
        <v>-97.940113295301657</v>
      </c>
      <c r="P94" s="665" t="s">
        <v>1603</v>
      </c>
      <c r="R94" s="652">
        <v>0</v>
      </c>
      <c r="S94" s="652"/>
      <c r="T94" s="652">
        <v>-97.940113295301657</v>
      </c>
      <c r="U94" s="652"/>
      <c r="V94" s="652">
        <v>0</v>
      </c>
      <c r="W94" s="652"/>
      <c r="X94" s="652">
        <v>-97.940113295301657</v>
      </c>
      <c r="Y94" s="652"/>
      <c r="Z94" s="664" t="s">
        <v>1596</v>
      </c>
      <c r="AA94" s="652"/>
      <c r="AB94" s="652">
        <v>0</v>
      </c>
      <c r="AC94" s="652"/>
      <c r="AD94" s="654">
        <v>-34.655663018578522</v>
      </c>
      <c r="AE94" s="652"/>
      <c r="AF94" s="652">
        <v>0</v>
      </c>
      <c r="AG94" s="652"/>
      <c r="AH94" s="664" t="s">
        <v>1601</v>
      </c>
      <c r="AI94" s="652"/>
      <c r="AJ94" s="653">
        <v>0</v>
      </c>
      <c r="AK94" s="652"/>
      <c r="AL94" s="653">
        <v>-63.284450276723135</v>
      </c>
      <c r="AM94" s="652"/>
      <c r="AN94" s="653">
        <v>0</v>
      </c>
      <c r="AO94" s="652"/>
      <c r="AP94" s="652">
        <v>-63.284450276723135</v>
      </c>
      <c r="AR94" s="652">
        <v>0</v>
      </c>
      <c r="AS94" s="652"/>
      <c r="AT94" s="654">
        <v>-10.014498603062375</v>
      </c>
      <c r="AU94" s="652"/>
      <c r="AV94" s="652">
        <v>0</v>
      </c>
      <c r="AW94" s="652"/>
      <c r="AX94" s="653">
        <v>0</v>
      </c>
      <c r="AY94" s="652"/>
      <c r="AZ94" s="653">
        <v>-53.269951673660756</v>
      </c>
      <c r="BA94" s="652"/>
      <c r="BB94" s="653">
        <v>0</v>
      </c>
      <c r="BC94" s="652"/>
      <c r="BD94" s="652">
        <v>-53.269951673660756</v>
      </c>
      <c r="BF94" s="651">
        <v>-73.969195452231375</v>
      </c>
      <c r="BH94" s="650">
        <v>452</v>
      </c>
    </row>
    <row r="95" spans="1:60" ht="15" x14ac:dyDescent="0.25">
      <c r="A95" s="650">
        <v>453</v>
      </c>
      <c r="B95" s="656" t="s">
        <v>1617</v>
      </c>
      <c r="F95" s="663" t="s">
        <v>1604</v>
      </c>
      <c r="H95" s="655"/>
      <c r="J95" s="654">
        <v>82964.600265615823</v>
      </c>
      <c r="K95" s="652"/>
      <c r="L95" s="654">
        <v>49768.042533099309</v>
      </c>
      <c r="M95" s="652"/>
      <c r="N95" s="654">
        <v>33196.557732516521</v>
      </c>
      <c r="P95" s="665" t="s">
        <v>1603</v>
      </c>
      <c r="R95" s="652">
        <v>0</v>
      </c>
      <c r="S95" s="652"/>
      <c r="T95" s="652">
        <v>33196.557732516521</v>
      </c>
      <c r="U95" s="652"/>
      <c r="V95" s="652">
        <v>0</v>
      </c>
      <c r="W95" s="652"/>
      <c r="X95" s="652">
        <v>33196.557732516521</v>
      </c>
      <c r="Y95" s="652"/>
      <c r="Z95" s="664" t="s">
        <v>1596</v>
      </c>
      <c r="AA95" s="652"/>
      <c r="AB95" s="652">
        <v>0</v>
      </c>
      <c r="AC95" s="652"/>
      <c r="AD95" s="654">
        <v>11746.45075900753</v>
      </c>
      <c r="AE95" s="652"/>
      <c r="AF95" s="652">
        <v>0</v>
      </c>
      <c r="AG95" s="652"/>
      <c r="AH95" s="664" t="s">
        <v>1601</v>
      </c>
      <c r="AI95" s="652"/>
      <c r="AJ95" s="653">
        <v>0</v>
      </c>
      <c r="AK95" s="652"/>
      <c r="AL95" s="653">
        <v>21450.106973508991</v>
      </c>
      <c r="AM95" s="652"/>
      <c r="AN95" s="653">
        <v>0</v>
      </c>
      <c r="AO95" s="652"/>
      <c r="AP95" s="652">
        <v>21450.106973508991</v>
      </c>
      <c r="AR95" s="652">
        <v>0</v>
      </c>
      <c r="AS95" s="652"/>
      <c r="AT95" s="654">
        <v>3394.3893860567359</v>
      </c>
      <c r="AU95" s="652"/>
      <c r="AV95" s="652">
        <v>0</v>
      </c>
      <c r="AW95" s="652"/>
      <c r="AX95" s="653">
        <v>0</v>
      </c>
      <c r="AY95" s="652"/>
      <c r="AZ95" s="653">
        <v>18055.717587452255</v>
      </c>
      <c r="BA95" s="652"/>
      <c r="BB95" s="653">
        <v>0</v>
      </c>
      <c r="BC95" s="652"/>
      <c r="BD95" s="652">
        <v>18055.717587452255</v>
      </c>
      <c r="BF95" s="651">
        <v>25071.674767764362</v>
      </c>
      <c r="BH95" s="650">
        <v>453</v>
      </c>
    </row>
    <row r="96" spans="1:60" ht="15" x14ac:dyDescent="0.25">
      <c r="A96" s="650">
        <v>454</v>
      </c>
      <c r="B96" s="656" t="s">
        <v>1616</v>
      </c>
      <c r="F96" s="663" t="s">
        <v>1604</v>
      </c>
      <c r="H96" s="655"/>
      <c r="J96" s="654">
        <v>-2.5537923876161601</v>
      </c>
      <c r="K96" s="652"/>
      <c r="L96" s="654">
        <v>-1.5613586211721953</v>
      </c>
      <c r="M96" s="652"/>
      <c r="N96" s="654">
        <v>-0.99243376644396486</v>
      </c>
      <c r="P96" s="665" t="s">
        <v>1603</v>
      </c>
      <c r="R96" s="652">
        <v>0</v>
      </c>
      <c r="S96" s="652"/>
      <c r="T96" s="652">
        <v>-0.99243376644396486</v>
      </c>
      <c r="U96" s="652"/>
      <c r="V96" s="652">
        <v>0</v>
      </c>
      <c r="W96" s="652"/>
      <c r="X96" s="652">
        <v>-0.99243376644396486</v>
      </c>
      <c r="Y96" s="652"/>
      <c r="Z96" s="664" t="s">
        <v>1596</v>
      </c>
      <c r="AA96" s="652"/>
      <c r="AB96" s="652">
        <v>0</v>
      </c>
      <c r="AC96" s="652"/>
      <c r="AD96" s="654">
        <v>-0.35116816818906638</v>
      </c>
      <c r="AE96" s="652"/>
      <c r="AF96" s="652">
        <v>0</v>
      </c>
      <c r="AG96" s="652"/>
      <c r="AH96" s="664" t="s">
        <v>1601</v>
      </c>
      <c r="AI96" s="652"/>
      <c r="AJ96" s="653">
        <v>0</v>
      </c>
      <c r="AK96" s="652"/>
      <c r="AL96" s="653">
        <v>-0.64126559825489848</v>
      </c>
      <c r="AM96" s="652"/>
      <c r="AN96" s="653">
        <v>0</v>
      </c>
      <c r="AO96" s="652"/>
      <c r="AP96" s="652">
        <v>-0.64126559825489848</v>
      </c>
      <c r="AR96" s="652">
        <v>0</v>
      </c>
      <c r="AS96" s="652"/>
      <c r="AT96" s="654">
        <v>-0.10147758904177</v>
      </c>
      <c r="AU96" s="652"/>
      <c r="AV96" s="652">
        <v>0</v>
      </c>
      <c r="AW96" s="652"/>
      <c r="AX96" s="653">
        <v>0</v>
      </c>
      <c r="AY96" s="652"/>
      <c r="AZ96" s="653">
        <v>-0.53978800921312853</v>
      </c>
      <c r="BA96" s="652"/>
      <c r="BB96" s="653">
        <v>0</v>
      </c>
      <c r="BC96" s="652"/>
      <c r="BD96" s="652">
        <v>-0.53978800921312853</v>
      </c>
      <c r="BF96" s="651">
        <v>-0.74953484097112388</v>
      </c>
      <c r="BH96" s="650">
        <v>454</v>
      </c>
    </row>
    <row r="97" spans="1:60" ht="15" x14ac:dyDescent="0.25">
      <c r="A97" s="650">
        <v>455</v>
      </c>
      <c r="B97" s="656" t="s">
        <v>1615</v>
      </c>
      <c r="F97" s="663" t="s">
        <v>1604</v>
      </c>
      <c r="H97" s="655"/>
      <c r="J97" s="654">
        <v>50.62517850744976</v>
      </c>
      <c r="K97" s="652"/>
      <c r="L97" s="654">
        <v>30.560806869050776</v>
      </c>
      <c r="M97" s="652"/>
      <c r="N97" s="654">
        <v>20.064371638398988</v>
      </c>
      <c r="P97" s="665" t="s">
        <v>1603</v>
      </c>
      <c r="R97" s="652">
        <v>0</v>
      </c>
      <c r="S97" s="652"/>
      <c r="T97" s="652">
        <v>20.064371638398988</v>
      </c>
      <c r="U97" s="652"/>
      <c r="V97" s="652">
        <v>0</v>
      </c>
      <c r="W97" s="652"/>
      <c r="X97" s="652">
        <v>20.064371638398988</v>
      </c>
      <c r="Y97" s="652"/>
      <c r="Z97" s="664" t="s">
        <v>1596</v>
      </c>
      <c r="AA97" s="652"/>
      <c r="AB97" s="652">
        <v>0</v>
      </c>
      <c r="AC97" s="652"/>
      <c r="AD97" s="654">
        <v>7.0996865205100423</v>
      </c>
      <c r="AE97" s="652"/>
      <c r="AF97" s="652">
        <v>0</v>
      </c>
      <c r="AG97" s="652"/>
      <c r="AH97" s="664" t="s">
        <v>1601</v>
      </c>
      <c r="AI97" s="652"/>
      <c r="AJ97" s="653">
        <v>0</v>
      </c>
      <c r="AK97" s="652"/>
      <c r="AL97" s="653">
        <v>12.964685117888946</v>
      </c>
      <c r="AM97" s="652"/>
      <c r="AN97" s="653">
        <v>0</v>
      </c>
      <c r="AO97" s="652"/>
      <c r="AP97" s="652">
        <v>12.964685117888946</v>
      </c>
      <c r="AR97" s="652">
        <v>0</v>
      </c>
      <c r="AS97" s="652"/>
      <c r="AT97" s="654">
        <v>2.0516069972088764</v>
      </c>
      <c r="AU97" s="652"/>
      <c r="AV97" s="652">
        <v>0</v>
      </c>
      <c r="AW97" s="652"/>
      <c r="AX97" s="653">
        <v>0</v>
      </c>
      <c r="AY97" s="652"/>
      <c r="AZ97" s="653">
        <v>10.913078120680069</v>
      </c>
      <c r="BA97" s="652"/>
      <c r="BB97" s="653">
        <v>0</v>
      </c>
      <c r="BC97" s="652"/>
      <c r="BD97" s="652">
        <v>10.913078120680069</v>
      </c>
      <c r="BF97" s="651">
        <v>15.153601291761415</v>
      </c>
      <c r="BH97" s="650">
        <v>455</v>
      </c>
    </row>
    <row r="98" spans="1:60" ht="15" x14ac:dyDescent="0.25">
      <c r="A98" s="650">
        <v>456</v>
      </c>
      <c r="B98" s="662"/>
      <c r="F98" s="663"/>
      <c r="H98" s="655"/>
      <c r="J98" s="654"/>
      <c r="K98" s="652"/>
      <c r="L98" s="654"/>
      <c r="M98" s="652"/>
      <c r="N98" s="654"/>
      <c r="P98" s="669"/>
      <c r="R98" s="652">
        <v>0</v>
      </c>
      <c r="S98" s="652"/>
      <c r="T98" s="652">
        <v>0</v>
      </c>
      <c r="U98" s="652"/>
      <c r="V98" s="652">
        <v>0</v>
      </c>
      <c r="W98" s="652"/>
      <c r="X98" s="652">
        <v>0</v>
      </c>
      <c r="Y98" s="652"/>
      <c r="Z98" s="664"/>
      <c r="AA98" s="652"/>
      <c r="AB98" s="652">
        <v>0</v>
      </c>
      <c r="AC98" s="652"/>
      <c r="AD98" s="654">
        <v>0</v>
      </c>
      <c r="AE98" s="652"/>
      <c r="AF98" s="652">
        <v>0</v>
      </c>
      <c r="AG98" s="652"/>
      <c r="AH98" s="651"/>
      <c r="AI98" s="652"/>
      <c r="AJ98" s="653">
        <v>0</v>
      </c>
      <c r="AK98" s="652"/>
      <c r="AL98" s="653">
        <v>0</v>
      </c>
      <c r="AM98" s="652"/>
      <c r="AN98" s="653">
        <v>0</v>
      </c>
      <c r="AO98" s="652"/>
      <c r="AP98" s="652">
        <v>0</v>
      </c>
      <c r="AR98" s="652">
        <v>0</v>
      </c>
      <c r="AS98" s="652"/>
      <c r="AT98" s="654"/>
      <c r="AU98" s="652"/>
      <c r="AV98" s="652">
        <v>0</v>
      </c>
      <c r="AW98" s="652"/>
      <c r="AX98" s="653">
        <v>0</v>
      </c>
      <c r="AY98" s="652"/>
      <c r="AZ98" s="653">
        <v>0</v>
      </c>
      <c r="BA98" s="652"/>
      <c r="BB98" s="653">
        <v>0</v>
      </c>
      <c r="BC98" s="652"/>
      <c r="BD98" s="652">
        <v>0</v>
      </c>
      <c r="BF98" s="651">
        <v>0</v>
      </c>
      <c r="BH98" s="650">
        <v>456</v>
      </c>
    </row>
    <row r="99" spans="1:60" ht="15" x14ac:dyDescent="0.25">
      <c r="A99" s="650">
        <v>457</v>
      </c>
      <c r="B99" s="662"/>
      <c r="F99" s="663"/>
      <c r="H99" s="655"/>
      <c r="J99" s="654"/>
      <c r="K99" s="652"/>
      <c r="L99" s="654"/>
      <c r="M99" s="652"/>
      <c r="N99" s="654"/>
      <c r="P99" s="669"/>
      <c r="R99" s="652">
        <v>0</v>
      </c>
      <c r="S99" s="652"/>
      <c r="T99" s="652">
        <v>0</v>
      </c>
      <c r="U99" s="652"/>
      <c r="V99" s="652">
        <v>0</v>
      </c>
      <c r="W99" s="652"/>
      <c r="X99" s="652">
        <v>0</v>
      </c>
      <c r="Y99" s="652"/>
      <c r="Z99" s="664"/>
      <c r="AA99" s="652"/>
      <c r="AB99" s="652">
        <v>0</v>
      </c>
      <c r="AC99" s="652"/>
      <c r="AD99" s="654">
        <v>0</v>
      </c>
      <c r="AE99" s="652"/>
      <c r="AF99" s="652">
        <v>0</v>
      </c>
      <c r="AG99" s="652"/>
      <c r="AH99" s="651"/>
      <c r="AI99" s="652"/>
      <c r="AJ99" s="653">
        <v>0</v>
      </c>
      <c r="AK99" s="652"/>
      <c r="AL99" s="653">
        <v>0</v>
      </c>
      <c r="AM99" s="652"/>
      <c r="AN99" s="653">
        <v>0</v>
      </c>
      <c r="AO99" s="652"/>
      <c r="AP99" s="652">
        <v>0</v>
      </c>
      <c r="AR99" s="652">
        <v>0</v>
      </c>
      <c r="AS99" s="652"/>
      <c r="AT99" s="654"/>
      <c r="AU99" s="652"/>
      <c r="AV99" s="652">
        <v>0</v>
      </c>
      <c r="AW99" s="652"/>
      <c r="AX99" s="653">
        <v>0</v>
      </c>
      <c r="AY99" s="652"/>
      <c r="AZ99" s="653">
        <v>0</v>
      </c>
      <c r="BA99" s="652"/>
      <c r="BB99" s="653">
        <v>0</v>
      </c>
      <c r="BC99" s="652"/>
      <c r="BD99" s="652">
        <v>0</v>
      </c>
      <c r="BF99" s="651">
        <v>0</v>
      </c>
      <c r="BH99" s="650">
        <v>457</v>
      </c>
    </row>
    <row r="100" spans="1:60" ht="15" x14ac:dyDescent="0.25">
      <c r="A100" s="650"/>
      <c r="B100" s="661"/>
      <c r="F100" s="663"/>
      <c r="H100" s="651"/>
      <c r="J100" s="652"/>
      <c r="K100" s="652"/>
      <c r="L100" s="652"/>
      <c r="M100" s="652"/>
      <c r="N100" s="652"/>
      <c r="P100" s="669"/>
      <c r="R100" s="652"/>
      <c r="S100" s="652"/>
      <c r="T100" s="652"/>
      <c r="U100" s="652"/>
      <c r="V100" s="652"/>
      <c r="W100" s="652"/>
      <c r="X100" s="652"/>
      <c r="Y100" s="652"/>
      <c r="Z100" s="664"/>
      <c r="AA100" s="652"/>
      <c r="AB100" s="652"/>
      <c r="AC100" s="652"/>
      <c r="AD100" s="652"/>
      <c r="AE100" s="652"/>
      <c r="AF100" s="652"/>
      <c r="AG100" s="652"/>
      <c r="AH100" s="651"/>
      <c r="AI100" s="652"/>
      <c r="AJ100" s="652"/>
      <c r="AK100" s="652"/>
      <c r="AL100" s="652"/>
      <c r="AM100" s="652"/>
      <c r="AN100" s="652"/>
      <c r="AO100" s="652"/>
      <c r="AP100" s="652"/>
      <c r="AR100" s="652"/>
      <c r="AS100" s="652"/>
      <c r="AT100" s="652"/>
      <c r="AU100" s="652"/>
      <c r="AV100" s="652"/>
      <c r="AW100" s="652"/>
      <c r="AX100" s="652"/>
      <c r="AY100" s="652"/>
      <c r="AZ100" s="652"/>
      <c r="BA100" s="652"/>
      <c r="BB100" s="652"/>
      <c r="BC100" s="652"/>
      <c r="BD100" s="652"/>
      <c r="BF100" s="651"/>
      <c r="BH100" s="650"/>
    </row>
    <row r="101" spans="1:60" ht="15" x14ac:dyDescent="0.25">
      <c r="A101" s="629" t="s">
        <v>100</v>
      </c>
      <c r="F101" s="663"/>
      <c r="H101" s="644"/>
      <c r="P101" s="669"/>
      <c r="X101" s="652"/>
      <c r="Z101" s="663"/>
      <c r="BH101" s="660" t="s">
        <v>100</v>
      </c>
    </row>
    <row r="102" spans="1:60" ht="15" x14ac:dyDescent="0.25">
      <c r="A102" s="650">
        <v>500</v>
      </c>
      <c r="B102" s="667" t="s">
        <v>1614</v>
      </c>
      <c r="F102" s="663"/>
      <c r="H102" s="657">
        <v>0</v>
      </c>
      <c r="J102" s="658">
        <v>9730734</v>
      </c>
      <c r="K102" s="652"/>
      <c r="L102" s="658">
        <v>5840030</v>
      </c>
      <c r="M102" s="652"/>
      <c r="N102" s="658">
        <v>3890704</v>
      </c>
      <c r="O102" s="650"/>
      <c r="P102" s="669"/>
      <c r="Q102" s="650"/>
      <c r="R102" s="658">
        <v>0</v>
      </c>
      <c r="S102" s="652"/>
      <c r="T102" s="658">
        <v>0</v>
      </c>
      <c r="U102" s="652"/>
      <c r="V102" s="658">
        <v>3890704</v>
      </c>
      <c r="W102" s="652"/>
      <c r="X102" s="658">
        <v>3890704</v>
      </c>
      <c r="Y102" s="652"/>
      <c r="Z102" s="664"/>
      <c r="AA102" s="652"/>
      <c r="AB102" s="658">
        <v>0</v>
      </c>
      <c r="AC102" s="652"/>
      <c r="AD102" s="658">
        <v>0</v>
      </c>
      <c r="AE102" s="652"/>
      <c r="AF102" s="658">
        <v>357465.50417482667</v>
      </c>
      <c r="AG102" s="652"/>
      <c r="AH102" s="651"/>
      <c r="AI102" s="652"/>
      <c r="AJ102" s="658">
        <v>0</v>
      </c>
      <c r="AK102" s="652"/>
      <c r="AL102" s="658">
        <v>0</v>
      </c>
      <c r="AM102" s="652"/>
      <c r="AN102" s="658">
        <v>3533238.631668462</v>
      </c>
      <c r="AO102" s="652"/>
      <c r="AP102" s="658">
        <v>3533238.631668462</v>
      </c>
      <c r="AR102" s="658">
        <v>0</v>
      </c>
      <c r="AS102" s="652"/>
      <c r="AT102" s="658">
        <v>0</v>
      </c>
      <c r="AU102" s="652"/>
      <c r="AV102" s="658">
        <v>559120.10937917756</v>
      </c>
      <c r="AW102" s="652"/>
      <c r="AX102" s="658">
        <v>0</v>
      </c>
      <c r="AY102" s="652"/>
      <c r="AZ102" s="658">
        <v>0</v>
      </c>
      <c r="BA102" s="652"/>
      <c r="BB102" s="658">
        <v>2974118.5222892845</v>
      </c>
      <c r="BC102" s="652"/>
      <c r="BD102" s="658">
        <v>2974118.5222892845</v>
      </c>
      <c r="BF102" s="657">
        <v>4129779</v>
      </c>
      <c r="BH102" s="650">
        <v>500</v>
      </c>
    </row>
    <row r="103" spans="1:60" ht="15" x14ac:dyDescent="0.25">
      <c r="A103" s="650">
        <v>501</v>
      </c>
      <c r="B103" s="666" t="s">
        <v>1613</v>
      </c>
      <c r="F103" s="668" t="s">
        <v>1598</v>
      </c>
      <c r="H103" s="655"/>
      <c r="J103" s="654">
        <v>5449227.7939999998</v>
      </c>
      <c r="K103" s="652"/>
      <c r="L103" s="654">
        <v>3269536.6763999998</v>
      </c>
      <c r="M103" s="652"/>
      <c r="N103" s="654">
        <v>2179691.1176</v>
      </c>
      <c r="P103" s="665" t="s">
        <v>1597</v>
      </c>
      <c r="R103" s="652">
        <v>0</v>
      </c>
      <c r="S103" s="652"/>
      <c r="T103" s="652">
        <v>0</v>
      </c>
      <c r="U103" s="652"/>
      <c r="V103" s="652">
        <v>2179691.1176</v>
      </c>
      <c r="W103" s="652"/>
      <c r="X103" s="652">
        <v>2179691.1176</v>
      </c>
      <c r="Y103" s="652"/>
      <c r="Z103" s="664" t="s">
        <v>1602</v>
      </c>
      <c r="AA103" s="652"/>
      <c r="AB103" s="652">
        <v>0</v>
      </c>
      <c r="AC103" s="652"/>
      <c r="AD103" s="652">
        <v>0</v>
      </c>
      <c r="AE103" s="652"/>
      <c r="AF103" s="654">
        <v>1666878.3892207709</v>
      </c>
      <c r="AG103" s="652"/>
      <c r="AH103" s="664" t="s">
        <v>1595</v>
      </c>
      <c r="AI103" s="652"/>
      <c r="AJ103" s="653">
        <v>0</v>
      </c>
      <c r="AK103" s="652"/>
      <c r="AL103" s="653">
        <v>0</v>
      </c>
      <c r="AM103" s="652"/>
      <c r="AN103" s="653">
        <v>512812.72837922908</v>
      </c>
      <c r="AO103" s="652"/>
      <c r="AP103" s="652">
        <v>512812.72837922908</v>
      </c>
      <c r="AR103" s="652">
        <v>0</v>
      </c>
      <c r="AS103" s="652"/>
      <c r="AT103" s="652">
        <v>0</v>
      </c>
      <c r="AU103" s="652"/>
      <c r="AV103" s="654">
        <v>81150.389220770798</v>
      </c>
      <c r="AW103" s="652"/>
      <c r="AX103" s="653">
        <v>0</v>
      </c>
      <c r="AY103" s="652"/>
      <c r="AZ103" s="653">
        <v>0</v>
      </c>
      <c r="BA103" s="652"/>
      <c r="BB103" s="653">
        <v>431662.33915845829</v>
      </c>
      <c r="BC103" s="652"/>
      <c r="BD103" s="652">
        <v>431662.33915845829</v>
      </c>
      <c r="BF103" s="651">
        <v>599394.49786223448</v>
      </c>
      <c r="BH103" s="650">
        <v>501</v>
      </c>
    </row>
    <row r="104" spans="1:60" ht="15" x14ac:dyDescent="0.25">
      <c r="A104" s="650">
        <v>502</v>
      </c>
      <c r="B104" s="666" t="s">
        <v>1424</v>
      </c>
      <c r="F104" s="668" t="s">
        <v>1598</v>
      </c>
      <c r="H104" s="655"/>
      <c r="J104" s="654">
        <v>26635870</v>
      </c>
      <c r="K104" s="652"/>
      <c r="L104" s="654">
        <v>15981522</v>
      </c>
      <c r="M104" s="652"/>
      <c r="N104" s="654">
        <v>10654348</v>
      </c>
      <c r="P104" s="665" t="s">
        <v>1597</v>
      </c>
      <c r="R104" s="652">
        <v>0</v>
      </c>
      <c r="S104" s="652"/>
      <c r="T104" s="652">
        <v>0</v>
      </c>
      <c r="U104" s="652"/>
      <c r="V104" s="652">
        <v>10654348</v>
      </c>
      <c r="W104" s="652"/>
      <c r="X104" s="652">
        <v>10654348</v>
      </c>
      <c r="Y104" s="652"/>
      <c r="Z104" s="664" t="s">
        <v>1602</v>
      </c>
      <c r="AA104" s="652"/>
      <c r="AB104" s="652">
        <v>0</v>
      </c>
      <c r="AC104" s="652"/>
      <c r="AD104" s="652">
        <v>0</v>
      </c>
      <c r="AE104" s="652"/>
      <c r="AF104" s="654">
        <v>-1055491.0996632751</v>
      </c>
      <c r="AG104" s="652"/>
      <c r="AH104" s="664" t="s">
        <v>1595</v>
      </c>
      <c r="AI104" s="652"/>
      <c r="AJ104" s="653">
        <v>0</v>
      </c>
      <c r="AK104" s="652"/>
      <c r="AL104" s="653">
        <v>0</v>
      </c>
      <c r="AM104" s="652"/>
      <c r="AN104" s="653">
        <v>11709839.099663274</v>
      </c>
      <c r="AO104" s="652"/>
      <c r="AP104" s="652">
        <v>11709839.099663274</v>
      </c>
      <c r="AR104" s="652">
        <v>0</v>
      </c>
      <c r="AS104" s="652"/>
      <c r="AT104" s="652">
        <v>0</v>
      </c>
      <c r="AU104" s="652"/>
      <c r="AV104" s="654">
        <v>1853032.88237294</v>
      </c>
      <c r="AW104" s="652"/>
      <c r="AX104" s="653">
        <v>0</v>
      </c>
      <c r="AY104" s="652"/>
      <c r="AZ104" s="653">
        <v>0</v>
      </c>
      <c r="BA104" s="652"/>
      <c r="BB104" s="653">
        <v>9856806.2172903344</v>
      </c>
      <c r="BC104" s="652"/>
      <c r="BD104" s="652">
        <v>9856806.2172903344</v>
      </c>
      <c r="BF104" s="651">
        <v>13686891.065493878</v>
      </c>
      <c r="BH104" s="650">
        <v>502</v>
      </c>
    </row>
    <row r="105" spans="1:60" ht="15" x14ac:dyDescent="0.25">
      <c r="A105" s="650" t="s">
        <v>1611</v>
      </c>
      <c r="B105" s="666" t="s">
        <v>1612</v>
      </c>
      <c r="F105" s="668" t="s">
        <v>1598</v>
      </c>
      <c r="H105" s="655"/>
      <c r="J105" s="654">
        <v>-26601023.383000001</v>
      </c>
      <c r="K105" s="652"/>
      <c r="L105" s="654">
        <v>-15960614.0298</v>
      </c>
      <c r="M105" s="652"/>
      <c r="N105" s="654">
        <v>-10640409.3532</v>
      </c>
      <c r="P105" s="665" t="s">
        <v>1597</v>
      </c>
      <c r="R105" s="652">
        <v>0</v>
      </c>
      <c r="S105" s="652"/>
      <c r="T105" s="652">
        <v>0</v>
      </c>
      <c r="U105" s="652"/>
      <c r="V105" s="652">
        <v>-10640409.3532</v>
      </c>
      <c r="W105" s="652"/>
      <c r="X105" s="652">
        <v>-10640409.3532</v>
      </c>
      <c r="Y105" s="652"/>
      <c r="Z105" s="664" t="s">
        <v>1602</v>
      </c>
      <c r="AA105" s="652"/>
      <c r="AB105" s="652">
        <v>0</v>
      </c>
      <c r="AC105" s="652"/>
      <c r="AD105" s="652">
        <v>0</v>
      </c>
      <c r="AE105" s="652"/>
      <c r="AF105" s="654">
        <v>-1626721.5523326711</v>
      </c>
      <c r="AG105" s="652"/>
      <c r="AH105" s="664" t="s">
        <v>1595</v>
      </c>
      <c r="AI105" s="652"/>
      <c r="AJ105" s="653">
        <v>0</v>
      </c>
      <c r="AK105" s="652"/>
      <c r="AL105" s="653">
        <v>0</v>
      </c>
      <c r="AM105" s="652"/>
      <c r="AN105" s="653">
        <v>-9013687.8008673284</v>
      </c>
      <c r="AO105" s="652"/>
      <c r="AP105" s="652">
        <v>-9013687.8008673284</v>
      </c>
      <c r="AR105" s="652">
        <v>0</v>
      </c>
      <c r="AS105" s="652"/>
      <c r="AT105" s="652">
        <v>0</v>
      </c>
      <c r="AU105" s="652"/>
      <c r="AV105" s="654">
        <v>-1426378.2571471201</v>
      </c>
      <c r="AW105" s="652"/>
      <c r="AX105" s="653">
        <v>0</v>
      </c>
      <c r="AY105" s="652"/>
      <c r="AZ105" s="653">
        <v>0</v>
      </c>
      <c r="BA105" s="652"/>
      <c r="BB105" s="653">
        <v>-7587309.5437202081</v>
      </c>
      <c r="BC105" s="652"/>
      <c r="BD105" s="652">
        <v>-7587309.5437202081</v>
      </c>
      <c r="BF105" s="651">
        <v>-10535530.162185568</v>
      </c>
      <c r="BH105" s="650" t="s">
        <v>1611</v>
      </c>
    </row>
    <row r="106" spans="1:60" ht="15" x14ac:dyDescent="0.25">
      <c r="A106" s="650">
        <v>503</v>
      </c>
      <c r="B106" s="656" t="s">
        <v>1610</v>
      </c>
      <c r="F106" s="668" t="s">
        <v>1604</v>
      </c>
      <c r="H106" s="655"/>
      <c r="J106" s="654">
        <v>-47739682.848362915</v>
      </c>
      <c r="K106" s="652"/>
      <c r="L106" s="654">
        <v>-28643809.713524446</v>
      </c>
      <c r="M106" s="652"/>
      <c r="N106" s="654">
        <v>-19095873.134838477</v>
      </c>
      <c r="P106" s="665" t="s">
        <v>1603</v>
      </c>
      <c r="R106" s="652">
        <v>0</v>
      </c>
      <c r="S106" s="652"/>
      <c r="T106" s="652">
        <v>0</v>
      </c>
      <c r="U106" s="652"/>
      <c r="V106" s="652">
        <v>-19095873.134838477</v>
      </c>
      <c r="W106" s="652"/>
      <c r="X106" s="652">
        <v>-19095873.134838477</v>
      </c>
      <c r="Y106" s="652"/>
      <c r="Z106" s="664" t="s">
        <v>1602</v>
      </c>
      <c r="AA106" s="652"/>
      <c r="AB106" s="652">
        <v>0</v>
      </c>
      <c r="AC106" s="652"/>
      <c r="AD106" s="652">
        <v>0</v>
      </c>
      <c r="AE106" s="652"/>
      <c r="AF106" s="654">
        <v>-15447060.323536955</v>
      </c>
      <c r="AG106" s="652"/>
      <c r="AH106" s="664" t="s">
        <v>1601</v>
      </c>
      <c r="AI106" s="652"/>
      <c r="AJ106" s="653">
        <v>0</v>
      </c>
      <c r="AK106" s="652"/>
      <c r="AL106" s="653">
        <v>0</v>
      </c>
      <c r="AM106" s="652"/>
      <c r="AN106" s="653">
        <v>-3648812.811301522</v>
      </c>
      <c r="AO106" s="652"/>
      <c r="AP106" s="652">
        <v>-3648812.811301522</v>
      </c>
      <c r="AR106" s="652">
        <v>0</v>
      </c>
      <c r="AS106" s="652"/>
      <c r="AT106" s="652">
        <v>0</v>
      </c>
      <c r="AU106" s="652"/>
      <c r="AV106" s="654">
        <v>-577409.31053098058</v>
      </c>
      <c r="AW106" s="652"/>
      <c r="AX106" s="653">
        <v>0</v>
      </c>
      <c r="AY106" s="652"/>
      <c r="AZ106" s="653">
        <v>0</v>
      </c>
      <c r="BA106" s="652"/>
      <c r="BB106" s="653">
        <v>-3071403.5007705414</v>
      </c>
      <c r="BC106" s="652"/>
      <c r="BD106" s="652">
        <v>-3071403.5007705414</v>
      </c>
      <c r="BF106" s="651">
        <v>-4264866.7536429772</v>
      </c>
      <c r="BH106" s="650">
        <v>503</v>
      </c>
    </row>
    <row r="107" spans="1:60" ht="15" x14ac:dyDescent="0.25">
      <c r="A107" s="650">
        <v>504</v>
      </c>
      <c r="B107" s="656" t="s">
        <v>1609</v>
      </c>
      <c r="F107" s="663" t="s">
        <v>1604</v>
      </c>
      <c r="H107" s="655"/>
      <c r="J107" s="654">
        <v>-103799.5006187651</v>
      </c>
      <c r="K107" s="652"/>
      <c r="L107" s="654">
        <v>-62279.567696489263</v>
      </c>
      <c r="M107" s="652"/>
      <c r="N107" s="654">
        <v>-41519.932922275839</v>
      </c>
      <c r="P107" s="665" t="s">
        <v>1603</v>
      </c>
      <c r="R107" s="652">
        <v>0</v>
      </c>
      <c r="S107" s="652"/>
      <c r="T107" s="652">
        <v>0</v>
      </c>
      <c r="U107" s="652"/>
      <c r="V107" s="652">
        <v>-41519.932922275839</v>
      </c>
      <c r="W107" s="652"/>
      <c r="X107" s="652">
        <v>-41519.932922275839</v>
      </c>
      <c r="Y107" s="652"/>
      <c r="Z107" s="664" t="s">
        <v>1602</v>
      </c>
      <c r="AA107" s="652"/>
      <c r="AB107" s="652">
        <v>0</v>
      </c>
      <c r="AC107" s="652"/>
      <c r="AD107" s="652">
        <v>0</v>
      </c>
      <c r="AE107" s="652"/>
      <c r="AF107" s="654">
        <v>-33586.362034920792</v>
      </c>
      <c r="AG107" s="652"/>
      <c r="AH107" s="664" t="s">
        <v>1601</v>
      </c>
      <c r="AI107" s="652"/>
      <c r="AJ107" s="653">
        <v>0</v>
      </c>
      <c r="AK107" s="652"/>
      <c r="AL107" s="653">
        <v>0</v>
      </c>
      <c r="AM107" s="652"/>
      <c r="AN107" s="653">
        <v>-7933.5708873550466</v>
      </c>
      <c r="AO107" s="652"/>
      <c r="AP107" s="652">
        <v>-7933.5708873550466</v>
      </c>
      <c r="AR107" s="652">
        <v>0</v>
      </c>
      <c r="AS107" s="652"/>
      <c r="AT107" s="652">
        <v>0</v>
      </c>
      <c r="AU107" s="652"/>
      <c r="AV107" s="654">
        <v>-1255.454289660405</v>
      </c>
      <c r="AW107" s="652"/>
      <c r="AX107" s="653">
        <v>0</v>
      </c>
      <c r="AY107" s="652"/>
      <c r="AZ107" s="653">
        <v>0</v>
      </c>
      <c r="BA107" s="652"/>
      <c r="BB107" s="653">
        <v>-6678.1165976946413</v>
      </c>
      <c r="BC107" s="652"/>
      <c r="BD107" s="652">
        <v>-6678.1165976946413</v>
      </c>
      <c r="BF107" s="651">
        <v>-9273.0497465780591</v>
      </c>
      <c r="BH107" s="650">
        <v>504</v>
      </c>
    </row>
    <row r="108" spans="1:60" ht="15" x14ac:dyDescent="0.25">
      <c r="A108" s="650">
        <v>505</v>
      </c>
      <c r="B108" s="656" t="s">
        <v>1608</v>
      </c>
      <c r="F108" s="663" t="s">
        <v>1604</v>
      </c>
      <c r="H108" s="655"/>
      <c r="J108" s="654">
        <v>53593752.500699803</v>
      </c>
      <c r="K108" s="652"/>
      <c r="L108" s="654">
        <v>32156251.730074722</v>
      </c>
      <c r="M108" s="652"/>
      <c r="N108" s="654">
        <v>21437500.770625081</v>
      </c>
      <c r="P108" s="665" t="s">
        <v>1603</v>
      </c>
      <c r="R108" s="652">
        <v>0</v>
      </c>
      <c r="S108" s="652"/>
      <c r="T108" s="652">
        <v>0</v>
      </c>
      <c r="U108" s="652"/>
      <c r="V108" s="652">
        <v>21437500.770625081</v>
      </c>
      <c r="W108" s="652"/>
      <c r="X108" s="652">
        <v>21437500.770625081</v>
      </c>
      <c r="Y108" s="652"/>
      <c r="Z108" s="664" t="s">
        <v>1602</v>
      </c>
      <c r="AA108" s="652"/>
      <c r="AB108" s="652">
        <v>0</v>
      </c>
      <c r="AC108" s="652"/>
      <c r="AD108" s="652">
        <v>0</v>
      </c>
      <c r="AE108" s="652"/>
      <c r="AF108" s="654">
        <v>17341253.015845228</v>
      </c>
      <c r="AG108" s="652"/>
      <c r="AH108" s="664" t="s">
        <v>1601</v>
      </c>
      <c r="AI108" s="652"/>
      <c r="AJ108" s="653">
        <v>0</v>
      </c>
      <c r="AK108" s="652"/>
      <c r="AL108" s="653">
        <v>0</v>
      </c>
      <c r="AM108" s="652"/>
      <c r="AN108" s="653">
        <v>4096247.7547798529</v>
      </c>
      <c r="AO108" s="652"/>
      <c r="AP108" s="652">
        <v>4096247.7547798529</v>
      </c>
      <c r="AR108" s="652">
        <v>0</v>
      </c>
      <c r="AS108" s="652"/>
      <c r="AT108" s="652">
        <v>0</v>
      </c>
      <c r="AU108" s="652"/>
      <c r="AV108" s="654">
        <v>648214.01210983167</v>
      </c>
      <c r="AW108" s="652"/>
      <c r="AX108" s="653">
        <v>0</v>
      </c>
      <c r="AY108" s="652"/>
      <c r="AZ108" s="653">
        <v>0</v>
      </c>
      <c r="BA108" s="652"/>
      <c r="BB108" s="653">
        <v>3448033.742670021</v>
      </c>
      <c r="BC108" s="652"/>
      <c r="BD108" s="652">
        <v>3448033.742670021</v>
      </c>
      <c r="BF108" s="651">
        <v>4787845.1889708741</v>
      </c>
      <c r="BH108" s="650">
        <v>505</v>
      </c>
    </row>
    <row r="109" spans="1:60" ht="15" x14ac:dyDescent="0.25">
      <c r="A109" s="650">
        <v>506</v>
      </c>
      <c r="B109" s="656" t="s">
        <v>1607</v>
      </c>
      <c r="F109" s="663" t="s">
        <v>1604</v>
      </c>
      <c r="H109" s="655"/>
      <c r="J109" s="654">
        <v>4213331.3249256369</v>
      </c>
      <c r="K109" s="652"/>
      <c r="L109" s="654">
        <v>2531567.1823000652</v>
      </c>
      <c r="M109" s="652"/>
      <c r="N109" s="654">
        <v>1681764.1426255719</v>
      </c>
      <c r="P109" s="665" t="s">
        <v>1603</v>
      </c>
      <c r="R109" s="652">
        <v>0</v>
      </c>
      <c r="S109" s="652"/>
      <c r="T109" s="652">
        <v>0</v>
      </c>
      <c r="U109" s="652"/>
      <c r="V109" s="652">
        <v>1681764.1426255719</v>
      </c>
      <c r="W109" s="652"/>
      <c r="X109" s="652">
        <v>1681764.1426255719</v>
      </c>
      <c r="Y109" s="652"/>
      <c r="Z109" s="664" t="s">
        <v>1602</v>
      </c>
      <c r="AA109" s="652"/>
      <c r="AB109" s="652">
        <v>0</v>
      </c>
      <c r="AC109" s="652"/>
      <c r="AD109" s="652">
        <v>0</v>
      </c>
      <c r="AE109" s="652"/>
      <c r="AF109" s="654">
        <v>1360414.9953061761</v>
      </c>
      <c r="AG109" s="652"/>
      <c r="AH109" s="664" t="s">
        <v>1601</v>
      </c>
      <c r="AI109" s="652"/>
      <c r="AJ109" s="653">
        <v>0</v>
      </c>
      <c r="AK109" s="652"/>
      <c r="AL109" s="653">
        <v>0</v>
      </c>
      <c r="AM109" s="652"/>
      <c r="AN109" s="653">
        <v>321349.14731939579</v>
      </c>
      <c r="AO109" s="652"/>
      <c r="AP109" s="652">
        <v>321349.14731939579</v>
      </c>
      <c r="AR109" s="652">
        <v>0</v>
      </c>
      <c r="AS109" s="652"/>
      <c r="AT109" s="652">
        <v>0</v>
      </c>
      <c r="AU109" s="652"/>
      <c r="AV109" s="654">
        <v>50852.153615198971</v>
      </c>
      <c r="AW109" s="652"/>
      <c r="AX109" s="653">
        <v>0</v>
      </c>
      <c r="AY109" s="652"/>
      <c r="AZ109" s="653">
        <v>0</v>
      </c>
      <c r="BA109" s="652"/>
      <c r="BB109" s="653">
        <v>270496.99370419682</v>
      </c>
      <c r="BC109" s="652"/>
      <c r="BD109" s="652">
        <v>270496.99370419682</v>
      </c>
      <c r="BF109" s="651">
        <v>375604.71462638624</v>
      </c>
      <c r="BH109" s="650">
        <v>506</v>
      </c>
    </row>
    <row r="110" spans="1:60" ht="15" x14ac:dyDescent="0.25">
      <c r="A110" s="650">
        <v>507</v>
      </c>
      <c r="B110" s="656" t="s">
        <v>1606</v>
      </c>
      <c r="F110" s="663" t="s">
        <v>1604</v>
      </c>
      <c r="H110" s="655"/>
      <c r="J110" s="654">
        <v>9122.9710945983843</v>
      </c>
      <c r="K110" s="652"/>
      <c r="L110" s="654">
        <v>5504.3275068897183</v>
      </c>
      <c r="M110" s="652"/>
      <c r="N110" s="654">
        <v>3618.643587708666</v>
      </c>
      <c r="P110" s="665" t="s">
        <v>1603</v>
      </c>
      <c r="R110" s="652">
        <v>0</v>
      </c>
      <c r="S110" s="652"/>
      <c r="T110" s="652">
        <v>0</v>
      </c>
      <c r="U110" s="652"/>
      <c r="V110" s="652">
        <v>3618.643587708666</v>
      </c>
      <c r="W110" s="652"/>
      <c r="X110" s="652">
        <v>3618.643587708666</v>
      </c>
      <c r="Y110" s="652"/>
      <c r="Z110" s="664" t="s">
        <v>1602</v>
      </c>
      <c r="AA110" s="652"/>
      <c r="AB110" s="652">
        <v>0</v>
      </c>
      <c r="AC110" s="652"/>
      <c r="AD110" s="652">
        <v>0</v>
      </c>
      <c r="AE110" s="652"/>
      <c r="AF110" s="654">
        <v>2927.1982168093082</v>
      </c>
      <c r="AG110" s="652"/>
      <c r="AH110" s="664" t="s">
        <v>1601</v>
      </c>
      <c r="AI110" s="652"/>
      <c r="AJ110" s="653">
        <v>0</v>
      </c>
      <c r="AK110" s="652"/>
      <c r="AL110" s="653">
        <v>0</v>
      </c>
      <c r="AM110" s="652"/>
      <c r="AN110" s="653">
        <v>691.44537089935784</v>
      </c>
      <c r="AO110" s="652"/>
      <c r="AP110" s="652">
        <v>691.44537089935784</v>
      </c>
      <c r="AR110" s="652">
        <v>0</v>
      </c>
      <c r="AS110" s="652"/>
      <c r="AT110" s="652">
        <v>0</v>
      </c>
      <c r="AU110" s="652"/>
      <c r="AV110" s="654">
        <v>109.41832741987828</v>
      </c>
      <c r="AW110" s="652"/>
      <c r="AX110" s="653">
        <v>0</v>
      </c>
      <c r="AY110" s="652"/>
      <c r="AZ110" s="653">
        <v>0</v>
      </c>
      <c r="BA110" s="652"/>
      <c r="BB110" s="653">
        <v>582.02704347947952</v>
      </c>
      <c r="BC110" s="652"/>
      <c r="BD110" s="652">
        <v>582.02704347947952</v>
      </c>
      <c r="BF110" s="651">
        <v>808.18680672663379</v>
      </c>
      <c r="BH110" s="650">
        <v>507</v>
      </c>
    </row>
    <row r="111" spans="1:60" ht="15" x14ac:dyDescent="0.25">
      <c r="A111" s="650">
        <v>508</v>
      </c>
      <c r="B111" s="656" t="s">
        <v>1605</v>
      </c>
      <c r="F111" s="663" t="s">
        <v>1604</v>
      </c>
      <c r="H111" s="655"/>
      <c r="J111" s="654">
        <v>-5726065.1655639941</v>
      </c>
      <c r="K111" s="652"/>
      <c r="L111" s="654">
        <v>-3437649.0479296735</v>
      </c>
      <c r="M111" s="652"/>
      <c r="N111" s="654">
        <v>-2288416.1176343206</v>
      </c>
      <c r="P111" s="665" t="s">
        <v>1603</v>
      </c>
      <c r="R111" s="652">
        <v>0</v>
      </c>
      <c r="S111" s="652"/>
      <c r="T111" s="652">
        <v>0</v>
      </c>
      <c r="U111" s="652"/>
      <c r="V111" s="652">
        <v>-2288416.1176343206</v>
      </c>
      <c r="W111" s="652"/>
      <c r="X111" s="652">
        <v>-2288416.1176343206</v>
      </c>
      <c r="Y111" s="652"/>
      <c r="Z111" s="664" t="s">
        <v>1602</v>
      </c>
      <c r="AA111" s="652"/>
      <c r="AB111" s="652">
        <v>0</v>
      </c>
      <c r="AC111" s="652"/>
      <c r="AD111" s="652">
        <v>0</v>
      </c>
      <c r="AE111" s="652"/>
      <c r="AF111" s="654">
        <v>-1851148.7568463362</v>
      </c>
      <c r="AG111" s="652"/>
      <c r="AH111" s="664" t="s">
        <v>1601</v>
      </c>
      <c r="AI111" s="652"/>
      <c r="AJ111" s="653">
        <v>0</v>
      </c>
      <c r="AK111" s="652"/>
      <c r="AL111" s="653">
        <v>0</v>
      </c>
      <c r="AM111" s="652"/>
      <c r="AN111" s="653">
        <v>-437267.36078798445</v>
      </c>
      <c r="AO111" s="652"/>
      <c r="AP111" s="652">
        <v>-437267.36078798445</v>
      </c>
      <c r="AR111" s="652">
        <v>0</v>
      </c>
      <c r="AS111" s="652"/>
      <c r="AT111" s="652">
        <v>0</v>
      </c>
      <c r="AU111" s="652"/>
      <c r="AV111" s="654">
        <v>-69195.724299222711</v>
      </c>
      <c r="AW111" s="652"/>
      <c r="AX111" s="653">
        <v>0</v>
      </c>
      <c r="AY111" s="652"/>
      <c r="AZ111" s="653">
        <v>0</v>
      </c>
      <c r="BA111" s="652"/>
      <c r="BB111" s="653">
        <v>-368071.63648876175</v>
      </c>
      <c r="BC111" s="652"/>
      <c r="BD111" s="652">
        <v>-368071.63648876175</v>
      </c>
      <c r="BF111" s="651">
        <v>-511094.19033548154</v>
      </c>
      <c r="BH111" s="650">
        <v>508</v>
      </c>
    </row>
    <row r="112" spans="1:60" ht="15" x14ac:dyDescent="0.25">
      <c r="A112" s="650">
        <v>509</v>
      </c>
      <c r="B112" s="656"/>
      <c r="F112" s="663"/>
      <c r="H112" s="655"/>
      <c r="J112" s="654"/>
      <c r="K112" s="652"/>
      <c r="L112" s="654"/>
      <c r="M112" s="652"/>
      <c r="N112" s="654"/>
      <c r="R112" s="652">
        <v>0</v>
      </c>
      <c r="S112" s="652"/>
      <c r="T112" s="652">
        <v>0</v>
      </c>
      <c r="U112" s="652"/>
      <c r="V112" s="652">
        <v>0</v>
      </c>
      <c r="W112" s="652"/>
      <c r="X112" s="652">
        <v>0</v>
      </c>
      <c r="Y112" s="652"/>
      <c r="Z112" s="651"/>
      <c r="AA112" s="652"/>
      <c r="AB112" s="652">
        <v>0</v>
      </c>
      <c r="AC112" s="652"/>
      <c r="AD112" s="652">
        <v>0</v>
      </c>
      <c r="AE112" s="652"/>
      <c r="AF112" s="654">
        <v>0</v>
      </c>
      <c r="AG112" s="652"/>
      <c r="AH112" s="651"/>
      <c r="AI112" s="652"/>
      <c r="AJ112" s="653">
        <v>0</v>
      </c>
      <c r="AK112" s="652"/>
      <c r="AL112" s="653">
        <v>0</v>
      </c>
      <c r="AM112" s="652"/>
      <c r="AN112" s="653">
        <v>0</v>
      </c>
      <c r="AO112" s="652"/>
      <c r="AP112" s="652">
        <v>0</v>
      </c>
      <c r="AR112" s="652">
        <v>0</v>
      </c>
      <c r="AS112" s="652"/>
      <c r="AT112" s="652">
        <v>0</v>
      </c>
      <c r="AU112" s="652"/>
      <c r="AV112" s="654"/>
      <c r="AW112" s="652"/>
      <c r="AX112" s="653">
        <v>0</v>
      </c>
      <c r="AY112" s="652"/>
      <c r="AZ112" s="653">
        <v>0</v>
      </c>
      <c r="BA112" s="652"/>
      <c r="BB112" s="653">
        <v>0</v>
      </c>
      <c r="BC112" s="652"/>
      <c r="BD112" s="652">
        <v>0</v>
      </c>
      <c r="BF112" s="651"/>
      <c r="BH112" s="650">
        <v>509</v>
      </c>
    </row>
    <row r="113" spans="1:60" ht="15" x14ac:dyDescent="0.25">
      <c r="A113" s="650">
        <v>508</v>
      </c>
      <c r="B113" s="656"/>
      <c r="F113" s="663"/>
      <c r="H113" s="655"/>
      <c r="J113" s="654"/>
      <c r="K113" s="652"/>
      <c r="L113" s="654"/>
      <c r="M113" s="652"/>
      <c r="N113" s="654"/>
      <c r="R113" s="652">
        <v>0</v>
      </c>
      <c r="S113" s="652"/>
      <c r="T113" s="652">
        <v>0</v>
      </c>
      <c r="U113" s="652"/>
      <c r="V113" s="652">
        <v>0</v>
      </c>
      <c r="W113" s="652"/>
      <c r="X113" s="652">
        <v>0</v>
      </c>
      <c r="Y113" s="652"/>
      <c r="Z113" s="651"/>
      <c r="AA113" s="652"/>
      <c r="AB113" s="652">
        <v>0</v>
      </c>
      <c r="AC113" s="652"/>
      <c r="AD113" s="652">
        <v>0</v>
      </c>
      <c r="AE113" s="652"/>
      <c r="AF113" s="654">
        <v>0</v>
      </c>
      <c r="AG113" s="652"/>
      <c r="AH113" s="651"/>
      <c r="AI113" s="652"/>
      <c r="AJ113" s="653">
        <v>0</v>
      </c>
      <c r="AK113" s="652"/>
      <c r="AL113" s="653">
        <v>0</v>
      </c>
      <c r="AM113" s="652"/>
      <c r="AN113" s="653">
        <v>0</v>
      </c>
      <c r="AO113" s="652"/>
      <c r="AP113" s="652">
        <v>0</v>
      </c>
      <c r="AR113" s="652">
        <v>0</v>
      </c>
      <c r="AS113" s="652"/>
      <c r="AT113" s="652">
        <v>0</v>
      </c>
      <c r="AU113" s="652"/>
      <c r="AV113" s="654"/>
      <c r="AW113" s="652"/>
      <c r="AX113" s="653">
        <v>0</v>
      </c>
      <c r="AY113" s="652"/>
      <c r="AZ113" s="653">
        <v>0</v>
      </c>
      <c r="BA113" s="652"/>
      <c r="BB113" s="653">
        <v>0</v>
      </c>
      <c r="BC113" s="652"/>
      <c r="BD113" s="652">
        <v>0</v>
      </c>
      <c r="BF113" s="651"/>
      <c r="BH113" s="650">
        <v>508</v>
      </c>
    </row>
    <row r="114" spans="1:60" ht="15" x14ac:dyDescent="0.25">
      <c r="A114" s="650"/>
      <c r="B114" s="661"/>
      <c r="F114" s="663"/>
      <c r="H114" s="651"/>
      <c r="J114" s="652"/>
      <c r="K114" s="652"/>
      <c r="L114" s="652"/>
      <c r="M114" s="652"/>
      <c r="N114" s="652"/>
      <c r="R114" s="652"/>
      <c r="S114" s="652"/>
      <c r="T114" s="652"/>
      <c r="U114" s="652"/>
      <c r="V114" s="652"/>
      <c r="W114" s="652"/>
      <c r="X114" s="652"/>
      <c r="Y114" s="652"/>
      <c r="Z114" s="651"/>
      <c r="AA114" s="652"/>
      <c r="AB114" s="652"/>
      <c r="AC114" s="652"/>
      <c r="AD114" s="652"/>
      <c r="AE114" s="652"/>
      <c r="AF114" s="652"/>
      <c r="AG114" s="652"/>
      <c r="AH114" s="651"/>
      <c r="AI114" s="652"/>
      <c r="AJ114" s="652"/>
      <c r="AK114" s="652"/>
      <c r="AL114" s="652"/>
      <c r="AM114" s="652"/>
      <c r="AN114" s="652"/>
      <c r="AO114" s="652"/>
      <c r="AP114" s="652"/>
      <c r="AR114" s="652"/>
      <c r="AS114" s="652"/>
      <c r="AT114" s="652"/>
      <c r="AU114" s="652"/>
      <c r="AV114" s="652"/>
      <c r="AW114" s="652"/>
      <c r="AX114" s="652"/>
      <c r="AY114" s="652"/>
      <c r="AZ114" s="652"/>
      <c r="BA114" s="652"/>
      <c r="BB114" s="652"/>
      <c r="BC114" s="652"/>
      <c r="BD114" s="652"/>
      <c r="BF114" s="651"/>
      <c r="BH114" s="650"/>
    </row>
    <row r="115" spans="1:60" ht="15" x14ac:dyDescent="0.25">
      <c r="A115" s="629" t="s">
        <v>100</v>
      </c>
      <c r="F115" s="663"/>
      <c r="H115" s="644"/>
      <c r="BH115" s="660" t="s">
        <v>100</v>
      </c>
    </row>
    <row r="116" spans="1:60" ht="15" x14ac:dyDescent="0.25">
      <c r="A116" s="650">
        <v>600</v>
      </c>
      <c r="B116" s="667" t="s">
        <v>1600</v>
      </c>
      <c r="F116" s="663"/>
      <c r="H116" s="657">
        <v>0</v>
      </c>
      <c r="J116" s="658">
        <v>336430551</v>
      </c>
      <c r="K116" s="652"/>
      <c r="L116" s="658">
        <v>201858330</v>
      </c>
      <c r="M116" s="652"/>
      <c r="N116" s="658">
        <v>134572220</v>
      </c>
      <c r="O116" s="650"/>
      <c r="P116" s="650"/>
      <c r="Q116" s="650"/>
      <c r="R116" s="658">
        <v>134572220</v>
      </c>
      <c r="S116" s="652"/>
      <c r="T116" s="658">
        <v>0</v>
      </c>
      <c r="U116" s="652"/>
      <c r="V116" s="658">
        <v>0</v>
      </c>
      <c r="W116" s="652"/>
      <c r="X116" s="658">
        <v>134572220</v>
      </c>
      <c r="Y116" s="652"/>
      <c r="Z116" s="651"/>
      <c r="AA116" s="652"/>
      <c r="AB116" s="658">
        <v>8797966.5711697899</v>
      </c>
      <c r="AC116" s="652"/>
      <c r="AD116" s="658">
        <v>0</v>
      </c>
      <c r="AE116" s="652"/>
      <c r="AF116" s="658">
        <v>0</v>
      </c>
      <c r="AG116" s="652"/>
      <c r="AH116" s="651"/>
      <c r="AI116" s="652"/>
      <c r="AJ116" s="658">
        <v>125774253.63486421</v>
      </c>
      <c r="AK116" s="652"/>
      <c r="AL116" s="658">
        <v>0</v>
      </c>
      <c r="AM116" s="652"/>
      <c r="AN116" s="658">
        <v>0</v>
      </c>
      <c r="AO116" s="652"/>
      <c r="AP116" s="658">
        <v>125774253.63486421</v>
      </c>
      <c r="AR116" s="658">
        <v>1843757.4141852199</v>
      </c>
      <c r="AS116" s="652"/>
      <c r="AT116" s="658">
        <v>0</v>
      </c>
      <c r="AU116" s="652"/>
      <c r="AV116" s="658">
        <v>0</v>
      </c>
      <c r="AW116" s="652"/>
      <c r="AX116" s="658">
        <v>123930496.22067899</v>
      </c>
      <c r="AY116" s="652"/>
      <c r="AZ116" s="658">
        <v>0</v>
      </c>
      <c r="BA116" s="652"/>
      <c r="BB116" s="658">
        <v>0</v>
      </c>
      <c r="BC116" s="652"/>
      <c r="BD116" s="658">
        <v>123930496.22067899</v>
      </c>
      <c r="BF116" s="657">
        <v>172086492</v>
      </c>
      <c r="BH116" s="650">
        <v>600</v>
      </c>
    </row>
    <row r="117" spans="1:60" ht="15" x14ac:dyDescent="0.25">
      <c r="A117" s="650">
        <v>601</v>
      </c>
      <c r="B117" s="666" t="s">
        <v>1599</v>
      </c>
      <c r="F117" s="663" t="s">
        <v>1598</v>
      </c>
      <c r="H117" s="655"/>
      <c r="J117" s="654">
        <v>336430550.515086</v>
      </c>
      <c r="K117" s="652"/>
      <c r="L117" s="654">
        <v>201858330.30905101</v>
      </c>
      <c r="M117" s="652"/>
      <c r="N117" s="654">
        <v>134572220.206034</v>
      </c>
      <c r="P117" s="665" t="s">
        <v>1597</v>
      </c>
      <c r="R117" s="652">
        <v>134572220.206034</v>
      </c>
      <c r="S117" s="652"/>
      <c r="T117" s="652">
        <v>0</v>
      </c>
      <c r="U117" s="652"/>
      <c r="V117" s="652">
        <v>0</v>
      </c>
      <c r="W117" s="652"/>
      <c r="X117" s="652">
        <v>134572220.206034</v>
      </c>
      <c r="Y117" s="652"/>
      <c r="Z117" s="664" t="s">
        <v>1596</v>
      </c>
      <c r="AA117" s="652"/>
      <c r="AB117" s="710">
        <v>8797966.5711697899</v>
      </c>
      <c r="AC117" s="652"/>
      <c r="AD117" s="652">
        <v>0</v>
      </c>
      <c r="AE117" s="652"/>
      <c r="AF117" s="652">
        <v>0</v>
      </c>
      <c r="AG117" s="652"/>
      <c r="AH117" s="664" t="s">
        <v>1595</v>
      </c>
      <c r="AI117" s="652"/>
      <c r="AJ117" s="653">
        <v>125774253.63486421</v>
      </c>
      <c r="AK117" s="652"/>
      <c r="AL117" s="653">
        <v>0</v>
      </c>
      <c r="AM117" s="652"/>
      <c r="AN117" s="653">
        <v>0</v>
      </c>
      <c r="AO117" s="652"/>
      <c r="AP117" s="652">
        <v>125774253.63486421</v>
      </c>
      <c r="AR117" s="710">
        <v>1843757.4141852199</v>
      </c>
      <c r="AS117" s="652"/>
      <c r="AT117" s="652">
        <v>0</v>
      </c>
      <c r="AU117" s="652"/>
      <c r="AV117" s="652">
        <v>0</v>
      </c>
      <c r="AW117" s="652"/>
      <c r="AX117" s="653">
        <v>123930496.22067899</v>
      </c>
      <c r="AY117" s="652"/>
      <c r="AZ117" s="653">
        <v>0</v>
      </c>
      <c r="BA117" s="652"/>
      <c r="BB117" s="653">
        <v>0</v>
      </c>
      <c r="BC117" s="652"/>
      <c r="BD117" s="652">
        <v>123930496.22067899</v>
      </c>
      <c r="BF117" s="651">
        <v>172086491.71671864</v>
      </c>
      <c r="BH117" s="650">
        <v>601</v>
      </c>
    </row>
    <row r="118" spans="1:60" ht="15" x14ac:dyDescent="0.25">
      <c r="A118" s="650">
        <v>602</v>
      </c>
      <c r="B118" s="666"/>
      <c r="F118" s="663" t="s">
        <v>1598</v>
      </c>
      <c r="H118" s="655"/>
      <c r="J118" s="654"/>
      <c r="K118" s="652"/>
      <c r="L118" s="654"/>
      <c r="M118" s="652"/>
      <c r="N118" s="654"/>
      <c r="P118" s="665" t="s">
        <v>1597</v>
      </c>
      <c r="R118" s="652">
        <v>0</v>
      </c>
      <c r="S118" s="652"/>
      <c r="T118" s="652">
        <v>0</v>
      </c>
      <c r="U118" s="652"/>
      <c r="V118" s="652">
        <v>0</v>
      </c>
      <c r="W118" s="652"/>
      <c r="X118" s="652">
        <v>0</v>
      </c>
      <c r="Y118" s="652"/>
      <c r="Z118" s="664" t="s">
        <v>1596</v>
      </c>
      <c r="AA118" s="652"/>
      <c r="AB118" s="654"/>
      <c r="AC118" s="652"/>
      <c r="AD118" s="652">
        <v>0</v>
      </c>
      <c r="AE118" s="652"/>
      <c r="AF118" s="652">
        <v>0</v>
      </c>
      <c r="AG118" s="652"/>
      <c r="AH118" s="664" t="s">
        <v>1595</v>
      </c>
      <c r="AI118" s="652"/>
      <c r="AJ118" s="653">
        <v>0</v>
      </c>
      <c r="AK118" s="652"/>
      <c r="AL118" s="653">
        <v>0</v>
      </c>
      <c r="AM118" s="652"/>
      <c r="AN118" s="653">
        <v>0</v>
      </c>
      <c r="AO118" s="652"/>
      <c r="AP118" s="652">
        <v>0</v>
      </c>
      <c r="AR118" s="654"/>
      <c r="AS118" s="652"/>
      <c r="AT118" s="652">
        <v>0</v>
      </c>
      <c r="AU118" s="652"/>
      <c r="AV118" s="652">
        <v>0</v>
      </c>
      <c r="AW118" s="652"/>
      <c r="AX118" s="653">
        <v>0</v>
      </c>
      <c r="AY118" s="652"/>
      <c r="AZ118" s="653">
        <v>0</v>
      </c>
      <c r="BA118" s="652"/>
      <c r="BB118" s="653">
        <v>0</v>
      </c>
      <c r="BC118" s="652"/>
      <c r="BD118" s="652">
        <v>0</v>
      </c>
      <c r="BF118" s="651">
        <v>0</v>
      </c>
      <c r="BH118" s="650">
        <v>602</v>
      </c>
    </row>
    <row r="119" spans="1:60" ht="15" x14ac:dyDescent="0.25">
      <c r="A119" s="650">
        <v>603</v>
      </c>
      <c r="B119" s="662"/>
      <c r="F119" s="663"/>
      <c r="H119" s="655"/>
      <c r="J119" s="654"/>
      <c r="K119" s="652"/>
      <c r="L119" s="654"/>
      <c r="M119" s="652"/>
      <c r="N119" s="654"/>
      <c r="R119" s="652">
        <v>0</v>
      </c>
      <c r="S119" s="652"/>
      <c r="T119" s="652">
        <v>0</v>
      </c>
      <c r="U119" s="652"/>
      <c r="V119" s="652">
        <v>0</v>
      </c>
      <c r="W119" s="652"/>
      <c r="X119" s="652">
        <v>0</v>
      </c>
      <c r="Y119" s="652"/>
      <c r="Z119" s="651"/>
      <c r="AA119" s="652"/>
      <c r="AB119" s="654"/>
      <c r="AC119" s="652"/>
      <c r="AD119" s="652">
        <v>0</v>
      </c>
      <c r="AE119" s="652"/>
      <c r="AF119" s="652">
        <v>0</v>
      </c>
      <c r="AG119" s="652"/>
      <c r="AH119" s="651"/>
      <c r="AI119" s="652"/>
      <c r="AJ119" s="653">
        <v>0</v>
      </c>
      <c r="AK119" s="652"/>
      <c r="AL119" s="653">
        <v>0</v>
      </c>
      <c r="AM119" s="652"/>
      <c r="AN119" s="653">
        <v>0</v>
      </c>
      <c r="AO119" s="652"/>
      <c r="AP119" s="652">
        <v>0</v>
      </c>
      <c r="AR119" s="654"/>
      <c r="AS119" s="652"/>
      <c r="AT119" s="652">
        <v>0</v>
      </c>
      <c r="AU119" s="652"/>
      <c r="AV119" s="652">
        <v>0</v>
      </c>
      <c r="AW119" s="652"/>
      <c r="AX119" s="653">
        <v>0</v>
      </c>
      <c r="AY119" s="652"/>
      <c r="AZ119" s="653">
        <v>0</v>
      </c>
      <c r="BA119" s="652"/>
      <c r="BB119" s="653">
        <v>0</v>
      </c>
      <c r="BC119" s="652"/>
      <c r="BD119" s="652">
        <v>0</v>
      </c>
      <c r="BF119" s="651">
        <v>0</v>
      </c>
      <c r="BH119" s="650">
        <v>603</v>
      </c>
    </row>
    <row r="120" spans="1:60" ht="15" x14ac:dyDescent="0.25">
      <c r="A120" s="650">
        <v>604</v>
      </c>
      <c r="B120" s="662"/>
      <c r="H120" s="655"/>
      <c r="J120" s="654"/>
      <c r="K120" s="652"/>
      <c r="L120" s="654"/>
      <c r="M120" s="652"/>
      <c r="N120" s="654"/>
      <c r="R120" s="652">
        <v>0</v>
      </c>
      <c r="S120" s="652"/>
      <c r="T120" s="652">
        <v>0</v>
      </c>
      <c r="U120" s="652"/>
      <c r="V120" s="652">
        <v>0</v>
      </c>
      <c r="W120" s="652"/>
      <c r="X120" s="652">
        <v>0</v>
      </c>
      <c r="Y120" s="652"/>
      <c r="Z120" s="651"/>
      <c r="AA120" s="652"/>
      <c r="AB120" s="654"/>
      <c r="AC120" s="652"/>
      <c r="AD120" s="652">
        <v>0</v>
      </c>
      <c r="AE120" s="652"/>
      <c r="AF120" s="652">
        <v>0</v>
      </c>
      <c r="AG120" s="652"/>
      <c r="AH120" s="651"/>
      <c r="AI120" s="652"/>
      <c r="AJ120" s="653">
        <v>0</v>
      </c>
      <c r="AK120" s="652"/>
      <c r="AL120" s="653">
        <v>0</v>
      </c>
      <c r="AM120" s="652"/>
      <c r="AN120" s="653">
        <v>0</v>
      </c>
      <c r="AO120" s="652"/>
      <c r="AP120" s="652">
        <v>0</v>
      </c>
      <c r="AR120" s="654"/>
      <c r="AS120" s="652"/>
      <c r="AT120" s="652">
        <v>0</v>
      </c>
      <c r="AU120" s="652"/>
      <c r="AV120" s="652">
        <v>0</v>
      </c>
      <c r="AW120" s="652"/>
      <c r="AX120" s="653">
        <v>0</v>
      </c>
      <c r="AY120" s="652"/>
      <c r="AZ120" s="653">
        <v>0</v>
      </c>
      <c r="BA120" s="652"/>
      <c r="BB120" s="653">
        <v>0</v>
      </c>
      <c r="BC120" s="652"/>
      <c r="BD120" s="652">
        <v>0</v>
      </c>
      <c r="BF120" s="651">
        <v>0</v>
      </c>
      <c r="BH120" s="650">
        <v>604</v>
      </c>
    </row>
    <row r="121" spans="1:60" ht="15" x14ac:dyDescent="0.25">
      <c r="A121" s="650">
        <v>605</v>
      </c>
      <c r="B121" s="662"/>
      <c r="H121" s="655"/>
      <c r="J121" s="654"/>
      <c r="K121" s="652"/>
      <c r="L121" s="654"/>
      <c r="M121" s="652"/>
      <c r="N121" s="654"/>
      <c r="R121" s="652">
        <v>0</v>
      </c>
      <c r="S121" s="652"/>
      <c r="T121" s="652">
        <v>0</v>
      </c>
      <c r="U121" s="652"/>
      <c r="V121" s="652">
        <v>0</v>
      </c>
      <c r="W121" s="652"/>
      <c r="X121" s="652">
        <v>0</v>
      </c>
      <c r="Y121" s="652"/>
      <c r="Z121" s="651"/>
      <c r="AA121" s="652"/>
      <c r="AB121" s="654"/>
      <c r="AC121" s="652"/>
      <c r="AD121" s="652">
        <v>0</v>
      </c>
      <c r="AE121" s="652"/>
      <c r="AF121" s="652">
        <v>0</v>
      </c>
      <c r="AG121" s="652"/>
      <c r="AH121" s="651"/>
      <c r="AI121" s="652"/>
      <c r="AJ121" s="653">
        <v>0</v>
      </c>
      <c r="AK121" s="652"/>
      <c r="AL121" s="653">
        <v>0</v>
      </c>
      <c r="AM121" s="652"/>
      <c r="AN121" s="653">
        <v>0</v>
      </c>
      <c r="AO121" s="652"/>
      <c r="AP121" s="652">
        <v>0</v>
      </c>
      <c r="AR121" s="654"/>
      <c r="AS121" s="652"/>
      <c r="AT121" s="652">
        <v>0</v>
      </c>
      <c r="AU121" s="652"/>
      <c r="AV121" s="652">
        <v>0</v>
      </c>
      <c r="AW121" s="652"/>
      <c r="AX121" s="653">
        <v>0</v>
      </c>
      <c r="AY121" s="652"/>
      <c r="AZ121" s="653">
        <v>0</v>
      </c>
      <c r="BA121" s="652"/>
      <c r="BB121" s="653">
        <v>0</v>
      </c>
      <c r="BC121" s="652"/>
      <c r="BD121" s="652">
        <v>0</v>
      </c>
      <c r="BF121" s="651">
        <v>0</v>
      </c>
      <c r="BH121" s="650">
        <v>605</v>
      </c>
    </row>
    <row r="122" spans="1:60" ht="15" x14ac:dyDescent="0.25">
      <c r="A122" s="650"/>
      <c r="B122" s="661"/>
      <c r="H122" s="651"/>
      <c r="J122" s="652"/>
      <c r="K122" s="652"/>
      <c r="L122" s="652"/>
      <c r="M122" s="652"/>
      <c r="N122" s="652"/>
      <c r="R122" s="652"/>
      <c r="S122" s="652"/>
      <c r="T122" s="652"/>
      <c r="U122" s="652"/>
      <c r="V122" s="652"/>
      <c r="W122" s="652"/>
      <c r="X122" s="652"/>
      <c r="Y122" s="652"/>
      <c r="Z122" s="651"/>
      <c r="AA122" s="652"/>
      <c r="AB122" s="652"/>
      <c r="AC122" s="652"/>
      <c r="AD122" s="652"/>
      <c r="AE122" s="652"/>
      <c r="AF122" s="652"/>
      <c r="AG122" s="652"/>
      <c r="AH122" s="651"/>
      <c r="AI122" s="652"/>
      <c r="AJ122" s="652">
        <v>0</v>
      </c>
      <c r="AK122" s="652"/>
      <c r="AL122" s="652">
        <v>0</v>
      </c>
      <c r="AM122" s="652"/>
      <c r="AN122" s="652">
        <v>0</v>
      </c>
      <c r="AO122" s="652"/>
      <c r="AP122" s="652">
        <v>0</v>
      </c>
      <c r="AR122" s="652"/>
      <c r="AS122" s="652"/>
      <c r="AT122" s="652"/>
      <c r="AU122" s="652"/>
      <c r="AV122" s="652"/>
      <c r="AW122" s="652"/>
      <c r="AX122" s="652">
        <v>0</v>
      </c>
      <c r="AY122" s="652"/>
      <c r="AZ122" s="652">
        <v>0</v>
      </c>
      <c r="BA122" s="652"/>
      <c r="BB122" s="652">
        <v>0</v>
      </c>
      <c r="BC122" s="652"/>
      <c r="BD122" s="652"/>
      <c r="BF122" s="651"/>
      <c r="BH122" s="650"/>
    </row>
    <row r="123" spans="1:60" ht="15" x14ac:dyDescent="0.25">
      <c r="A123" s="629" t="s">
        <v>100</v>
      </c>
      <c r="H123" s="644"/>
      <c r="BH123" s="660" t="s">
        <v>100</v>
      </c>
    </row>
    <row r="124" spans="1:60" ht="15" x14ac:dyDescent="0.25">
      <c r="A124" s="650">
        <v>700</v>
      </c>
      <c r="B124" s="659" t="s">
        <v>1594</v>
      </c>
      <c r="H124" s="657">
        <v>0</v>
      </c>
      <c r="J124" s="658">
        <v>-22361973.694661092</v>
      </c>
      <c r="K124" s="652"/>
      <c r="L124" s="658">
        <v>-13417682.378914446</v>
      </c>
      <c r="M124" s="652"/>
      <c r="N124" s="658">
        <v>-8944291.3157466538</v>
      </c>
      <c r="O124" s="650"/>
      <c r="P124" s="650"/>
      <c r="Q124" s="650"/>
      <c r="R124" s="658">
        <v>0</v>
      </c>
      <c r="S124" s="652"/>
      <c r="T124" s="658">
        <v>-8944291.3157466538</v>
      </c>
      <c r="U124" s="652"/>
      <c r="V124" s="658">
        <v>0</v>
      </c>
      <c r="W124" s="652"/>
      <c r="X124" s="658">
        <v>-8944291.3157466538</v>
      </c>
      <c r="Y124" s="652"/>
      <c r="Z124" s="651"/>
      <c r="AA124" s="652"/>
      <c r="AB124" s="658">
        <v>0</v>
      </c>
      <c r="AC124" s="652"/>
      <c r="AD124" s="658">
        <v>-3067693.3140946515</v>
      </c>
      <c r="AE124" s="652"/>
      <c r="AF124" s="658">
        <v>0</v>
      </c>
      <c r="AG124" s="652"/>
      <c r="AH124" s="651"/>
      <c r="AI124" s="652"/>
      <c r="AJ124" s="658">
        <v>0</v>
      </c>
      <c r="AK124" s="652"/>
      <c r="AL124" s="658">
        <v>-5876598.0016520014</v>
      </c>
      <c r="AM124" s="652"/>
      <c r="AN124" s="658">
        <v>0</v>
      </c>
      <c r="AO124" s="652"/>
      <c r="AP124" s="658">
        <v>-5876598.0016520014</v>
      </c>
      <c r="AR124" s="658">
        <v>0</v>
      </c>
      <c r="AS124" s="652"/>
      <c r="AT124" s="658">
        <v>-929946.9651860015</v>
      </c>
      <c r="AU124" s="652"/>
      <c r="AV124" s="658">
        <v>0</v>
      </c>
      <c r="AW124" s="652"/>
      <c r="AX124" s="658">
        <v>0</v>
      </c>
      <c r="AY124" s="652"/>
      <c r="AZ124" s="658">
        <v>-4946651.0364659987</v>
      </c>
      <c r="BA124" s="652"/>
      <c r="BB124" s="658">
        <v>0</v>
      </c>
      <c r="BC124" s="652"/>
      <c r="BD124" s="658">
        <v>-4946651.0364659987</v>
      </c>
      <c r="BF124" s="657">
        <v>-12419797.87346584</v>
      </c>
      <c r="BH124" s="650">
        <v>700</v>
      </c>
    </row>
    <row r="125" spans="1:60" ht="15" x14ac:dyDescent="0.25">
      <c r="A125" s="650">
        <v>701</v>
      </c>
      <c r="B125" s="656" t="s">
        <v>1593</v>
      </c>
      <c r="H125" s="655"/>
      <c r="J125" s="654">
        <v>-29456149.263061095</v>
      </c>
      <c r="K125" s="652"/>
      <c r="L125" s="654">
        <v>-17673689.602903582</v>
      </c>
      <c r="M125" s="652"/>
      <c r="N125" s="654">
        <v>-11782459.660157517</v>
      </c>
      <c r="R125" s="652">
        <v>0</v>
      </c>
      <c r="S125" s="652"/>
      <c r="T125" s="652">
        <v>-11782459.660157517</v>
      </c>
      <c r="U125" s="652"/>
      <c r="V125" s="652">
        <v>0</v>
      </c>
      <c r="W125" s="652"/>
      <c r="X125" s="652">
        <v>-11782459.660157517</v>
      </c>
      <c r="Y125" s="652"/>
      <c r="Z125" s="651"/>
      <c r="AA125" s="652"/>
      <c r="AB125" s="654"/>
      <c r="AC125" s="652"/>
      <c r="AD125" s="654">
        <v>-4041122.0349476999</v>
      </c>
      <c r="AE125" s="652"/>
      <c r="AF125" s="654"/>
      <c r="AG125" s="652"/>
      <c r="AH125" s="651"/>
      <c r="AI125" s="652"/>
      <c r="AJ125" s="653">
        <v>0</v>
      </c>
      <c r="AK125" s="652"/>
      <c r="AL125" s="653">
        <v>-7741337.6252098167</v>
      </c>
      <c r="AM125" s="652"/>
      <c r="AN125" s="653">
        <v>0</v>
      </c>
      <c r="AO125" s="652"/>
      <c r="AP125" s="652">
        <v>-7741337.6252098167</v>
      </c>
      <c r="AR125" s="654"/>
      <c r="AS125" s="652"/>
      <c r="AT125" s="654">
        <v>-1225034.1828759292</v>
      </c>
      <c r="AU125" s="652"/>
      <c r="AV125" s="654"/>
      <c r="AW125" s="652"/>
      <c r="AX125" s="653">
        <v>0</v>
      </c>
      <c r="AY125" s="652"/>
      <c r="AZ125" s="653">
        <v>-6516303.4423338873</v>
      </c>
      <c r="BA125" s="652"/>
      <c r="BB125" s="653">
        <v>0</v>
      </c>
      <c r="BC125" s="652"/>
      <c r="BD125" s="652">
        <v>-6516303.4423338873</v>
      </c>
      <c r="BF125" s="651">
        <v>-16360800.678953011</v>
      </c>
      <c r="BH125" s="650">
        <v>701</v>
      </c>
    </row>
    <row r="126" spans="1:60" ht="15" x14ac:dyDescent="0.25">
      <c r="A126" s="650">
        <v>702</v>
      </c>
      <c r="B126" s="656" t="s">
        <v>1592</v>
      </c>
      <c r="H126" s="655"/>
      <c r="J126" s="654">
        <v>3240926.9879999999</v>
      </c>
      <c r="K126" s="652"/>
      <c r="L126" s="654">
        <v>1944556.164138</v>
      </c>
      <c r="M126" s="652"/>
      <c r="N126" s="654">
        <v>1296370.8238620001</v>
      </c>
      <c r="R126" s="652">
        <v>0</v>
      </c>
      <c r="S126" s="652"/>
      <c r="T126" s="652">
        <v>1296370.8238620001</v>
      </c>
      <c r="U126" s="652"/>
      <c r="V126" s="652">
        <v>0</v>
      </c>
      <c r="W126" s="652"/>
      <c r="X126" s="652">
        <v>1296370.8238620001</v>
      </c>
      <c r="Y126" s="652"/>
      <c r="Z126" s="651"/>
      <c r="AA126" s="652"/>
      <c r="AB126" s="654"/>
      <c r="AC126" s="652"/>
      <c r="AD126" s="654">
        <v>444626.40678389522</v>
      </c>
      <c r="AE126" s="652"/>
      <c r="AF126" s="654"/>
      <c r="AG126" s="652"/>
      <c r="AH126" s="651"/>
      <c r="AI126" s="652"/>
      <c r="AJ126" s="653">
        <v>0</v>
      </c>
      <c r="AK126" s="652"/>
      <c r="AL126" s="653">
        <v>851744.41707810492</v>
      </c>
      <c r="AM126" s="652"/>
      <c r="AN126" s="653">
        <v>0</v>
      </c>
      <c r="AO126" s="652"/>
      <c r="AP126" s="652">
        <v>851744.41707810492</v>
      </c>
      <c r="AR126" s="654"/>
      <c r="AS126" s="652"/>
      <c r="AT126" s="654">
        <v>134784.97857999455</v>
      </c>
      <c r="AU126" s="652"/>
      <c r="AV126" s="654"/>
      <c r="AW126" s="652"/>
      <c r="AX126" s="653">
        <v>0</v>
      </c>
      <c r="AY126" s="652"/>
      <c r="AZ126" s="653">
        <v>716959.43849811039</v>
      </c>
      <c r="BA126" s="652"/>
      <c r="BB126" s="653">
        <v>0</v>
      </c>
      <c r="BC126" s="652"/>
      <c r="BD126" s="652">
        <v>716959.43849811039</v>
      </c>
      <c r="BF126" s="651">
        <v>1800105.0092228993</v>
      </c>
      <c r="BH126" s="650">
        <v>702</v>
      </c>
    </row>
    <row r="127" spans="1:60" ht="15" x14ac:dyDescent="0.25">
      <c r="A127" s="650">
        <v>703</v>
      </c>
      <c r="B127" s="656" t="s">
        <v>1591</v>
      </c>
      <c r="H127" s="655"/>
      <c r="J127" s="654">
        <v>3853248.5804000003</v>
      </c>
      <c r="K127" s="652"/>
      <c r="L127" s="654">
        <v>2311451.0598511361</v>
      </c>
      <c r="M127" s="652"/>
      <c r="N127" s="654">
        <v>1541797.520548864</v>
      </c>
      <c r="R127" s="652">
        <v>0</v>
      </c>
      <c r="S127" s="652"/>
      <c r="T127" s="652">
        <v>1541797.520548864</v>
      </c>
      <c r="U127" s="652"/>
      <c r="V127" s="652">
        <v>0</v>
      </c>
      <c r="W127" s="652"/>
      <c r="X127" s="652">
        <v>1541797.520548864</v>
      </c>
      <c r="Y127" s="652"/>
      <c r="Z127" s="651"/>
      <c r="AA127" s="652"/>
      <c r="AB127" s="654"/>
      <c r="AC127" s="652"/>
      <c r="AD127" s="654">
        <v>528802.31406915316</v>
      </c>
      <c r="AE127" s="652"/>
      <c r="AF127" s="654"/>
      <c r="AG127" s="652"/>
      <c r="AH127" s="651"/>
      <c r="AI127" s="652"/>
      <c r="AJ127" s="653">
        <v>0</v>
      </c>
      <c r="AK127" s="652"/>
      <c r="AL127" s="653">
        <v>1012995.2064797109</v>
      </c>
      <c r="AM127" s="652"/>
      <c r="AN127" s="653">
        <v>0</v>
      </c>
      <c r="AO127" s="652"/>
      <c r="AP127" s="652">
        <v>1012995.2064797109</v>
      </c>
      <c r="AR127" s="654"/>
      <c r="AS127" s="652"/>
      <c r="AT127" s="654">
        <v>160302.23910993309</v>
      </c>
      <c r="AU127" s="652"/>
      <c r="AV127" s="654"/>
      <c r="AW127" s="652"/>
      <c r="AX127" s="653">
        <v>0</v>
      </c>
      <c r="AY127" s="652"/>
      <c r="AZ127" s="653">
        <v>852692.96736977785</v>
      </c>
      <c r="BA127" s="652"/>
      <c r="BB127" s="653">
        <v>0</v>
      </c>
      <c r="BC127" s="652"/>
      <c r="BD127" s="652">
        <v>852692.96736977785</v>
      </c>
      <c r="BF127" s="651">
        <v>2140897.7962642731</v>
      </c>
      <c r="BH127" s="650">
        <v>703</v>
      </c>
    </row>
    <row r="128" spans="1:60" ht="15" x14ac:dyDescent="0.25">
      <c r="A128" s="650">
        <v>704</v>
      </c>
      <c r="B128" s="656"/>
      <c r="H128" s="655"/>
      <c r="J128" s="654"/>
      <c r="K128" s="652"/>
      <c r="L128" s="654"/>
      <c r="M128" s="652"/>
      <c r="N128" s="654"/>
      <c r="R128" s="652">
        <v>0</v>
      </c>
      <c r="S128" s="652"/>
      <c r="T128" s="652">
        <v>0</v>
      </c>
      <c r="U128" s="652"/>
      <c r="V128" s="652">
        <v>0</v>
      </c>
      <c r="W128" s="652"/>
      <c r="X128" s="652">
        <v>0</v>
      </c>
      <c r="Y128" s="652"/>
      <c r="Z128" s="651"/>
      <c r="AA128" s="652"/>
      <c r="AB128" s="654"/>
      <c r="AC128" s="652"/>
      <c r="AD128" s="654">
        <v>0</v>
      </c>
      <c r="AE128" s="652"/>
      <c r="AF128" s="654"/>
      <c r="AG128" s="652"/>
      <c r="AH128" s="651"/>
      <c r="AI128" s="652"/>
      <c r="AJ128" s="653">
        <v>0</v>
      </c>
      <c r="AK128" s="652"/>
      <c r="AL128" s="653">
        <v>0</v>
      </c>
      <c r="AM128" s="652"/>
      <c r="AN128" s="653">
        <v>0</v>
      </c>
      <c r="AO128" s="652"/>
      <c r="AP128" s="652">
        <v>0</v>
      </c>
      <c r="AR128" s="654"/>
      <c r="AS128" s="652"/>
      <c r="AT128" s="654"/>
      <c r="AU128" s="652"/>
      <c r="AV128" s="654"/>
      <c r="AW128" s="652"/>
      <c r="AX128" s="653">
        <v>0</v>
      </c>
      <c r="AY128" s="652"/>
      <c r="AZ128" s="653">
        <v>0</v>
      </c>
      <c r="BA128" s="652"/>
      <c r="BB128" s="653">
        <v>0</v>
      </c>
      <c r="BC128" s="652"/>
      <c r="BD128" s="652">
        <v>0</v>
      </c>
      <c r="BF128" s="651">
        <v>0</v>
      </c>
      <c r="BH128" s="650">
        <v>704</v>
      </c>
    </row>
    <row r="129" spans="1:60" ht="15" x14ac:dyDescent="0.25">
      <c r="A129" s="650">
        <v>705</v>
      </c>
      <c r="B129" s="656"/>
      <c r="H129" s="655"/>
      <c r="J129" s="654"/>
      <c r="K129" s="652"/>
      <c r="L129" s="654"/>
      <c r="M129" s="652"/>
      <c r="N129" s="654"/>
      <c r="R129" s="652">
        <v>0</v>
      </c>
      <c r="S129" s="652"/>
      <c r="T129" s="652">
        <v>0</v>
      </c>
      <c r="U129" s="652"/>
      <c r="V129" s="652">
        <v>0</v>
      </c>
      <c r="W129" s="652"/>
      <c r="X129" s="652">
        <v>0</v>
      </c>
      <c r="Y129" s="652"/>
      <c r="Z129" s="651"/>
      <c r="AA129" s="652"/>
      <c r="AB129" s="654"/>
      <c r="AC129" s="652"/>
      <c r="AD129" s="654">
        <v>0</v>
      </c>
      <c r="AE129" s="652"/>
      <c r="AF129" s="654"/>
      <c r="AG129" s="652"/>
      <c r="AH129" s="651"/>
      <c r="AI129" s="652"/>
      <c r="AJ129" s="653">
        <v>0</v>
      </c>
      <c r="AK129" s="652"/>
      <c r="AL129" s="653">
        <v>0</v>
      </c>
      <c r="AM129" s="652"/>
      <c r="AN129" s="653">
        <v>0</v>
      </c>
      <c r="AO129" s="652"/>
      <c r="AP129" s="652">
        <v>0</v>
      </c>
      <c r="AR129" s="654"/>
      <c r="AS129" s="652"/>
      <c r="AT129" s="654"/>
      <c r="AU129" s="652"/>
      <c r="AV129" s="654"/>
      <c r="AW129" s="652"/>
      <c r="AX129" s="653">
        <v>0</v>
      </c>
      <c r="AY129" s="652"/>
      <c r="AZ129" s="653">
        <v>0</v>
      </c>
      <c r="BA129" s="652"/>
      <c r="BB129" s="653">
        <v>0</v>
      </c>
      <c r="BC129" s="652"/>
      <c r="BD129" s="652">
        <v>0</v>
      </c>
      <c r="BF129" s="651">
        <v>0</v>
      </c>
      <c r="BH129" s="650">
        <v>705</v>
      </c>
    </row>
    <row r="133" spans="1:60" x14ac:dyDescent="0.2">
      <c r="A133" s="649" t="s">
        <v>93</v>
      </c>
      <c r="B133" s="648" t="s">
        <v>1590</v>
      </c>
      <c r="C133" s="648"/>
      <c r="D133" s="648"/>
      <c r="E133" s="648"/>
      <c r="F133" s="648"/>
      <c r="G133" s="648"/>
      <c r="H133" s="648"/>
      <c r="I133" s="648"/>
      <c r="J133" s="648"/>
      <c r="K133" s="648"/>
      <c r="L133" s="648"/>
    </row>
    <row r="134" spans="1:60" x14ac:dyDescent="0.2">
      <c r="A134" s="646" t="s">
        <v>1589</v>
      </c>
      <c r="B134" s="647" t="s">
        <v>1588</v>
      </c>
      <c r="C134" s="647"/>
      <c r="D134" s="647"/>
    </row>
    <row r="135" spans="1:60" x14ac:dyDescent="0.2">
      <c r="A135" s="646" t="s">
        <v>1587</v>
      </c>
      <c r="B135" s="647" t="s">
        <v>1586</v>
      </c>
      <c r="C135" s="647"/>
      <c r="D135" s="647"/>
    </row>
    <row r="136" spans="1:60" x14ac:dyDescent="0.2">
      <c r="A136" s="646" t="s">
        <v>1585</v>
      </c>
      <c r="B136" s="647" t="s">
        <v>1584</v>
      </c>
      <c r="C136" s="647"/>
      <c r="D136" s="647"/>
    </row>
    <row r="137" spans="1:60" x14ac:dyDescent="0.2">
      <c r="A137" s="646" t="s">
        <v>1583</v>
      </c>
      <c r="B137" s="647" t="s">
        <v>1582</v>
      </c>
      <c r="C137" s="647"/>
      <c r="D137" s="647"/>
    </row>
    <row r="138" spans="1:60" x14ac:dyDescent="0.2">
      <c r="A138" s="646" t="s">
        <v>1581</v>
      </c>
      <c r="B138" s="647" t="s">
        <v>1580</v>
      </c>
      <c r="C138" s="647"/>
      <c r="D138" s="647"/>
    </row>
    <row r="139" spans="1:60" x14ac:dyDescent="0.2">
      <c r="A139" s="646" t="s">
        <v>1579</v>
      </c>
      <c r="B139" s="647" t="s">
        <v>1578</v>
      </c>
      <c r="C139" s="647"/>
      <c r="D139" s="647"/>
    </row>
    <row r="140" spans="1:60" x14ac:dyDescent="0.2">
      <c r="A140" s="646" t="s">
        <v>1577</v>
      </c>
      <c r="B140" s="647" t="s">
        <v>1576</v>
      </c>
      <c r="C140" s="647"/>
      <c r="D140" s="647"/>
    </row>
    <row r="141" spans="1:60" x14ac:dyDescent="0.2">
      <c r="A141" s="646" t="s">
        <v>1575</v>
      </c>
      <c r="B141" s="647" t="s">
        <v>1574</v>
      </c>
      <c r="C141" s="647"/>
      <c r="D141" s="647"/>
    </row>
    <row r="142" spans="1:60" x14ac:dyDescent="0.2">
      <c r="A142" s="646" t="s">
        <v>1573</v>
      </c>
      <c r="B142" s="644" t="s">
        <v>1572</v>
      </c>
      <c r="C142" s="644"/>
      <c r="D142" s="644"/>
    </row>
  </sheetData>
  <mergeCells count="13">
    <mergeCell ref="B141:D141"/>
    <mergeCell ref="B135:D135"/>
    <mergeCell ref="B136:D136"/>
    <mergeCell ref="B137:D137"/>
    <mergeCell ref="B138:D138"/>
    <mergeCell ref="B139:D139"/>
    <mergeCell ref="B140:D140"/>
    <mergeCell ref="B134:D134"/>
    <mergeCell ref="J4:N4"/>
    <mergeCell ref="R4:V4"/>
    <mergeCell ref="AJ4:AN4"/>
    <mergeCell ref="AX4:BB4"/>
    <mergeCell ref="B133:L133"/>
  </mergeCells>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colBreaks count="3" manualBreakCount="3">
    <brk id="17" max="1048575" man="1"/>
    <brk id="34" max="1048575" man="1"/>
    <brk id="49" max="1048575" man="1"/>
  </colBreaks>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8BAD0-F0D5-4973-98C7-432A89E611C4}">
  <sheetPr>
    <tabColor theme="9" tint="0.59999389629810485"/>
    <pageSetUpPr fitToPage="1"/>
  </sheetPr>
  <dimension ref="A1:BH142"/>
  <sheetViews>
    <sheetView workbookViewId="0">
      <selection sqref="A1:B1"/>
    </sheetView>
  </sheetViews>
  <sheetFormatPr defaultColWidth="9.28515625" defaultRowHeight="12.75" x14ac:dyDescent="0.2"/>
  <cols>
    <col min="1" max="1" width="7.5703125" style="643" customWidth="1"/>
    <col min="2" max="2" width="41.7109375" style="643" customWidth="1"/>
    <col min="3" max="3" width="27.7109375" style="643" bestFit="1" customWidth="1"/>
    <col min="4" max="4" width="38.7109375" style="643" customWidth="1"/>
    <col min="5" max="5" width="1.7109375" style="643" customWidth="1"/>
    <col min="6" max="6" width="15.7109375" style="643" bestFit="1" customWidth="1"/>
    <col min="7" max="7" width="1.7109375" style="643" customWidth="1"/>
    <col min="8" max="8" width="14.28515625" style="645" bestFit="1" customWidth="1"/>
    <col min="9" max="9" width="1.7109375" style="643" customWidth="1"/>
    <col min="10" max="10" width="19.7109375" style="643" bestFit="1" customWidth="1"/>
    <col min="11" max="11" width="1.7109375" style="643" customWidth="1"/>
    <col min="12" max="12" width="15.7109375" style="643" bestFit="1" customWidth="1"/>
    <col min="13" max="13" width="1.7109375" style="643" customWidth="1"/>
    <col min="14" max="14" width="17.42578125" style="643" bestFit="1" customWidth="1"/>
    <col min="15" max="15" width="1.7109375" style="643" customWidth="1"/>
    <col min="16" max="16" width="22.28515625" style="644" customWidth="1"/>
    <col min="17" max="17" width="1.7109375" style="643" customWidth="1"/>
    <col min="18" max="18" width="14.7109375" style="643" bestFit="1" customWidth="1"/>
    <col min="19" max="19" width="1.7109375" style="643" customWidth="1"/>
    <col min="20" max="20" width="14.7109375" style="643" bestFit="1" customWidth="1"/>
    <col min="21" max="21" width="1.7109375" style="643" customWidth="1"/>
    <col min="22" max="22" width="17.7109375" style="643" bestFit="1" customWidth="1"/>
    <col min="23" max="23" width="1.7109375" style="643" customWidth="1"/>
    <col min="24" max="24" width="17.28515625" style="643" customWidth="1"/>
    <col min="25" max="25" width="1.7109375" style="643" customWidth="1"/>
    <col min="26" max="26" width="24.5703125" style="644" bestFit="1" customWidth="1"/>
    <col min="27" max="27" width="1.7109375" style="643" customWidth="1"/>
    <col min="28" max="28" width="17.28515625" style="643" customWidth="1"/>
    <col min="29" max="29" width="1.7109375" style="643" customWidth="1"/>
    <col min="30" max="30" width="17.28515625" style="643" customWidth="1"/>
    <col min="31" max="31" width="1.7109375" style="643" customWidth="1"/>
    <col min="32" max="32" width="17.28515625" style="643" customWidth="1"/>
    <col min="33" max="33" width="1.7109375" style="643" customWidth="1"/>
    <col min="34" max="34" width="21.7109375" style="644" bestFit="1" customWidth="1"/>
    <col min="35" max="35" width="1.7109375" style="643" customWidth="1"/>
    <col min="36" max="36" width="21.7109375" style="643" customWidth="1"/>
    <col min="37" max="37" width="1.7109375" style="643" customWidth="1"/>
    <col min="38" max="38" width="21.7109375" style="643" customWidth="1"/>
    <col min="39" max="39" width="1.7109375" style="643" customWidth="1"/>
    <col min="40" max="40" width="21.7109375" style="643" customWidth="1"/>
    <col min="41" max="41" width="1.7109375" style="643" customWidth="1"/>
    <col min="42" max="42" width="21.7109375" style="643" customWidth="1"/>
    <col min="43" max="43" width="1.7109375" style="643" customWidth="1"/>
    <col min="44" max="44" width="17.28515625" style="643" customWidth="1"/>
    <col min="45" max="45" width="1.7109375" style="643" customWidth="1"/>
    <col min="46" max="46" width="17.28515625" style="643" customWidth="1"/>
    <col min="47" max="47" width="1.7109375" style="643" customWidth="1"/>
    <col min="48" max="48" width="17.28515625" style="643" customWidth="1"/>
    <col min="49" max="49" width="1.7109375" style="643" customWidth="1"/>
    <col min="50" max="50" width="21.7109375" style="643" customWidth="1"/>
    <col min="51" max="51" width="1.7109375" style="643" customWidth="1"/>
    <col min="52" max="52" width="21.7109375" style="643" customWidth="1"/>
    <col min="53" max="53" width="1.7109375" style="643" customWidth="1"/>
    <col min="54" max="54" width="21.7109375" style="643" customWidth="1"/>
    <col min="55" max="55" width="1.7109375" style="643" customWidth="1"/>
    <col min="56" max="56" width="21.7109375" style="643" customWidth="1"/>
    <col min="57" max="57" width="1.7109375" style="643" customWidth="1"/>
    <col min="58" max="58" width="16.5703125" style="644" bestFit="1" customWidth="1"/>
    <col min="59" max="59" width="22.7109375" style="643" bestFit="1" customWidth="1"/>
    <col min="60" max="60" width="8.42578125" style="643" customWidth="1"/>
    <col min="61" max="16384" width="9.28515625" style="643"/>
  </cols>
  <sheetData>
    <row r="1" spans="1:60" ht="15" x14ac:dyDescent="0.25">
      <c r="B1" s="153" t="s">
        <v>1752</v>
      </c>
      <c r="C1" s="708"/>
      <c r="D1" s="708"/>
      <c r="E1" s="708"/>
      <c r="F1" s="708"/>
      <c r="G1" s="708"/>
      <c r="H1" s="153"/>
      <c r="I1" s="708"/>
      <c r="J1" s="708"/>
      <c r="K1" s="708"/>
      <c r="L1" s="708"/>
      <c r="M1" s="708"/>
      <c r="N1" s="708"/>
      <c r="O1" s="708"/>
      <c r="P1" s="153"/>
      <c r="Q1" s="708"/>
      <c r="R1" s="708"/>
      <c r="S1" s="708"/>
      <c r="T1" s="708"/>
      <c r="U1" s="708"/>
      <c r="V1" s="708"/>
      <c r="W1" s="708"/>
      <c r="X1" s="708"/>
      <c r="Y1" s="708"/>
      <c r="Z1" s="153"/>
      <c r="AA1" s="708"/>
      <c r="AB1" s="708"/>
      <c r="AC1" s="708"/>
      <c r="AD1" s="708"/>
      <c r="AE1" s="708"/>
      <c r="AF1" s="708"/>
      <c r="AG1" s="708"/>
      <c r="AH1" s="153"/>
      <c r="AI1" s="708"/>
      <c r="AJ1" s="708"/>
      <c r="AK1" s="708"/>
      <c r="AL1" s="708"/>
      <c r="AM1" s="708"/>
      <c r="AN1" s="708"/>
      <c r="AO1" s="708"/>
      <c r="AP1" s="708"/>
      <c r="AQ1" s="708"/>
      <c r="AR1" s="708"/>
      <c r="AS1" s="708"/>
      <c r="AT1" s="708"/>
      <c r="AU1" s="708"/>
      <c r="AV1" s="708"/>
      <c r="AW1" s="708"/>
      <c r="AX1" s="708"/>
      <c r="AY1" s="708"/>
      <c r="AZ1" s="708"/>
      <c r="BA1" s="708"/>
      <c r="BB1" s="708"/>
      <c r="BC1" s="708"/>
      <c r="BD1" s="708"/>
      <c r="BE1" s="708"/>
      <c r="BF1" s="153"/>
      <c r="BG1" s="79" t="str">
        <f>CONCATENATE("Prior Year: ",'1-BaseTRR_RY27'!$F$2)</f>
        <v>Prior Year: 2022</v>
      </c>
    </row>
    <row r="2" spans="1:60" ht="15" x14ac:dyDescent="0.25">
      <c r="A2" s="708"/>
      <c r="B2" s="709" t="s">
        <v>370</v>
      </c>
      <c r="C2" s="709"/>
      <c r="D2" s="708"/>
      <c r="E2" s="708"/>
      <c r="F2" s="708"/>
      <c r="G2" s="708"/>
      <c r="H2" s="153"/>
      <c r="I2" s="708"/>
      <c r="J2" s="708"/>
      <c r="K2" s="708"/>
      <c r="L2" s="708"/>
      <c r="M2" s="708"/>
      <c r="N2" s="708"/>
      <c r="O2" s="708"/>
      <c r="P2" s="153"/>
      <c r="Q2" s="708"/>
      <c r="R2" s="708"/>
      <c r="S2" s="708"/>
      <c r="T2" s="708"/>
      <c r="U2" s="708"/>
      <c r="V2" s="708"/>
      <c r="W2" s="708"/>
      <c r="X2" s="708"/>
      <c r="Y2" s="708"/>
      <c r="Z2" s="153"/>
      <c r="AA2" s="708"/>
      <c r="AB2" s="708"/>
      <c r="AC2" s="708"/>
      <c r="AD2" s="708"/>
      <c r="AE2" s="708"/>
      <c r="AF2" s="708"/>
      <c r="AG2" s="708"/>
      <c r="AH2" s="153"/>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153"/>
      <c r="BG2" s="708"/>
    </row>
    <row r="3" spans="1:60" ht="15" x14ac:dyDescent="0.25">
      <c r="A3" s="707"/>
      <c r="B3" s="707"/>
      <c r="C3" s="707"/>
      <c r="D3" s="707"/>
      <c r="E3" s="707"/>
      <c r="F3" s="707"/>
      <c r="G3" s="707"/>
      <c r="H3" s="152"/>
      <c r="I3" s="707"/>
      <c r="J3" s="707"/>
      <c r="K3" s="707"/>
      <c r="L3" s="707"/>
      <c r="M3" s="707"/>
      <c r="N3" s="707"/>
      <c r="O3" s="707"/>
      <c r="P3" s="152"/>
      <c r="Q3" s="707"/>
      <c r="R3" s="707"/>
      <c r="S3" s="707"/>
      <c r="T3" s="707"/>
      <c r="U3" s="707"/>
      <c r="V3" s="707"/>
      <c r="W3" s="707"/>
      <c r="X3" s="707"/>
      <c r="Y3" s="707"/>
      <c r="Z3" s="152"/>
      <c r="AA3" s="707"/>
      <c r="AB3" s="707"/>
      <c r="AC3" s="707"/>
      <c r="AD3" s="707"/>
      <c r="AE3" s="707"/>
      <c r="AF3" s="707"/>
      <c r="AG3" s="707"/>
      <c r="AH3" s="152"/>
      <c r="AI3" s="707"/>
      <c r="AJ3" s="707"/>
      <c r="AK3" s="707"/>
      <c r="AL3" s="707"/>
      <c r="AM3" s="707"/>
      <c r="AN3" s="707"/>
      <c r="AO3" s="707"/>
      <c r="AP3" s="707"/>
      <c r="AQ3" s="707"/>
      <c r="AR3" s="707"/>
      <c r="AS3" s="707"/>
      <c r="AT3" s="707"/>
      <c r="AU3" s="707"/>
      <c r="AV3" s="707"/>
      <c r="AW3" s="707"/>
      <c r="AX3" s="707"/>
      <c r="AY3" s="707"/>
      <c r="AZ3" s="707"/>
      <c r="BA3" s="707"/>
      <c r="BB3" s="707"/>
      <c r="BC3" s="707"/>
      <c r="BD3" s="707"/>
      <c r="BE3" s="707"/>
      <c r="BF3" s="152"/>
      <c r="BG3" s="707"/>
    </row>
    <row r="4" spans="1:60" x14ac:dyDescent="0.2">
      <c r="J4" s="704" t="s">
        <v>1750</v>
      </c>
      <c r="K4" s="704"/>
      <c r="L4" s="704"/>
      <c r="M4" s="704"/>
      <c r="N4" s="704"/>
      <c r="O4" s="671"/>
      <c r="P4" s="705" t="s">
        <v>1749</v>
      </c>
      <c r="R4" s="704" t="s">
        <v>1746</v>
      </c>
      <c r="S4" s="704"/>
      <c r="T4" s="704"/>
      <c r="U4" s="704"/>
      <c r="V4" s="704"/>
      <c r="Z4" s="706" t="s">
        <v>1748</v>
      </c>
      <c r="AH4" s="705" t="s">
        <v>1747</v>
      </c>
      <c r="AI4" s="671"/>
      <c r="AJ4" s="704" t="s">
        <v>1746</v>
      </c>
      <c r="AK4" s="704"/>
      <c r="AL4" s="704"/>
      <c r="AM4" s="704"/>
      <c r="AN4" s="704"/>
      <c r="AO4" s="671"/>
      <c r="AP4" s="671"/>
      <c r="AX4" s="704" t="s">
        <v>1746</v>
      </c>
      <c r="AY4" s="704"/>
      <c r="AZ4" s="704"/>
      <c r="BA4" s="704"/>
      <c r="BB4" s="704"/>
      <c r="BC4" s="671"/>
      <c r="BD4" s="671"/>
      <c r="BF4" s="703"/>
    </row>
    <row r="5" spans="1:60" ht="15" x14ac:dyDescent="0.25">
      <c r="A5" s="667"/>
      <c r="B5" s="667"/>
      <c r="C5" s="667"/>
      <c r="D5" s="667"/>
      <c r="E5" s="667"/>
      <c r="F5" s="668"/>
      <c r="G5" s="673"/>
      <c r="H5" s="677" t="s">
        <v>1745</v>
      </c>
      <c r="I5" s="667"/>
      <c r="J5" s="677" t="s">
        <v>542</v>
      </c>
      <c r="K5" s="677"/>
      <c r="L5" s="677" t="s">
        <v>541</v>
      </c>
      <c r="M5" s="677"/>
      <c r="N5" s="677" t="s">
        <v>540</v>
      </c>
      <c r="O5" s="677"/>
      <c r="P5" s="677" t="s">
        <v>539</v>
      </c>
      <c r="Q5" s="677"/>
      <c r="R5" s="677" t="s">
        <v>564</v>
      </c>
      <c r="S5" s="677"/>
      <c r="T5" s="677" t="s">
        <v>563</v>
      </c>
      <c r="U5" s="677"/>
      <c r="V5" s="677" t="s">
        <v>562</v>
      </c>
      <c r="W5" s="677"/>
      <c r="X5" s="677" t="s">
        <v>592</v>
      </c>
      <c r="Y5" s="677"/>
      <c r="Z5" s="677" t="s">
        <v>591</v>
      </c>
      <c r="AA5" s="650"/>
      <c r="AB5" s="650" t="s">
        <v>735</v>
      </c>
      <c r="AC5" s="650"/>
      <c r="AD5" s="650" t="s">
        <v>734</v>
      </c>
      <c r="AE5" s="650"/>
      <c r="AF5" s="650" t="s">
        <v>733</v>
      </c>
      <c r="AG5" s="650"/>
      <c r="AH5" s="702" t="s">
        <v>732</v>
      </c>
      <c r="AI5" s="650"/>
      <c r="AJ5" s="650" t="s">
        <v>731</v>
      </c>
      <c r="AK5" s="650"/>
      <c r="AL5" s="650" t="s">
        <v>1744</v>
      </c>
      <c r="AM5" s="650"/>
      <c r="AN5" s="650" t="s">
        <v>1743</v>
      </c>
      <c r="AO5" s="650"/>
      <c r="AP5" s="650" t="s">
        <v>1742</v>
      </c>
      <c r="AQ5" s="650"/>
      <c r="AR5" s="650" t="s">
        <v>1741</v>
      </c>
      <c r="AS5" s="650"/>
      <c r="AT5" s="650" t="s">
        <v>1740</v>
      </c>
      <c r="AU5" s="650"/>
      <c r="AV5" s="650" t="s">
        <v>1739</v>
      </c>
      <c r="AW5" s="650"/>
      <c r="AX5" s="650" t="s">
        <v>1738</v>
      </c>
      <c r="AY5" s="650"/>
      <c r="AZ5" s="650" t="s">
        <v>1737</v>
      </c>
      <c r="BA5" s="650"/>
      <c r="BB5" s="650" t="s">
        <v>1736</v>
      </c>
      <c r="BC5" s="650"/>
      <c r="BD5" s="650" t="s">
        <v>1735</v>
      </c>
      <c r="BE5" s="650"/>
      <c r="BF5" s="677" t="s">
        <v>1734</v>
      </c>
      <c r="BG5" s="667"/>
      <c r="BH5" s="667"/>
    </row>
    <row r="6" spans="1:60" ht="28.5" customHeight="1" x14ac:dyDescent="0.25">
      <c r="A6" s="667"/>
      <c r="B6" s="667"/>
      <c r="C6" s="667"/>
      <c r="D6" s="667"/>
      <c r="E6" s="667"/>
      <c r="F6" s="668"/>
      <c r="G6" s="673"/>
      <c r="H6" s="650"/>
      <c r="I6" s="667"/>
      <c r="J6" s="650"/>
      <c r="K6" s="650"/>
      <c r="L6" s="650"/>
      <c r="M6" s="650"/>
      <c r="N6" s="650" t="s">
        <v>1733</v>
      </c>
      <c r="O6" s="650"/>
      <c r="P6" s="650"/>
      <c r="Q6" s="650"/>
      <c r="R6" s="677"/>
      <c r="S6" s="677"/>
      <c r="T6" s="677"/>
      <c r="U6" s="677"/>
      <c r="V6" s="677"/>
      <c r="W6" s="677"/>
      <c r="X6" s="677" t="s">
        <v>1732</v>
      </c>
      <c r="Y6" s="650"/>
      <c r="Z6" s="650"/>
      <c r="AA6" s="650"/>
      <c r="AB6" s="701" t="s">
        <v>1731</v>
      </c>
      <c r="AC6" s="701"/>
      <c r="AD6" s="701"/>
      <c r="AE6" s="701"/>
      <c r="AF6" s="701"/>
      <c r="AG6" s="650"/>
      <c r="AH6" s="650"/>
      <c r="AI6" s="650"/>
      <c r="AJ6" s="650" t="s">
        <v>1730</v>
      </c>
      <c r="AK6" s="650"/>
      <c r="AL6" s="650" t="s">
        <v>1729</v>
      </c>
      <c r="AM6" s="650"/>
      <c r="AN6" s="650" t="s">
        <v>1728</v>
      </c>
      <c r="AO6" s="650"/>
      <c r="AP6" s="650" t="s">
        <v>1727</v>
      </c>
      <c r="AQ6" s="650"/>
      <c r="AR6" s="701" t="s">
        <v>1726</v>
      </c>
      <c r="AS6" s="701"/>
      <c r="AT6" s="701"/>
      <c r="AU6" s="701"/>
      <c r="AV6" s="701"/>
      <c r="AW6" s="650"/>
      <c r="AX6" s="650" t="s">
        <v>1725</v>
      </c>
      <c r="AY6" s="650"/>
      <c r="AZ6" s="650" t="s">
        <v>1724</v>
      </c>
      <c r="BA6" s="650"/>
      <c r="BB6" s="650" t="s">
        <v>1723</v>
      </c>
      <c r="BC6" s="650"/>
      <c r="BD6" s="650" t="s">
        <v>1722</v>
      </c>
      <c r="BE6" s="650"/>
      <c r="BF6" s="699" t="s">
        <v>1721</v>
      </c>
      <c r="BG6" s="667"/>
      <c r="BH6" s="667"/>
    </row>
    <row r="7" spans="1:60" ht="30" x14ac:dyDescent="0.25">
      <c r="B7" s="697"/>
      <c r="C7" s="697"/>
      <c r="D7" s="697"/>
      <c r="E7" s="697"/>
      <c r="F7" s="696" t="s">
        <v>1720</v>
      </c>
      <c r="G7" s="697"/>
      <c r="H7" s="684" t="s">
        <v>1719</v>
      </c>
      <c r="I7" s="697"/>
      <c r="J7" s="684" t="s">
        <v>1718</v>
      </c>
      <c r="K7" s="697"/>
      <c r="L7" s="684" t="s">
        <v>1717</v>
      </c>
      <c r="M7" s="697"/>
      <c r="N7" s="699" t="s">
        <v>1713</v>
      </c>
      <c r="O7" s="696"/>
      <c r="P7" s="696" t="s">
        <v>851</v>
      </c>
      <c r="Q7" s="697"/>
      <c r="R7" s="700" t="s">
        <v>1716</v>
      </c>
      <c r="S7" s="700"/>
      <c r="T7" s="700"/>
      <c r="U7" s="700"/>
      <c r="V7" s="700"/>
      <c r="W7" s="700"/>
      <c r="X7" s="700"/>
      <c r="Y7" s="684"/>
      <c r="Z7" s="684"/>
      <c r="AA7" s="684"/>
      <c r="AB7" s="684" t="s">
        <v>553</v>
      </c>
      <c r="AC7" s="684"/>
      <c r="AD7" s="684" t="s">
        <v>553</v>
      </c>
      <c r="AE7" s="684"/>
      <c r="AF7" s="684" t="s">
        <v>553</v>
      </c>
      <c r="AG7" s="684"/>
      <c r="AH7" s="684" t="s">
        <v>851</v>
      </c>
      <c r="AI7" s="684"/>
      <c r="AJ7" s="700" t="s">
        <v>1715</v>
      </c>
      <c r="AK7" s="700"/>
      <c r="AL7" s="700"/>
      <c r="AM7" s="700"/>
      <c r="AN7" s="700"/>
      <c r="AO7" s="700"/>
      <c r="AP7" s="700"/>
      <c r="AQ7" s="684"/>
      <c r="AR7" s="684" t="s">
        <v>553</v>
      </c>
      <c r="AS7" s="684"/>
      <c r="AT7" s="684" t="s">
        <v>553</v>
      </c>
      <c r="AU7" s="684"/>
      <c r="AV7" s="684" t="s">
        <v>553</v>
      </c>
      <c r="AW7" s="684"/>
      <c r="AX7" s="700" t="s">
        <v>1714</v>
      </c>
      <c r="AY7" s="700"/>
      <c r="AZ7" s="700"/>
      <c r="BA7" s="700"/>
      <c r="BB7" s="700"/>
      <c r="BC7" s="700"/>
      <c r="BD7" s="700"/>
      <c r="BE7" s="684"/>
      <c r="BF7" s="699" t="s">
        <v>1713</v>
      </c>
      <c r="BG7" s="697"/>
    </row>
    <row r="8" spans="1:60" ht="12.75" customHeight="1" x14ac:dyDescent="0.25">
      <c r="B8" s="697"/>
      <c r="C8" s="697"/>
      <c r="D8" s="697"/>
      <c r="E8" s="697"/>
      <c r="F8" s="696" t="s">
        <v>1712</v>
      </c>
      <c r="G8" s="697"/>
      <c r="H8" s="684" t="s">
        <v>1711</v>
      </c>
      <c r="I8" s="697"/>
      <c r="J8" s="684" t="s">
        <v>1710</v>
      </c>
      <c r="K8" s="697"/>
      <c r="L8" s="684" t="s">
        <v>1709</v>
      </c>
      <c r="M8" s="697"/>
      <c r="N8" s="696" t="s">
        <v>1579</v>
      </c>
      <c r="O8" s="696"/>
      <c r="P8" s="696" t="s">
        <v>1708</v>
      </c>
      <c r="Q8" s="697"/>
      <c r="R8" s="684" t="s">
        <v>1701</v>
      </c>
      <c r="S8" s="684"/>
      <c r="T8" s="684" t="s">
        <v>1701</v>
      </c>
      <c r="U8" s="684"/>
      <c r="V8" s="684" t="s">
        <v>1701</v>
      </c>
      <c r="W8" s="684"/>
      <c r="X8" s="684"/>
      <c r="Y8" s="684"/>
      <c r="Z8" s="684" t="s">
        <v>553</v>
      </c>
      <c r="AA8" s="684"/>
      <c r="AB8" s="684" t="s">
        <v>1706</v>
      </c>
      <c r="AC8" s="684"/>
      <c r="AD8" s="684" t="s">
        <v>1706</v>
      </c>
      <c r="AE8" s="684"/>
      <c r="AF8" s="684" t="s">
        <v>1706</v>
      </c>
      <c r="AG8" s="684"/>
      <c r="AH8" s="684" t="s">
        <v>1707</v>
      </c>
      <c r="AI8" s="684"/>
      <c r="AJ8" s="684" t="s">
        <v>1696</v>
      </c>
      <c r="AK8" s="684"/>
      <c r="AL8" s="684" t="s">
        <v>1696</v>
      </c>
      <c r="AM8" s="684"/>
      <c r="AN8" s="684" t="s">
        <v>1696</v>
      </c>
      <c r="AO8" s="684"/>
      <c r="AP8" s="684"/>
      <c r="AQ8" s="684"/>
      <c r="AR8" s="684" t="s">
        <v>1706</v>
      </c>
      <c r="AS8" s="684"/>
      <c r="AT8" s="684" t="s">
        <v>1706</v>
      </c>
      <c r="AU8" s="684"/>
      <c r="AV8" s="684" t="s">
        <v>1706</v>
      </c>
      <c r="AW8" s="684"/>
      <c r="AX8" s="684" t="s">
        <v>1696</v>
      </c>
      <c r="AY8" s="684"/>
      <c r="AZ8" s="684" t="s">
        <v>1696</v>
      </c>
      <c r="BA8" s="684"/>
      <c r="BB8" s="684" t="s">
        <v>1696</v>
      </c>
      <c r="BC8" s="684"/>
      <c r="BD8" s="684"/>
      <c r="BE8" s="684"/>
      <c r="BF8" s="698" t="s">
        <v>1705</v>
      </c>
      <c r="BG8" s="697"/>
    </row>
    <row r="9" spans="1:60" ht="15" x14ac:dyDescent="0.25">
      <c r="A9" s="650"/>
      <c r="B9" s="667"/>
      <c r="C9" s="667"/>
      <c r="D9" s="667"/>
      <c r="E9" s="667"/>
      <c r="F9" s="696" t="s">
        <v>1702</v>
      </c>
      <c r="G9" s="673"/>
      <c r="H9" s="684" t="s">
        <v>572</v>
      </c>
      <c r="I9" s="667"/>
      <c r="J9" s="695" t="s">
        <v>1704</v>
      </c>
      <c r="K9" s="667"/>
      <c r="L9" s="695" t="s">
        <v>1703</v>
      </c>
      <c r="M9" s="667"/>
      <c r="N9" s="661" t="s">
        <v>554</v>
      </c>
      <c r="O9" s="661"/>
      <c r="P9" s="668" t="s">
        <v>1702</v>
      </c>
      <c r="Q9" s="667"/>
      <c r="R9" s="684" t="s">
        <v>1698</v>
      </c>
      <c r="S9" s="684"/>
      <c r="T9" s="650" t="s">
        <v>1697</v>
      </c>
      <c r="U9" s="650"/>
      <c r="V9" s="694" t="s">
        <v>1697</v>
      </c>
      <c r="W9" s="694"/>
      <c r="X9" s="694" t="s">
        <v>1701</v>
      </c>
      <c r="Y9" s="694"/>
      <c r="Z9" s="694" t="s">
        <v>1700</v>
      </c>
      <c r="AA9" s="694"/>
      <c r="AB9" s="684" t="s">
        <v>1698</v>
      </c>
      <c r="AC9" s="684"/>
      <c r="AD9" s="650" t="s">
        <v>1697</v>
      </c>
      <c r="AE9" s="650"/>
      <c r="AF9" s="694" t="s">
        <v>1697</v>
      </c>
      <c r="AG9" s="694"/>
      <c r="AH9" s="694" t="s">
        <v>1699</v>
      </c>
      <c r="AI9" s="694"/>
      <c r="AJ9" s="684" t="s">
        <v>1698</v>
      </c>
      <c r="AK9" s="684"/>
      <c r="AL9" s="650" t="s">
        <v>1697</v>
      </c>
      <c r="AM9" s="650"/>
      <c r="AN9" s="694" t="s">
        <v>1697</v>
      </c>
      <c r="AO9" s="694"/>
      <c r="AP9" s="694" t="s">
        <v>1696</v>
      </c>
      <c r="AQ9" s="694"/>
      <c r="AR9" s="684" t="s">
        <v>1698</v>
      </c>
      <c r="AS9" s="684"/>
      <c r="AT9" s="650" t="s">
        <v>1697</v>
      </c>
      <c r="AU9" s="650"/>
      <c r="AV9" s="694" t="s">
        <v>1697</v>
      </c>
      <c r="AW9" s="694"/>
      <c r="AX9" s="684" t="s">
        <v>1698</v>
      </c>
      <c r="AY9" s="684"/>
      <c r="AZ9" s="650" t="s">
        <v>1697</v>
      </c>
      <c r="BA9" s="650"/>
      <c r="BB9" s="694" t="s">
        <v>1697</v>
      </c>
      <c r="BC9" s="694"/>
      <c r="BD9" s="694" t="s">
        <v>1696</v>
      </c>
      <c r="BE9" s="694"/>
      <c r="BF9" s="693">
        <f>1/(1-(0.21+0.0884-(0.21*0.0884)))</f>
        <v>1.3885726029071155</v>
      </c>
      <c r="BG9" s="650"/>
      <c r="BH9" s="650"/>
    </row>
    <row r="10" spans="1:60" ht="15.75" thickBot="1" x14ac:dyDescent="0.3">
      <c r="A10" s="629" t="s">
        <v>100</v>
      </c>
      <c r="B10" s="690" t="s">
        <v>1374</v>
      </c>
      <c r="C10" s="690"/>
      <c r="D10" s="690"/>
      <c r="E10" s="690"/>
      <c r="F10" s="685" t="s">
        <v>1466</v>
      </c>
      <c r="G10" s="692"/>
      <c r="H10" s="686">
        <v>43100</v>
      </c>
      <c r="I10" s="690"/>
      <c r="J10" s="691">
        <v>43100</v>
      </c>
      <c r="K10" s="690"/>
      <c r="L10" s="691">
        <v>43100</v>
      </c>
      <c r="M10" s="690"/>
      <c r="N10" s="691">
        <v>43100</v>
      </c>
      <c r="O10" s="691"/>
      <c r="P10" s="686" t="s">
        <v>1695</v>
      </c>
      <c r="Q10" s="690"/>
      <c r="R10" s="689" t="s">
        <v>1692</v>
      </c>
      <c r="S10" s="689"/>
      <c r="T10" s="688" t="s">
        <v>1692</v>
      </c>
      <c r="U10" s="688"/>
      <c r="V10" s="687" t="s">
        <v>1691</v>
      </c>
      <c r="W10" s="687"/>
      <c r="X10" s="687" t="s">
        <v>1690</v>
      </c>
      <c r="Y10" s="687"/>
      <c r="Z10" s="687" t="s">
        <v>1694</v>
      </c>
      <c r="AA10" s="687"/>
      <c r="AB10" s="689" t="s">
        <v>1692</v>
      </c>
      <c r="AC10" s="689"/>
      <c r="AD10" s="688" t="s">
        <v>1692</v>
      </c>
      <c r="AE10" s="688"/>
      <c r="AF10" s="687" t="s">
        <v>1691</v>
      </c>
      <c r="AG10" s="687"/>
      <c r="AH10" s="687" t="s">
        <v>1693</v>
      </c>
      <c r="AI10" s="687"/>
      <c r="AJ10" s="689" t="s">
        <v>1692</v>
      </c>
      <c r="AK10" s="689"/>
      <c r="AL10" s="688" t="s">
        <v>1692</v>
      </c>
      <c r="AM10" s="688"/>
      <c r="AN10" s="687" t="s">
        <v>1691</v>
      </c>
      <c r="AO10" s="687"/>
      <c r="AP10" s="687" t="s">
        <v>1690</v>
      </c>
      <c r="AQ10" s="687"/>
      <c r="AR10" s="689" t="s">
        <v>1692</v>
      </c>
      <c r="AS10" s="689"/>
      <c r="AT10" s="688" t="s">
        <v>1692</v>
      </c>
      <c r="AU10" s="688"/>
      <c r="AV10" s="687" t="s">
        <v>1691</v>
      </c>
      <c r="AW10" s="687"/>
      <c r="AX10" s="689" t="s">
        <v>1692</v>
      </c>
      <c r="AY10" s="689"/>
      <c r="AZ10" s="688" t="s">
        <v>1692</v>
      </c>
      <c r="BA10" s="688"/>
      <c r="BB10" s="687" t="s">
        <v>1691</v>
      </c>
      <c r="BC10" s="687"/>
      <c r="BD10" s="687" t="s">
        <v>1690</v>
      </c>
      <c r="BE10" s="687"/>
      <c r="BF10" s="686"/>
      <c r="BG10" s="685" t="s">
        <v>811</v>
      </c>
      <c r="BH10" s="660" t="s">
        <v>100</v>
      </c>
    </row>
    <row r="11" spans="1:60" ht="15" x14ac:dyDescent="0.25">
      <c r="A11" s="650"/>
      <c r="B11" s="667"/>
      <c r="C11" s="667"/>
      <c r="D11" s="667"/>
      <c r="E11" s="667"/>
      <c r="F11" s="668"/>
      <c r="G11" s="667"/>
      <c r="H11" s="673"/>
      <c r="I11" s="667"/>
      <c r="J11" s="667"/>
      <c r="K11" s="667"/>
      <c r="L11" s="667"/>
      <c r="M11" s="667"/>
      <c r="N11" s="667"/>
      <c r="O11" s="667"/>
      <c r="P11" s="673"/>
      <c r="Q11" s="667"/>
      <c r="R11" s="684"/>
      <c r="S11" s="684"/>
      <c r="T11" s="683"/>
      <c r="U11" s="683"/>
      <c r="V11" s="682"/>
      <c r="W11" s="682"/>
      <c r="X11" s="682"/>
      <c r="Y11" s="682"/>
      <c r="Z11" s="682"/>
      <c r="AA11" s="682"/>
      <c r="AB11" s="682"/>
      <c r="AC11" s="682"/>
      <c r="AD11" s="682"/>
      <c r="AE11" s="682"/>
      <c r="AF11" s="682"/>
      <c r="AG11" s="682"/>
      <c r="AH11" s="682"/>
      <c r="AI11" s="682"/>
      <c r="AJ11" s="682"/>
      <c r="AK11" s="682"/>
      <c r="AL11" s="682"/>
      <c r="AM11" s="682"/>
      <c r="AN11" s="682"/>
      <c r="AO11" s="682"/>
      <c r="AP11" s="682"/>
      <c r="AQ11" s="682"/>
      <c r="AR11" s="682"/>
      <c r="AS11" s="682"/>
      <c r="AT11" s="682"/>
      <c r="AU11" s="682"/>
      <c r="AV11" s="682"/>
      <c r="AW11" s="682"/>
      <c r="AX11" s="682"/>
      <c r="AY11" s="682"/>
      <c r="AZ11" s="682"/>
      <c r="BA11" s="682"/>
      <c r="BB11" s="682"/>
      <c r="BC11" s="682"/>
      <c r="BD11" s="682"/>
      <c r="BE11" s="682"/>
      <c r="BG11" s="650"/>
      <c r="BH11" s="650"/>
    </row>
    <row r="12" spans="1:60" ht="15" x14ac:dyDescent="0.25">
      <c r="A12" s="650">
        <v>100</v>
      </c>
      <c r="B12" s="667" t="s">
        <v>1689</v>
      </c>
      <c r="C12" s="667"/>
      <c r="D12" s="673" t="s">
        <v>1589</v>
      </c>
      <c r="E12" s="667"/>
      <c r="F12" s="668" t="s">
        <v>1604</v>
      </c>
      <c r="G12" s="667"/>
      <c r="H12" s="653">
        <f>+H26</f>
        <v>0</v>
      </c>
      <c r="I12" s="667"/>
      <c r="J12" s="653">
        <f>+J26</f>
        <v>-1695727972</v>
      </c>
      <c r="K12" s="667"/>
      <c r="L12" s="653">
        <f>+L26</f>
        <v>-1087798598</v>
      </c>
      <c r="M12" s="667"/>
      <c r="N12" s="653">
        <f>+N26</f>
        <v>-607929374</v>
      </c>
      <c r="O12" s="667"/>
      <c r="P12" s="668" t="s">
        <v>1603</v>
      </c>
      <c r="Q12" s="667"/>
      <c r="R12" s="653">
        <f>R26</f>
        <v>-607929374</v>
      </c>
      <c r="S12" s="653"/>
      <c r="T12" s="653">
        <f>T26</f>
        <v>0</v>
      </c>
      <c r="U12" s="653"/>
      <c r="V12" s="653">
        <f>V26</f>
        <v>0</v>
      </c>
      <c r="W12" s="653"/>
      <c r="X12" s="653">
        <f>SUM(R12:V12)</f>
        <v>-607929374</v>
      </c>
      <c r="Y12" s="653"/>
      <c r="Z12" s="664" t="s">
        <v>1596</v>
      </c>
      <c r="AA12" s="653"/>
      <c r="AB12" s="653">
        <f>AB26</f>
        <v>-39744772.651616022</v>
      </c>
      <c r="AC12" s="653"/>
      <c r="AD12" s="653">
        <f>AD26</f>
        <v>0</v>
      </c>
      <c r="AE12" s="653"/>
      <c r="AF12" s="653">
        <f>AF26</f>
        <v>0</v>
      </c>
      <c r="AG12" s="653"/>
      <c r="AH12" s="668" t="s">
        <v>1601</v>
      </c>
      <c r="AI12" s="653"/>
      <c r="AJ12" s="653">
        <f>AJ26</f>
        <v>-568184601.26035643</v>
      </c>
      <c r="AK12" s="653"/>
      <c r="AL12" s="653">
        <f>AL26</f>
        <v>0</v>
      </c>
      <c r="AM12" s="653"/>
      <c r="AN12" s="653">
        <f>AN26</f>
        <v>0</v>
      </c>
      <c r="AO12" s="653"/>
      <c r="AP12" s="653">
        <f>SUM(AJ12:AN12)</f>
        <v>-568184601.26035643</v>
      </c>
      <c r="AQ12" s="653"/>
      <c r="AR12" s="653">
        <f>AR26</f>
        <v>-8329165.4556322852</v>
      </c>
      <c r="AS12" s="653"/>
      <c r="AT12" s="653">
        <f>AT26</f>
        <v>0</v>
      </c>
      <c r="AU12" s="653"/>
      <c r="AV12" s="653">
        <f>AV26</f>
        <v>0</v>
      </c>
      <c r="AW12" s="653"/>
      <c r="AX12" s="653">
        <f>AX26</f>
        <v>-559855435.8047241</v>
      </c>
      <c r="AY12" s="653"/>
      <c r="AZ12" s="653">
        <f>AZ26</f>
        <v>0</v>
      </c>
      <c r="BA12" s="653"/>
      <c r="BB12" s="653">
        <f>BB26</f>
        <v>0</v>
      </c>
      <c r="BC12" s="653"/>
      <c r="BD12" s="653">
        <f>SUM(AX12:BB12)</f>
        <v>-559855435.8047241</v>
      </c>
      <c r="BE12" s="653"/>
      <c r="BF12" s="653">
        <f>+BF26</f>
        <v>-777399920</v>
      </c>
      <c r="BG12" s="650"/>
      <c r="BH12" s="650">
        <f>A12</f>
        <v>100</v>
      </c>
    </row>
    <row r="13" spans="1:60" ht="15" x14ac:dyDescent="0.25">
      <c r="A13" s="650">
        <f>+A12+1</f>
        <v>101</v>
      </c>
      <c r="B13" s="667" t="s">
        <v>987</v>
      </c>
      <c r="C13" s="667"/>
      <c r="D13" s="673" t="s">
        <v>1587</v>
      </c>
      <c r="E13" s="667"/>
      <c r="F13" s="668" t="s">
        <v>1604</v>
      </c>
      <c r="G13" s="667"/>
      <c r="H13" s="653">
        <f>+H34</f>
        <v>0</v>
      </c>
      <c r="I13" s="667"/>
      <c r="J13" s="653">
        <f>+J34</f>
        <v>0</v>
      </c>
      <c r="K13" s="667"/>
      <c r="L13" s="653">
        <f>+L34</f>
        <v>0</v>
      </c>
      <c r="M13" s="667"/>
      <c r="N13" s="653">
        <f>+N34</f>
        <v>0</v>
      </c>
      <c r="O13" s="667"/>
      <c r="P13" s="668" t="s">
        <v>1603</v>
      </c>
      <c r="Q13" s="667"/>
      <c r="R13" s="653">
        <f>R34</f>
        <v>0</v>
      </c>
      <c r="S13" s="653"/>
      <c r="T13" s="653">
        <f>T34</f>
        <v>0</v>
      </c>
      <c r="U13" s="653"/>
      <c r="V13" s="653">
        <f>V34</f>
        <v>0</v>
      </c>
      <c r="W13" s="653"/>
      <c r="X13" s="653">
        <f>SUM(R13:V13)</f>
        <v>0</v>
      </c>
      <c r="Y13" s="653"/>
      <c r="Z13" s="664" t="s">
        <v>1596</v>
      </c>
      <c r="AA13" s="653"/>
      <c r="AB13" s="653">
        <f>AB34</f>
        <v>0</v>
      </c>
      <c r="AC13" s="653"/>
      <c r="AD13" s="653">
        <f>AD34</f>
        <v>0</v>
      </c>
      <c r="AE13" s="653"/>
      <c r="AF13" s="653">
        <f>AF34</f>
        <v>0</v>
      </c>
      <c r="AG13" s="653"/>
      <c r="AH13" s="668" t="s">
        <v>1601</v>
      </c>
      <c r="AI13" s="653"/>
      <c r="AJ13" s="653">
        <f>AJ34</f>
        <v>0</v>
      </c>
      <c r="AK13" s="653"/>
      <c r="AL13" s="653">
        <f>AL34</f>
        <v>0</v>
      </c>
      <c r="AM13" s="653"/>
      <c r="AN13" s="653">
        <f>AN34</f>
        <v>0</v>
      </c>
      <c r="AO13" s="653"/>
      <c r="AP13" s="653">
        <f>SUM(AJ13:AN13)</f>
        <v>0</v>
      </c>
      <c r="AQ13" s="653"/>
      <c r="AR13" s="653">
        <f>AR34</f>
        <v>0</v>
      </c>
      <c r="AS13" s="653"/>
      <c r="AT13" s="653">
        <f>AT34</f>
        <v>0</v>
      </c>
      <c r="AU13" s="653"/>
      <c r="AV13" s="653">
        <f>AV34</f>
        <v>0</v>
      </c>
      <c r="AW13" s="653"/>
      <c r="AX13" s="653">
        <f>AX34</f>
        <v>0</v>
      </c>
      <c r="AY13" s="653"/>
      <c r="AZ13" s="653">
        <f>AZ34</f>
        <v>0</v>
      </c>
      <c r="BA13" s="653"/>
      <c r="BB13" s="653">
        <f>BB34</f>
        <v>0</v>
      </c>
      <c r="BC13" s="653"/>
      <c r="BD13" s="653">
        <f>SUM(AX13:BB13)</f>
        <v>0</v>
      </c>
      <c r="BE13" s="653"/>
      <c r="BF13" s="653">
        <f>+BF34</f>
        <v>0</v>
      </c>
      <c r="BG13" s="650"/>
      <c r="BH13" s="650">
        <f>A13</f>
        <v>101</v>
      </c>
    </row>
    <row r="14" spans="1:60" ht="15" x14ac:dyDescent="0.25">
      <c r="A14" s="650">
        <f>+A13+1</f>
        <v>102</v>
      </c>
      <c r="B14" s="667" t="s">
        <v>1688</v>
      </c>
      <c r="C14" s="667"/>
      <c r="D14" s="673" t="s">
        <v>1585</v>
      </c>
      <c r="E14" s="667"/>
      <c r="F14" s="668" t="s">
        <v>1604</v>
      </c>
      <c r="G14" s="667"/>
      <c r="H14" s="653">
        <f>+H42</f>
        <v>0</v>
      </c>
      <c r="I14" s="667"/>
      <c r="J14" s="653">
        <f>+J42</f>
        <v>-346763385</v>
      </c>
      <c r="K14" s="667"/>
      <c r="L14" s="653">
        <f>+L42</f>
        <v>-206675379</v>
      </c>
      <c r="M14" s="667"/>
      <c r="N14" s="653">
        <f>+N42</f>
        <v>-140088006</v>
      </c>
      <c r="O14" s="667"/>
      <c r="P14" s="668" t="s">
        <v>1603</v>
      </c>
      <c r="Q14" s="667"/>
      <c r="R14" s="653">
        <f>R42</f>
        <v>0</v>
      </c>
      <c r="S14" s="653"/>
      <c r="T14" s="653">
        <f>T42</f>
        <v>-140088006</v>
      </c>
      <c r="U14" s="653"/>
      <c r="V14" s="653">
        <f>V42</f>
        <v>0</v>
      </c>
      <c r="W14" s="653"/>
      <c r="X14" s="653">
        <f>SUM(R14:V14)</f>
        <v>-140088006</v>
      </c>
      <c r="Y14" s="653"/>
      <c r="Z14" s="664" t="s">
        <v>1685</v>
      </c>
      <c r="AA14" s="653"/>
      <c r="AB14" s="653">
        <f>AB42</f>
        <v>0</v>
      </c>
      <c r="AC14" s="653"/>
      <c r="AD14" s="653">
        <f>AD42</f>
        <v>-49569502.895844482</v>
      </c>
      <c r="AE14" s="653"/>
      <c r="AF14" s="653">
        <f>AF42</f>
        <v>0</v>
      </c>
      <c r="AG14" s="653"/>
      <c r="AH14" s="668" t="s">
        <v>1601</v>
      </c>
      <c r="AI14" s="653"/>
      <c r="AJ14" s="653">
        <f>AJ42</f>
        <v>0</v>
      </c>
      <c r="AK14" s="653"/>
      <c r="AL14" s="653">
        <f>AL42</f>
        <v>-90518503.125225246</v>
      </c>
      <c r="AM14" s="653"/>
      <c r="AN14" s="653">
        <f>AN42</f>
        <v>0</v>
      </c>
      <c r="AO14" s="653"/>
      <c r="AP14" s="653">
        <f>SUM(AJ14:AN14)</f>
        <v>-90518503.125225246</v>
      </c>
      <c r="AQ14" s="653"/>
      <c r="AR14" s="653">
        <f>AR42</f>
        <v>0</v>
      </c>
      <c r="AS14" s="653"/>
      <c r="AT14" s="653">
        <f>AT42</f>
        <v>-14324173.144193165</v>
      </c>
      <c r="AU14" s="653"/>
      <c r="AV14" s="653">
        <f>AV42</f>
        <v>0</v>
      </c>
      <c r="AW14" s="653"/>
      <c r="AX14" s="653">
        <f>AX42</f>
        <v>0</v>
      </c>
      <c r="AY14" s="653"/>
      <c r="AZ14" s="653">
        <f>AZ42</f>
        <v>-76194329.981032103</v>
      </c>
      <c r="BA14" s="653"/>
      <c r="BB14" s="653">
        <f>BB42</f>
        <v>0</v>
      </c>
      <c r="BC14" s="653"/>
      <c r="BD14" s="653">
        <f>SUM(AX14:BB14)</f>
        <v>-76194329.981032103</v>
      </c>
      <c r="BE14" s="653"/>
      <c r="BF14" s="653">
        <f>+BF42</f>
        <v>-105801359</v>
      </c>
      <c r="BG14" s="650"/>
      <c r="BH14" s="650">
        <f>A14</f>
        <v>102</v>
      </c>
    </row>
    <row r="15" spans="1:60" ht="15" x14ac:dyDescent="0.25">
      <c r="A15" s="650">
        <f>+A14+1</f>
        <v>103</v>
      </c>
      <c r="B15" s="667" t="s">
        <v>1687</v>
      </c>
      <c r="C15" s="667"/>
      <c r="D15" s="673" t="s">
        <v>1583</v>
      </c>
      <c r="E15" s="667"/>
      <c r="F15" s="668" t="s">
        <v>1686</v>
      </c>
      <c r="G15" s="667"/>
      <c r="H15" s="653">
        <f>+H102</f>
        <v>0</v>
      </c>
      <c r="I15" s="667"/>
      <c r="J15" s="653">
        <f>+J102</f>
        <v>9730734</v>
      </c>
      <c r="K15" s="667"/>
      <c r="L15" s="653">
        <f>+L102</f>
        <v>5840030</v>
      </c>
      <c r="M15" s="667"/>
      <c r="N15" s="653">
        <f>+N102</f>
        <v>3890704</v>
      </c>
      <c r="O15" s="667"/>
      <c r="P15" s="668" t="s">
        <v>1597</v>
      </c>
      <c r="Q15" s="667"/>
      <c r="R15" s="653">
        <f>R102</f>
        <v>0</v>
      </c>
      <c r="S15" s="653"/>
      <c r="T15" s="653">
        <f>T102</f>
        <v>0</v>
      </c>
      <c r="U15" s="653"/>
      <c r="V15" s="653">
        <f>V102</f>
        <v>3890704</v>
      </c>
      <c r="W15" s="653"/>
      <c r="X15" s="653">
        <f>SUM(R15:V15)</f>
        <v>3890704</v>
      </c>
      <c r="Y15" s="653"/>
      <c r="Z15" s="664" t="s">
        <v>1685</v>
      </c>
      <c r="AA15" s="653"/>
      <c r="AB15" s="653">
        <f>AB102</f>
        <v>0</v>
      </c>
      <c r="AC15" s="653"/>
      <c r="AD15" s="653">
        <f>AD102</f>
        <v>0</v>
      </c>
      <c r="AE15" s="653"/>
      <c r="AF15" s="653">
        <f>AF102</f>
        <v>357465.50417482667</v>
      </c>
      <c r="AG15" s="653"/>
      <c r="AH15" s="668" t="s">
        <v>1595</v>
      </c>
      <c r="AI15" s="653"/>
      <c r="AJ15" s="653">
        <f>AJ102</f>
        <v>0</v>
      </c>
      <c r="AK15" s="653"/>
      <c r="AL15" s="653">
        <f>AL102</f>
        <v>0</v>
      </c>
      <c r="AM15" s="653"/>
      <c r="AN15" s="653">
        <f>AN102</f>
        <v>3533238.631668462</v>
      </c>
      <c r="AO15" s="653"/>
      <c r="AP15" s="653">
        <f>SUM(AJ15:AN15)</f>
        <v>3533238.631668462</v>
      </c>
      <c r="AQ15" s="653"/>
      <c r="AR15" s="653">
        <f>AR102</f>
        <v>0</v>
      </c>
      <c r="AS15" s="653"/>
      <c r="AT15" s="653">
        <f>AT102</f>
        <v>0</v>
      </c>
      <c r="AU15" s="653"/>
      <c r="AV15" s="653">
        <f>AV102</f>
        <v>559120.10937917756</v>
      </c>
      <c r="AW15" s="653"/>
      <c r="AX15" s="653">
        <f>AX102</f>
        <v>0</v>
      </c>
      <c r="AY15" s="653"/>
      <c r="AZ15" s="653">
        <f>AZ102</f>
        <v>0</v>
      </c>
      <c r="BA15" s="653"/>
      <c r="BB15" s="653">
        <f>BB102</f>
        <v>2974118.5222892845</v>
      </c>
      <c r="BC15" s="653"/>
      <c r="BD15" s="653">
        <f>SUM(AX15:BB15)</f>
        <v>2974118.5222892845</v>
      </c>
      <c r="BE15" s="653"/>
      <c r="BF15" s="653">
        <f>+BF102</f>
        <v>4129779</v>
      </c>
      <c r="BG15" s="650"/>
      <c r="BH15" s="650">
        <f>A15</f>
        <v>103</v>
      </c>
    </row>
    <row r="16" spans="1:60" ht="15" x14ac:dyDescent="0.25">
      <c r="A16" s="650">
        <f>+A15+1</f>
        <v>104</v>
      </c>
      <c r="B16" s="667" t="s">
        <v>1684</v>
      </c>
      <c r="C16" s="667" t="s">
        <v>1683</v>
      </c>
      <c r="D16" s="673" t="s">
        <v>1581</v>
      </c>
      <c r="E16" s="667"/>
      <c r="F16" s="668" t="s">
        <v>1598</v>
      </c>
      <c r="G16" s="667"/>
      <c r="H16" s="681">
        <f>+H116</f>
        <v>0</v>
      </c>
      <c r="I16" s="667"/>
      <c r="J16" s="681">
        <f>+J116</f>
        <v>336430551</v>
      </c>
      <c r="K16" s="667"/>
      <c r="L16" s="681">
        <f>+L116</f>
        <v>201858330</v>
      </c>
      <c r="M16" s="667"/>
      <c r="N16" s="681">
        <f>+N116</f>
        <v>134572220</v>
      </c>
      <c r="O16" s="667"/>
      <c r="P16" s="668" t="s">
        <v>1597</v>
      </c>
      <c r="Q16" s="667"/>
      <c r="R16" s="681">
        <f>R116</f>
        <v>134572220</v>
      </c>
      <c r="S16" s="681"/>
      <c r="T16" s="681">
        <f>T116</f>
        <v>0</v>
      </c>
      <c r="U16" s="681"/>
      <c r="V16" s="681">
        <f>V116</f>
        <v>0</v>
      </c>
      <c r="W16" s="681"/>
      <c r="X16" s="681">
        <f>SUM(R16:V16)</f>
        <v>134572220</v>
      </c>
      <c r="Y16" s="653"/>
      <c r="Z16" s="664" t="s">
        <v>1596</v>
      </c>
      <c r="AA16" s="653"/>
      <c r="AB16" s="681">
        <f>AB116</f>
        <v>8797966.5711697899</v>
      </c>
      <c r="AC16" s="681"/>
      <c r="AD16" s="681">
        <f>AD116</f>
        <v>0</v>
      </c>
      <c r="AE16" s="681"/>
      <c r="AF16" s="681">
        <f>AF116</f>
        <v>0</v>
      </c>
      <c r="AG16" s="653"/>
      <c r="AH16" s="668" t="s">
        <v>1595</v>
      </c>
      <c r="AI16" s="653"/>
      <c r="AJ16" s="681">
        <f>AJ116</f>
        <v>125774253.63486421</v>
      </c>
      <c r="AK16" s="681"/>
      <c r="AL16" s="681">
        <f>AL116</f>
        <v>0</v>
      </c>
      <c r="AM16" s="681"/>
      <c r="AN16" s="681">
        <f>AN116</f>
        <v>0</v>
      </c>
      <c r="AO16" s="681"/>
      <c r="AP16" s="681">
        <f>SUM(AJ16:AN16)</f>
        <v>125774253.63486421</v>
      </c>
      <c r="AQ16" s="653"/>
      <c r="AR16" s="681">
        <f>AR116</f>
        <v>1843757.4141852199</v>
      </c>
      <c r="AS16" s="681"/>
      <c r="AT16" s="681">
        <f>AT116</f>
        <v>0</v>
      </c>
      <c r="AU16" s="681"/>
      <c r="AV16" s="681">
        <f>AV116</f>
        <v>0</v>
      </c>
      <c r="AW16" s="653"/>
      <c r="AX16" s="681">
        <f>AX116</f>
        <v>123930496.22067899</v>
      </c>
      <c r="AY16" s="681"/>
      <c r="AZ16" s="681">
        <f>AZ116</f>
        <v>0</v>
      </c>
      <c r="BA16" s="681"/>
      <c r="BB16" s="681">
        <f>BB116</f>
        <v>0</v>
      </c>
      <c r="BC16" s="681"/>
      <c r="BD16" s="681">
        <f>SUM(AX16:BB16)</f>
        <v>123930496.22067899</v>
      </c>
      <c r="BE16" s="653"/>
      <c r="BF16" s="681">
        <f>+BF116</f>
        <v>172086492</v>
      </c>
      <c r="BG16" s="650"/>
      <c r="BH16" s="650">
        <f>A16</f>
        <v>104</v>
      </c>
    </row>
    <row r="17" spans="1:60" ht="15" x14ac:dyDescent="0.25">
      <c r="A17" s="650">
        <f>+A16+1</f>
        <v>105</v>
      </c>
      <c r="B17" s="667" t="s">
        <v>515</v>
      </c>
      <c r="C17" s="667"/>
      <c r="D17" s="650"/>
      <c r="E17" s="650"/>
      <c r="F17" s="650"/>
      <c r="G17" s="650"/>
      <c r="H17" s="651">
        <f>SUM(H12:H16)</f>
        <v>0</v>
      </c>
      <c r="I17" s="650"/>
      <c r="J17" s="652">
        <f>SUM(J12:J16)</f>
        <v>-1696330072</v>
      </c>
      <c r="K17" s="650"/>
      <c r="L17" s="652">
        <f>SUM(L12:L16)</f>
        <v>-1086775617</v>
      </c>
      <c r="M17" s="650"/>
      <c r="N17" s="652">
        <f>SUM(N12:N16)</f>
        <v>-609554456</v>
      </c>
      <c r="O17" s="650"/>
      <c r="P17" s="650"/>
      <c r="Q17" s="650"/>
      <c r="R17" s="652">
        <f>SUM(R12:R16)</f>
        <v>-473357154</v>
      </c>
      <c r="S17" s="652"/>
      <c r="T17" s="652">
        <f>SUM(T12:T16)</f>
        <v>-140088006</v>
      </c>
      <c r="U17" s="652"/>
      <c r="V17" s="652">
        <f>SUM(V12:V16)</f>
        <v>3890704</v>
      </c>
      <c r="W17" s="652"/>
      <c r="X17" s="652">
        <f>SUM(X12:X16)</f>
        <v>-609554456</v>
      </c>
      <c r="Y17" s="652"/>
      <c r="Z17" s="651"/>
      <c r="AA17" s="652"/>
      <c r="AB17" s="652">
        <f>SUM(AB12:AB16)</f>
        <v>-30946806.080446232</v>
      </c>
      <c r="AC17" s="652"/>
      <c r="AD17" s="652">
        <f>SUM(AD12:AD16)</f>
        <v>-49569502.895844482</v>
      </c>
      <c r="AE17" s="652"/>
      <c r="AF17" s="652">
        <f>SUM(AF12:AF16)</f>
        <v>357465.50417482667</v>
      </c>
      <c r="AG17" s="652"/>
      <c r="AH17" s="650"/>
      <c r="AI17" s="652"/>
      <c r="AJ17" s="652">
        <f>SUM(AJ12:AJ16)</f>
        <v>-442410347.62549222</v>
      </c>
      <c r="AK17" s="652"/>
      <c r="AL17" s="652">
        <f>SUM(AL12:AL16)</f>
        <v>-90518503.125225246</v>
      </c>
      <c r="AM17" s="652"/>
      <c r="AN17" s="652">
        <f>SUM(AN12:AN16)</f>
        <v>3533238.631668462</v>
      </c>
      <c r="AO17" s="652"/>
      <c r="AP17" s="652">
        <f>SUM(AP12:AP16)</f>
        <v>-529395612.11904907</v>
      </c>
      <c r="AQ17" s="652"/>
      <c r="AR17" s="652">
        <f>SUM(AR12:AR16)</f>
        <v>-6485408.0414470658</v>
      </c>
      <c r="AS17" s="652"/>
      <c r="AT17" s="652">
        <f>SUM(AT12:AT16)</f>
        <v>-14324173.144193165</v>
      </c>
      <c r="AU17" s="652"/>
      <c r="AV17" s="652">
        <f>SUM(AV12:AV16)</f>
        <v>559120.10937917756</v>
      </c>
      <c r="AW17" s="652"/>
      <c r="AX17" s="652">
        <f>SUM(AX12:AX16)</f>
        <v>-435924939.58404511</v>
      </c>
      <c r="AY17" s="652"/>
      <c r="AZ17" s="652">
        <f>SUM(AZ12:AZ16)</f>
        <v>-76194329.981032103</v>
      </c>
      <c r="BA17" s="652"/>
      <c r="BB17" s="652">
        <f>SUM(BB12:BB16)</f>
        <v>2974118.5222892845</v>
      </c>
      <c r="BC17" s="652"/>
      <c r="BD17" s="652">
        <f>SUM(BD12:BD16)</f>
        <v>-509145151.04278797</v>
      </c>
      <c r="BE17" s="652"/>
      <c r="BF17" s="651">
        <f>SUM(BF12:BF16)</f>
        <v>-706985008</v>
      </c>
      <c r="BG17" s="675"/>
      <c r="BH17" s="650">
        <f>A17</f>
        <v>105</v>
      </c>
    </row>
    <row r="18" spans="1:60" ht="15" x14ac:dyDescent="0.25">
      <c r="A18" s="650"/>
      <c r="B18" s="667"/>
      <c r="C18" s="667"/>
      <c r="D18" s="650"/>
      <c r="E18" s="650"/>
      <c r="F18" s="650"/>
      <c r="G18" s="650"/>
      <c r="H18" s="650"/>
      <c r="I18" s="650"/>
      <c r="J18" s="680"/>
      <c r="K18" s="679"/>
      <c r="L18" s="680"/>
      <c r="M18" s="679"/>
      <c r="N18" s="680"/>
      <c r="O18" s="679"/>
      <c r="P18" s="650"/>
      <c r="Q18" s="650"/>
      <c r="R18" s="667"/>
      <c r="S18" s="667"/>
      <c r="T18" s="667"/>
      <c r="U18" s="667"/>
      <c r="V18" s="667"/>
      <c r="W18" s="667"/>
      <c r="X18" s="667"/>
      <c r="Y18" s="667"/>
      <c r="Z18" s="673"/>
      <c r="AA18" s="667"/>
      <c r="AB18" s="667"/>
      <c r="AC18" s="667"/>
      <c r="AD18" s="667"/>
      <c r="AE18" s="667"/>
      <c r="AF18" s="667"/>
      <c r="AG18" s="667"/>
      <c r="AH18" s="650"/>
      <c r="AI18" s="667"/>
      <c r="AJ18" s="667"/>
      <c r="AK18" s="667"/>
      <c r="AL18" s="667"/>
      <c r="AM18" s="667"/>
      <c r="AN18" s="667"/>
      <c r="AO18" s="667"/>
      <c r="AP18" s="667"/>
      <c r="AQ18" s="667"/>
      <c r="AR18" s="667"/>
      <c r="AS18" s="667"/>
      <c r="AT18" s="667"/>
      <c r="AU18" s="667"/>
      <c r="AV18" s="667"/>
      <c r="AW18" s="667"/>
      <c r="AX18" s="667"/>
      <c r="AY18" s="667"/>
      <c r="AZ18" s="667"/>
      <c r="BA18" s="667"/>
      <c r="BB18" s="667"/>
      <c r="BC18" s="667"/>
      <c r="BD18" s="667"/>
      <c r="BE18" s="667"/>
      <c r="BF18" s="650"/>
      <c r="BG18" s="675"/>
      <c r="BH18" s="650"/>
    </row>
    <row r="19" spans="1:60" ht="15" x14ac:dyDescent="0.25">
      <c r="A19" s="650">
        <f>+A17+1</f>
        <v>106</v>
      </c>
      <c r="B19" s="659" t="s">
        <v>1594</v>
      </c>
      <c r="C19" s="659"/>
      <c r="D19" s="677"/>
      <c r="E19" s="650"/>
      <c r="F19" s="650"/>
      <c r="G19" s="650"/>
      <c r="H19" s="650"/>
      <c r="I19" s="650"/>
      <c r="J19" s="650"/>
      <c r="K19" s="650"/>
      <c r="L19" s="650"/>
      <c r="M19" s="650"/>
      <c r="N19" s="650"/>
      <c r="O19" s="650"/>
      <c r="P19" s="650"/>
      <c r="Q19" s="650"/>
      <c r="R19" s="667"/>
      <c r="S19" s="667"/>
      <c r="T19" s="667"/>
      <c r="U19" s="667"/>
      <c r="V19" s="667"/>
      <c r="W19" s="667"/>
      <c r="X19" s="667"/>
      <c r="Y19" s="667"/>
      <c r="Z19" s="673"/>
      <c r="AA19" s="667"/>
      <c r="AB19" s="667"/>
      <c r="AC19" s="667"/>
      <c r="AD19" s="667"/>
      <c r="AE19" s="667"/>
      <c r="AF19" s="667"/>
      <c r="AG19" s="667"/>
      <c r="AH19" s="650"/>
      <c r="AI19" s="667"/>
      <c r="AJ19" s="667"/>
      <c r="AK19" s="667"/>
      <c r="AL19" s="667"/>
      <c r="AM19" s="667"/>
      <c r="AN19" s="667"/>
      <c r="AO19" s="667"/>
      <c r="AP19" s="667"/>
      <c r="AQ19" s="667"/>
      <c r="AR19" s="667"/>
      <c r="AS19" s="667"/>
      <c r="AT19" s="667"/>
      <c r="AU19" s="667"/>
      <c r="AV19" s="667"/>
      <c r="AW19" s="667"/>
      <c r="AX19" s="667"/>
      <c r="AY19" s="667"/>
      <c r="AZ19" s="667"/>
      <c r="BA19" s="667"/>
      <c r="BB19" s="667"/>
      <c r="BC19" s="667"/>
      <c r="BD19" s="667"/>
      <c r="BE19" s="667"/>
      <c r="BF19" s="650"/>
      <c r="BG19" s="676"/>
      <c r="BH19" s="650">
        <f>A19</f>
        <v>106</v>
      </c>
    </row>
    <row r="20" spans="1:60" ht="15" x14ac:dyDescent="0.25">
      <c r="A20" s="650">
        <f>+A19+1</f>
        <v>107</v>
      </c>
      <c r="B20" s="656" t="s">
        <v>1682</v>
      </c>
      <c r="C20" s="667"/>
      <c r="D20" s="650"/>
      <c r="E20" s="650"/>
      <c r="F20" s="650"/>
      <c r="G20" s="650"/>
      <c r="H20" s="651">
        <f>+H125</f>
        <v>0</v>
      </c>
      <c r="I20" s="650"/>
      <c r="J20" s="652">
        <f>J124</f>
        <v>-22361973.694661092</v>
      </c>
      <c r="K20" s="652"/>
      <c r="L20" s="652">
        <f>L124</f>
        <v>-13417682.378914446</v>
      </c>
      <c r="M20" s="652"/>
      <c r="N20" s="652">
        <f>N124</f>
        <v>-8944291.3157466538</v>
      </c>
      <c r="O20" s="652"/>
      <c r="P20" s="668" t="s">
        <v>1681</v>
      </c>
      <c r="Q20" s="650"/>
      <c r="R20" s="652">
        <f>R124</f>
        <v>0</v>
      </c>
      <c r="S20" s="652"/>
      <c r="T20" s="652">
        <f>T124</f>
        <v>-8944291.3157466538</v>
      </c>
      <c r="U20" s="652"/>
      <c r="V20" s="652">
        <f>V124</f>
        <v>0</v>
      </c>
      <c r="W20" s="652"/>
      <c r="X20" s="652">
        <f>SUM(R20:V20)</f>
        <v>-8944291.3157466538</v>
      </c>
      <c r="Y20" s="652"/>
      <c r="Z20" s="664" t="s">
        <v>1596</v>
      </c>
      <c r="AA20" s="652"/>
      <c r="AB20" s="652">
        <f>AB124</f>
        <v>0</v>
      </c>
      <c r="AC20" s="652"/>
      <c r="AD20" s="652">
        <f>AD124</f>
        <v>-3067693.3140946515</v>
      </c>
      <c r="AE20" s="652"/>
      <c r="AF20" s="652">
        <f>AF124</f>
        <v>0</v>
      </c>
      <c r="AG20" s="652"/>
      <c r="AH20" s="668" t="s">
        <v>1681</v>
      </c>
      <c r="AI20" s="652"/>
      <c r="AJ20" s="652">
        <f>AJ124</f>
        <v>0</v>
      </c>
      <c r="AK20" s="652"/>
      <c r="AL20" s="652">
        <f>AL124</f>
        <v>-5876598.0016520014</v>
      </c>
      <c r="AM20" s="652"/>
      <c r="AN20" s="652">
        <f>AN124</f>
        <v>0</v>
      </c>
      <c r="AO20" s="652"/>
      <c r="AP20" s="652">
        <f>SUM(AJ20:AN20)</f>
        <v>-5876598.0016520014</v>
      </c>
      <c r="AQ20" s="652"/>
      <c r="AR20" s="652">
        <f>AR124</f>
        <v>0</v>
      </c>
      <c r="AS20" s="652"/>
      <c r="AT20" s="652">
        <f>AT124</f>
        <v>-929946.9651860015</v>
      </c>
      <c r="AU20" s="652"/>
      <c r="AV20" s="652">
        <f>AV124</f>
        <v>0</v>
      </c>
      <c r="AW20" s="652"/>
      <c r="AX20" s="652">
        <f>AX124</f>
        <v>0</v>
      </c>
      <c r="AY20" s="652"/>
      <c r="AZ20" s="652">
        <f>AZ124</f>
        <v>-4946651.0364659987</v>
      </c>
      <c r="BA20" s="652"/>
      <c r="BB20" s="652">
        <f>BB124</f>
        <v>0</v>
      </c>
      <c r="BC20" s="652"/>
      <c r="BD20" s="652">
        <f>SUM(AX20:BB20)</f>
        <v>-4946651.0364659987</v>
      </c>
      <c r="BE20" s="652"/>
      <c r="BF20" s="651">
        <f>BF125</f>
        <v>-16360800.678953011</v>
      </c>
      <c r="BG20" s="675"/>
      <c r="BH20" s="650">
        <f>A20</f>
        <v>107</v>
      </c>
    </row>
    <row r="21" spans="1:60" ht="15" x14ac:dyDescent="0.25">
      <c r="A21" s="650">
        <f>A20+1</f>
        <v>108</v>
      </c>
      <c r="B21" s="661" t="s">
        <v>77</v>
      </c>
      <c r="C21" s="667"/>
      <c r="D21" s="650"/>
      <c r="E21" s="650"/>
      <c r="F21" s="650"/>
      <c r="G21" s="650"/>
      <c r="H21" s="651">
        <f>+H126</f>
        <v>0</v>
      </c>
      <c r="I21" s="650"/>
      <c r="J21" s="652">
        <v>0</v>
      </c>
      <c r="K21" s="652"/>
      <c r="L21" s="652">
        <v>0</v>
      </c>
      <c r="M21" s="652"/>
      <c r="N21" s="652">
        <v>0</v>
      </c>
      <c r="O21" s="652"/>
      <c r="P21" s="668" t="s">
        <v>1681</v>
      </c>
      <c r="Q21" s="650"/>
      <c r="R21" s="652">
        <f>R125</f>
        <v>0</v>
      </c>
      <c r="S21" s="652"/>
      <c r="T21" s="652">
        <v>0</v>
      </c>
      <c r="U21" s="652"/>
      <c r="V21" s="652">
        <v>0</v>
      </c>
      <c r="W21" s="652"/>
      <c r="X21" s="652">
        <f>SUM(R21:V21)</f>
        <v>0</v>
      </c>
      <c r="Y21" s="652"/>
      <c r="Z21" s="664" t="s">
        <v>1596</v>
      </c>
      <c r="AA21" s="652"/>
      <c r="AB21" s="652">
        <v>0</v>
      </c>
      <c r="AC21" s="652"/>
      <c r="AD21" s="652">
        <v>0</v>
      </c>
      <c r="AE21" s="652"/>
      <c r="AF21" s="652">
        <v>0</v>
      </c>
      <c r="AG21" s="652"/>
      <c r="AH21" s="668" t="s">
        <v>1681</v>
      </c>
      <c r="AI21" s="652"/>
      <c r="AJ21" s="652">
        <v>0</v>
      </c>
      <c r="AK21" s="652"/>
      <c r="AL21" s="652">
        <v>0</v>
      </c>
      <c r="AM21" s="652"/>
      <c r="AN21" s="652">
        <f>AN125</f>
        <v>0</v>
      </c>
      <c r="AO21" s="652"/>
      <c r="AP21" s="652">
        <f>SUM(AJ21:AN21)</f>
        <v>0</v>
      </c>
      <c r="AQ21" s="652"/>
      <c r="AR21" s="652">
        <v>0</v>
      </c>
      <c r="AS21" s="652"/>
      <c r="AT21" s="652">
        <v>0</v>
      </c>
      <c r="AU21" s="652"/>
      <c r="AV21" s="652">
        <v>0</v>
      </c>
      <c r="AW21" s="652"/>
      <c r="AX21" s="652">
        <v>0</v>
      </c>
      <c r="AY21" s="652"/>
      <c r="AZ21" s="652">
        <v>0</v>
      </c>
      <c r="BA21" s="652"/>
      <c r="BB21" s="652">
        <v>0</v>
      </c>
      <c r="BC21" s="652"/>
      <c r="BD21" s="652">
        <f>SUM(AX21:BB21)</f>
        <v>0</v>
      </c>
      <c r="BE21" s="652"/>
      <c r="BF21" s="651">
        <f>BF126</f>
        <v>1800105.0092228993</v>
      </c>
      <c r="BG21" s="676"/>
      <c r="BH21" s="650">
        <f>A21</f>
        <v>108</v>
      </c>
    </row>
    <row r="22" spans="1:60" ht="15" x14ac:dyDescent="0.25">
      <c r="A22" s="650">
        <f>A21+1</f>
        <v>109</v>
      </c>
      <c r="B22" s="661" t="s">
        <v>77</v>
      </c>
      <c r="C22" s="667"/>
      <c r="D22" s="650"/>
      <c r="E22" s="650"/>
      <c r="F22" s="650"/>
      <c r="G22" s="650"/>
      <c r="H22" s="657">
        <f>+H127</f>
        <v>0</v>
      </c>
      <c r="I22" s="650"/>
      <c r="J22" s="658">
        <v>0</v>
      </c>
      <c r="K22" s="658"/>
      <c r="L22" s="658">
        <v>0</v>
      </c>
      <c r="M22" s="658"/>
      <c r="N22" s="658">
        <v>0</v>
      </c>
      <c r="O22" s="658"/>
      <c r="P22" s="668" t="s">
        <v>1681</v>
      </c>
      <c r="Q22" s="650"/>
      <c r="R22" s="658">
        <f>R126</f>
        <v>0</v>
      </c>
      <c r="S22" s="658"/>
      <c r="T22" s="658">
        <v>0</v>
      </c>
      <c r="U22" s="658"/>
      <c r="V22" s="658">
        <v>0</v>
      </c>
      <c r="W22" s="658"/>
      <c r="X22" s="658">
        <f>SUM(R22:V22)</f>
        <v>0</v>
      </c>
      <c r="Y22" s="652"/>
      <c r="Z22" s="664" t="s">
        <v>1596</v>
      </c>
      <c r="AA22" s="652"/>
      <c r="AB22" s="658">
        <v>0</v>
      </c>
      <c r="AC22" s="658"/>
      <c r="AD22" s="658">
        <v>0</v>
      </c>
      <c r="AE22" s="658"/>
      <c r="AF22" s="658">
        <v>0</v>
      </c>
      <c r="AG22" s="652"/>
      <c r="AH22" s="668" t="s">
        <v>1681</v>
      </c>
      <c r="AI22" s="652"/>
      <c r="AJ22" s="658">
        <v>0</v>
      </c>
      <c r="AK22" s="658"/>
      <c r="AL22" s="658">
        <v>0</v>
      </c>
      <c r="AM22" s="658"/>
      <c r="AN22" s="658">
        <f>AN126</f>
        <v>0</v>
      </c>
      <c r="AO22" s="658"/>
      <c r="AP22" s="658">
        <f>SUM(AJ22:AN22)</f>
        <v>0</v>
      </c>
      <c r="AQ22" s="652"/>
      <c r="AR22" s="658">
        <v>0</v>
      </c>
      <c r="AS22" s="658"/>
      <c r="AT22" s="658">
        <v>0</v>
      </c>
      <c r="AU22" s="658"/>
      <c r="AV22" s="658">
        <v>0</v>
      </c>
      <c r="AW22" s="652"/>
      <c r="AX22" s="658">
        <v>0</v>
      </c>
      <c r="AY22" s="658"/>
      <c r="AZ22" s="658">
        <v>0</v>
      </c>
      <c r="BA22" s="658"/>
      <c r="BB22" s="658">
        <v>0</v>
      </c>
      <c r="BC22" s="658"/>
      <c r="BD22" s="658">
        <f>SUM(AX22:BB22)</f>
        <v>0</v>
      </c>
      <c r="BE22" s="652"/>
      <c r="BF22" s="657">
        <f>BF127</f>
        <v>2140897.7962642731</v>
      </c>
      <c r="BG22" s="676"/>
      <c r="BH22" s="650">
        <f>A22</f>
        <v>109</v>
      </c>
    </row>
    <row r="23" spans="1:60" ht="15" x14ac:dyDescent="0.25">
      <c r="A23" s="650">
        <f>A22+1</f>
        <v>110</v>
      </c>
      <c r="B23" s="667" t="s">
        <v>1680</v>
      </c>
      <c r="C23" s="667"/>
      <c r="D23" s="650"/>
      <c r="E23" s="650"/>
      <c r="F23" s="650"/>
      <c r="G23" s="650"/>
      <c r="H23" s="651">
        <f>SUM(H17:H22)</f>
        <v>0</v>
      </c>
      <c r="I23" s="650"/>
      <c r="J23" s="652">
        <f>SUM(J17:J22)</f>
        <v>-1718692045.6946611</v>
      </c>
      <c r="K23" s="652"/>
      <c r="L23" s="652">
        <f>SUM(L17:L22)</f>
        <v>-1100193299.3789144</v>
      </c>
      <c r="M23" s="652"/>
      <c r="N23" s="652">
        <f>SUM(N17:N22)</f>
        <v>-618498747.31574667</v>
      </c>
      <c r="O23" s="652"/>
      <c r="P23" s="651"/>
      <c r="Q23" s="650"/>
      <c r="R23" s="652">
        <f>SUM(R17:R22)</f>
        <v>-473357154</v>
      </c>
      <c r="S23" s="652"/>
      <c r="T23" s="652">
        <f>SUM(T17:T22)</f>
        <v>-149032297.31574667</v>
      </c>
      <c r="U23" s="652"/>
      <c r="V23" s="652">
        <f>SUM(V17:V22)</f>
        <v>3890704</v>
      </c>
      <c r="W23" s="652"/>
      <c r="X23" s="652">
        <f>SUM(X17:X22)</f>
        <v>-618498747.31574667</v>
      </c>
      <c r="Y23" s="652"/>
      <c r="Z23" s="651"/>
      <c r="AA23" s="652"/>
      <c r="AB23" s="652">
        <f>SUM(AB17:AB22)</f>
        <v>-30946806.080446232</v>
      </c>
      <c r="AC23" s="652"/>
      <c r="AD23" s="652">
        <f>SUM(AD17:AD22)</f>
        <v>-52637196.209939137</v>
      </c>
      <c r="AE23" s="652"/>
      <c r="AF23" s="652">
        <f>SUM(AF17:AF22)</f>
        <v>357465.50417482667</v>
      </c>
      <c r="AG23" s="652"/>
      <c r="AH23" s="651"/>
      <c r="AI23" s="652"/>
      <c r="AJ23" s="652">
        <f>SUM(AJ17:AJ22)</f>
        <v>-442410347.62549222</v>
      </c>
      <c r="AK23" s="652"/>
      <c r="AL23" s="652">
        <f>SUM(AL17:AL22)</f>
        <v>-96395101.126877248</v>
      </c>
      <c r="AM23" s="652"/>
      <c r="AN23" s="652">
        <f>SUM(AN17:AN22)</f>
        <v>3533238.631668462</v>
      </c>
      <c r="AO23" s="652"/>
      <c r="AP23" s="652">
        <f>SUM(AP17:AP22)</f>
        <v>-535272210.12070107</v>
      </c>
      <c r="AQ23" s="652"/>
      <c r="AR23" s="652">
        <f>SUM(AR17:AR22)</f>
        <v>-6485408.0414470658</v>
      </c>
      <c r="AS23" s="652"/>
      <c r="AT23" s="652">
        <f>SUM(AT17:AT22)</f>
        <v>-15254120.109379167</v>
      </c>
      <c r="AU23" s="652"/>
      <c r="AV23" s="652">
        <f>SUM(AV17:AV22)</f>
        <v>559120.10937917756</v>
      </c>
      <c r="AW23" s="652"/>
      <c r="AX23" s="652">
        <f>SUM(AX17:AX22)</f>
        <v>-435924939.58404511</v>
      </c>
      <c r="AY23" s="652"/>
      <c r="AZ23" s="652">
        <f>SUM(AZ17:AZ22)</f>
        <v>-81140981.017498106</v>
      </c>
      <c r="BA23" s="652"/>
      <c r="BB23" s="652">
        <f>SUM(BB17:BB22)</f>
        <v>2974118.5222892845</v>
      </c>
      <c r="BC23" s="652"/>
      <c r="BD23" s="652">
        <f>SUM(BD17:BD22)</f>
        <v>-514091802.07925397</v>
      </c>
      <c r="BE23" s="652"/>
      <c r="BF23" s="651">
        <f>SUM(BF17:BF22)</f>
        <v>-719404805.8734659</v>
      </c>
      <c r="BG23" s="676"/>
      <c r="BH23" s="650">
        <f>A23</f>
        <v>110</v>
      </c>
    </row>
    <row r="24" spans="1:60" ht="15" x14ac:dyDescent="0.25">
      <c r="A24" s="650"/>
      <c r="B24" s="667"/>
      <c r="C24" s="667"/>
      <c r="D24" s="650"/>
      <c r="E24" s="650"/>
      <c r="F24" s="650"/>
      <c r="G24" s="650"/>
      <c r="H24" s="650"/>
      <c r="I24" s="650"/>
      <c r="J24" s="650"/>
      <c r="K24" s="650"/>
      <c r="L24" s="650"/>
      <c r="M24" s="650"/>
      <c r="N24" s="650"/>
      <c r="O24" s="650"/>
      <c r="P24" s="650"/>
      <c r="Q24" s="650"/>
      <c r="R24" s="652"/>
      <c r="S24" s="652"/>
      <c r="T24" s="652"/>
      <c r="U24" s="652"/>
      <c r="V24" s="652"/>
      <c r="W24" s="652"/>
      <c r="X24" s="652"/>
      <c r="Y24" s="652"/>
      <c r="Z24" s="651"/>
      <c r="AA24" s="652"/>
      <c r="AB24" s="652"/>
      <c r="AC24" s="652"/>
      <c r="AD24" s="652"/>
      <c r="AE24" s="652"/>
      <c r="AF24" s="652"/>
      <c r="AG24" s="652"/>
      <c r="AH24" s="651"/>
      <c r="AI24" s="652"/>
      <c r="AJ24" s="652"/>
      <c r="AK24" s="652"/>
      <c r="AL24" s="652"/>
      <c r="AM24" s="652"/>
      <c r="AN24" s="652"/>
      <c r="AO24" s="652"/>
      <c r="AP24" s="652"/>
      <c r="AQ24" s="652"/>
      <c r="AR24" s="652"/>
      <c r="AS24" s="652"/>
      <c r="AT24" s="652"/>
      <c r="AU24" s="652"/>
      <c r="AV24" s="652"/>
      <c r="AW24" s="652"/>
      <c r="AX24" s="652"/>
      <c r="AY24" s="652"/>
      <c r="AZ24" s="652"/>
      <c r="BA24" s="652"/>
      <c r="BB24" s="652"/>
      <c r="BC24" s="652"/>
      <c r="BD24" s="652"/>
      <c r="BE24" s="652"/>
      <c r="BF24" s="650"/>
      <c r="BG24" s="676"/>
      <c r="BH24" s="650"/>
    </row>
    <row r="25" spans="1:60" ht="15" x14ac:dyDescent="0.25">
      <c r="A25" s="629" t="s">
        <v>100</v>
      </c>
      <c r="B25" s="659" t="s">
        <v>1679</v>
      </c>
      <c r="C25" s="678"/>
      <c r="D25" s="677" t="s">
        <v>93</v>
      </c>
      <c r="E25" s="650"/>
      <c r="F25" s="650"/>
      <c r="G25" s="650"/>
      <c r="H25" s="650"/>
      <c r="I25" s="650"/>
      <c r="J25" s="650"/>
      <c r="K25" s="650"/>
      <c r="L25" s="650"/>
      <c r="M25" s="650"/>
      <c r="N25" s="650"/>
      <c r="O25" s="650"/>
      <c r="P25" s="650"/>
      <c r="Q25" s="650"/>
      <c r="R25" s="652"/>
      <c r="S25" s="652"/>
      <c r="T25" s="652"/>
      <c r="U25" s="652"/>
      <c r="V25" s="667"/>
      <c r="W25" s="667"/>
      <c r="X25" s="667"/>
      <c r="Y25" s="667"/>
      <c r="Z25" s="673"/>
      <c r="AA25" s="667"/>
      <c r="AB25" s="667"/>
      <c r="AC25" s="667"/>
      <c r="AD25" s="667"/>
      <c r="AE25" s="667"/>
      <c r="AF25" s="667"/>
      <c r="AG25" s="667"/>
      <c r="AH25" s="673"/>
      <c r="AI25" s="667"/>
      <c r="AJ25" s="652"/>
      <c r="AK25" s="652"/>
      <c r="AL25" s="652"/>
      <c r="AM25" s="652"/>
      <c r="AN25" s="667"/>
      <c r="AO25" s="667"/>
      <c r="AP25" s="667"/>
      <c r="AQ25" s="667"/>
      <c r="AR25" s="667"/>
      <c r="AS25" s="667"/>
      <c r="AT25" s="652"/>
      <c r="AU25" s="667"/>
      <c r="AV25" s="667"/>
      <c r="AW25" s="667"/>
      <c r="AX25" s="652"/>
      <c r="AY25" s="652"/>
      <c r="AZ25" s="652"/>
      <c r="BA25" s="652"/>
      <c r="BB25" s="667"/>
      <c r="BC25" s="667"/>
      <c r="BD25" s="667"/>
      <c r="BE25" s="667"/>
      <c r="BF25" s="650"/>
      <c r="BG25" s="676"/>
      <c r="BH25" s="660" t="s">
        <v>100</v>
      </c>
    </row>
    <row r="26" spans="1:60" ht="15" x14ac:dyDescent="0.25">
      <c r="A26" s="650">
        <v>200</v>
      </c>
      <c r="B26" s="667" t="s">
        <v>1678</v>
      </c>
      <c r="C26" s="667"/>
      <c r="D26" s="650"/>
      <c r="E26" s="650"/>
      <c r="F26" s="650"/>
      <c r="G26" s="650"/>
      <c r="H26" s="657">
        <f>ROUND(SUM(H27:H31),0)</f>
        <v>0</v>
      </c>
      <c r="I26" s="650"/>
      <c r="J26" s="658">
        <f>ROUND(SUM(J27:J31),0)</f>
        <v>-1695727972</v>
      </c>
      <c r="K26" s="652"/>
      <c r="L26" s="658">
        <f>ROUND(SUM(L27:L31),0)</f>
        <v>-1087798598</v>
      </c>
      <c r="M26" s="652"/>
      <c r="N26" s="658">
        <f>ROUND(SUM(N27:N31),0)</f>
        <v>-607929374</v>
      </c>
      <c r="O26" s="650"/>
      <c r="P26" s="650"/>
      <c r="Q26" s="650"/>
      <c r="R26" s="658">
        <f>ROUND(SUM(R27:R31),0)</f>
        <v>-607929374</v>
      </c>
      <c r="S26" s="652"/>
      <c r="T26" s="658">
        <f>ROUND(SUM(T27:T31),0)</f>
        <v>0</v>
      </c>
      <c r="U26" s="652"/>
      <c r="V26" s="658">
        <f>ROUND(SUM(V27:V31),0)</f>
        <v>0</v>
      </c>
      <c r="W26" s="652"/>
      <c r="X26" s="658">
        <f>ROUND(SUM(X27:X31),0)</f>
        <v>-607929374</v>
      </c>
      <c r="Y26" s="652"/>
      <c r="Z26" s="651"/>
      <c r="AA26" s="652"/>
      <c r="AB26" s="658">
        <f>SUM(AB27:AB31)</f>
        <v>-39744772.651616022</v>
      </c>
      <c r="AC26" s="652"/>
      <c r="AD26" s="658">
        <f>SUM(AD27:AD31)</f>
        <v>0</v>
      </c>
      <c r="AE26" s="652"/>
      <c r="AF26" s="658">
        <f>SUM(AF27:AF31)</f>
        <v>0</v>
      </c>
      <c r="AG26" s="652"/>
      <c r="AH26" s="651"/>
      <c r="AI26" s="652"/>
      <c r="AJ26" s="658">
        <f>SUM(AJ27:AJ31)</f>
        <v>-568184601.26035643</v>
      </c>
      <c r="AK26" s="652"/>
      <c r="AL26" s="658">
        <f>SUM(AL27:AL31)</f>
        <v>0</v>
      </c>
      <c r="AM26" s="652"/>
      <c r="AN26" s="658">
        <f>SUM(AN27:AN31)</f>
        <v>0</v>
      </c>
      <c r="AO26" s="652"/>
      <c r="AP26" s="658">
        <f>SUM(AP27:AP31)</f>
        <v>-568184601.26035643</v>
      </c>
      <c r="AQ26" s="652"/>
      <c r="AR26" s="658">
        <f>SUM(AR27:AR31)</f>
        <v>-8329165.4556322852</v>
      </c>
      <c r="AS26" s="652"/>
      <c r="AT26" s="658">
        <f>SUM(AT27:AT31)</f>
        <v>0</v>
      </c>
      <c r="AU26" s="652"/>
      <c r="AV26" s="658">
        <f>SUM(AV27:AV31)</f>
        <v>0</v>
      </c>
      <c r="AW26" s="652"/>
      <c r="AX26" s="658">
        <f>SUM(AX27:AX31)</f>
        <v>-559855435.8047241</v>
      </c>
      <c r="AY26" s="652"/>
      <c r="AZ26" s="658">
        <f>SUM(AZ27:AZ31)</f>
        <v>0</v>
      </c>
      <c r="BA26" s="652"/>
      <c r="BB26" s="658">
        <f>SUM(BB27:BB31)</f>
        <v>0</v>
      </c>
      <c r="BC26" s="652"/>
      <c r="BD26" s="658">
        <f>SUM(BD27:BD31)</f>
        <v>-559855435.8047241</v>
      </c>
      <c r="BE26" s="652"/>
      <c r="BF26" s="657">
        <f>ROUND(SUM(BF27:BF31),0)</f>
        <v>-777399920</v>
      </c>
      <c r="BG26" s="675"/>
      <c r="BH26" s="650">
        <f>A26</f>
        <v>200</v>
      </c>
    </row>
    <row r="27" spans="1:60" ht="15" x14ac:dyDescent="0.25">
      <c r="A27" s="650">
        <f>A26+1</f>
        <v>201</v>
      </c>
      <c r="B27" s="656" t="s">
        <v>1677</v>
      </c>
      <c r="C27" s="667"/>
      <c r="D27" s="667" t="s">
        <v>1674</v>
      </c>
      <c r="E27" s="650"/>
      <c r="F27" s="668" t="s">
        <v>1604</v>
      </c>
      <c r="G27" s="650"/>
      <c r="H27" s="655"/>
      <c r="I27" s="650"/>
      <c r="J27" s="654">
        <v>-177951619.23296779</v>
      </c>
      <c r="K27" s="652"/>
      <c r="L27" s="654">
        <v>-177951617.90316525</v>
      </c>
      <c r="M27" s="652"/>
      <c r="N27" s="654">
        <v>-1.3298025289016575</v>
      </c>
      <c r="O27" s="650"/>
      <c r="P27" s="668" t="s">
        <v>1603</v>
      </c>
      <c r="Q27" s="650"/>
      <c r="R27" s="652">
        <f>N27</f>
        <v>-1.3298025289016575</v>
      </c>
      <c r="S27" s="652"/>
      <c r="T27" s="652">
        <v>0</v>
      </c>
      <c r="U27" s="652"/>
      <c r="V27" s="652">
        <v>0</v>
      </c>
      <c r="W27" s="652"/>
      <c r="X27" s="652">
        <f>SUM(R27:V27)</f>
        <v>-1.3298025289016575</v>
      </c>
      <c r="Y27" s="652"/>
      <c r="Z27" s="664" t="s">
        <v>1596</v>
      </c>
      <c r="AA27" s="652"/>
      <c r="AB27" s="710">
        <v>0</v>
      </c>
      <c r="AC27" s="652"/>
      <c r="AD27" s="652">
        <v>0</v>
      </c>
      <c r="AE27" s="652"/>
      <c r="AF27" s="652">
        <v>0</v>
      </c>
      <c r="AG27" s="652"/>
      <c r="AH27" s="664" t="s">
        <v>1601</v>
      </c>
      <c r="AI27" s="652"/>
      <c r="AJ27" s="653">
        <f>+R27-AB27</f>
        <v>-1.3298025289016575</v>
      </c>
      <c r="AK27" s="652"/>
      <c r="AL27" s="653">
        <f>+T27-AD27</f>
        <v>0</v>
      </c>
      <c r="AM27" s="652"/>
      <c r="AN27" s="653">
        <f>+V27-AF27</f>
        <v>0</v>
      </c>
      <c r="AO27" s="652"/>
      <c r="AP27" s="652">
        <f>SUM(AJ27:AN27)</f>
        <v>-1.3298025289016575</v>
      </c>
      <c r="AQ27" s="652"/>
      <c r="AR27" s="710">
        <v>0</v>
      </c>
      <c r="AS27" s="652"/>
      <c r="AT27" s="652">
        <v>0</v>
      </c>
      <c r="AU27" s="652"/>
      <c r="AV27" s="652">
        <v>0</v>
      </c>
      <c r="AW27" s="652"/>
      <c r="AX27" s="653">
        <f>+AJ27-AR27</f>
        <v>-1.3298025289016575</v>
      </c>
      <c r="AY27" s="652"/>
      <c r="AZ27" s="653">
        <f>+AL27-AT27</f>
        <v>0</v>
      </c>
      <c r="BA27" s="652"/>
      <c r="BB27" s="653">
        <f>+AN27-AV27</f>
        <v>0</v>
      </c>
      <c r="BC27" s="652"/>
      <c r="BD27" s="652">
        <f>SUM(AX27:BB27)</f>
        <v>-1.3298025289016575</v>
      </c>
      <c r="BE27" s="652"/>
      <c r="BF27" s="651">
        <f>+BD27*$BF$9</f>
        <v>-1.8465273589094393</v>
      </c>
      <c r="BG27" s="675"/>
      <c r="BH27" s="650">
        <f>A27</f>
        <v>201</v>
      </c>
    </row>
    <row r="28" spans="1:60" ht="15" x14ac:dyDescent="0.25">
      <c r="A28" s="650">
        <f>A27+1</f>
        <v>202</v>
      </c>
      <c r="B28" s="656" t="s">
        <v>1676</v>
      </c>
      <c r="C28" s="667"/>
      <c r="D28" s="667" t="s">
        <v>1674</v>
      </c>
      <c r="E28" s="650"/>
      <c r="F28" s="668" t="s">
        <v>1604</v>
      </c>
      <c r="G28" s="650"/>
      <c r="H28" s="655"/>
      <c r="I28" s="650"/>
      <c r="J28" s="654">
        <v>-1580569733.7014818</v>
      </c>
      <c r="K28" s="652"/>
      <c r="L28" s="654">
        <v>-947208768.22001982</v>
      </c>
      <c r="M28" s="652"/>
      <c r="N28" s="654">
        <v>-633360965.481462</v>
      </c>
      <c r="O28" s="650"/>
      <c r="P28" s="668" t="s">
        <v>1603</v>
      </c>
      <c r="Q28" s="650"/>
      <c r="R28" s="652">
        <f>N28</f>
        <v>-633360965.481462</v>
      </c>
      <c r="S28" s="652"/>
      <c r="T28" s="652">
        <v>0</v>
      </c>
      <c r="U28" s="652"/>
      <c r="V28" s="652">
        <v>0</v>
      </c>
      <c r="W28" s="652"/>
      <c r="X28" s="652">
        <f>SUM(R28:V28)</f>
        <v>-633360965.481462</v>
      </c>
      <c r="Y28" s="652"/>
      <c r="Z28" s="664" t="s">
        <v>1596</v>
      </c>
      <c r="AA28" s="652"/>
      <c r="AB28" s="710">
        <v>-41407421.182081945</v>
      </c>
      <c r="AC28" s="652"/>
      <c r="AD28" s="652">
        <v>0</v>
      </c>
      <c r="AE28" s="652"/>
      <c r="AF28" s="652">
        <v>0</v>
      </c>
      <c r="AG28" s="652"/>
      <c r="AH28" s="664" t="s">
        <v>1601</v>
      </c>
      <c r="AI28" s="652"/>
      <c r="AJ28" s="653">
        <f>+R28-AB28</f>
        <v>-591953544.29938006</v>
      </c>
      <c r="AK28" s="652"/>
      <c r="AL28" s="653">
        <f>+T28-AD28</f>
        <v>0</v>
      </c>
      <c r="AM28" s="652"/>
      <c r="AN28" s="653">
        <f>+V28-AF28</f>
        <v>0</v>
      </c>
      <c r="AO28" s="652"/>
      <c r="AP28" s="652">
        <f>SUM(AJ28:AN28)</f>
        <v>-591953544.29938006</v>
      </c>
      <c r="AQ28" s="652"/>
      <c r="AR28" s="710">
        <v>-8677600.5775589794</v>
      </c>
      <c r="AS28" s="652"/>
      <c r="AT28" s="652">
        <v>0</v>
      </c>
      <c r="AU28" s="652"/>
      <c r="AV28" s="652">
        <v>0</v>
      </c>
      <c r="AW28" s="652"/>
      <c r="AX28" s="653">
        <f>+AJ28-AR28</f>
        <v>-583275943.72182107</v>
      </c>
      <c r="AY28" s="652"/>
      <c r="AZ28" s="653">
        <f>+AL28-AT28</f>
        <v>0</v>
      </c>
      <c r="BA28" s="652"/>
      <c r="BB28" s="653">
        <f>+AN28-AV28</f>
        <v>0</v>
      </c>
      <c r="BC28" s="652"/>
      <c r="BD28" s="652">
        <f>SUM(AX28:BB28)</f>
        <v>-583275943.72182107</v>
      </c>
      <c r="BE28" s="652"/>
      <c r="BF28" s="651">
        <f>+BD28*$BF$9</f>
        <v>-809920995.3869133</v>
      </c>
      <c r="BG28" s="675"/>
      <c r="BH28" s="650">
        <f>A28</f>
        <v>202</v>
      </c>
    </row>
    <row r="29" spans="1:60" ht="15" x14ac:dyDescent="0.25">
      <c r="A29" s="650">
        <f>A28+1</f>
        <v>203</v>
      </c>
      <c r="B29" s="656" t="s">
        <v>1675</v>
      </c>
      <c r="C29" s="667"/>
      <c r="D29" s="667" t="s">
        <v>1674</v>
      </c>
      <c r="E29" s="650"/>
      <c r="F29" s="668" t="s">
        <v>1604</v>
      </c>
      <c r="G29" s="650"/>
      <c r="H29" s="655"/>
      <c r="I29" s="650"/>
      <c r="J29" s="654">
        <v>62793380.796865478</v>
      </c>
      <c r="K29" s="652"/>
      <c r="L29" s="654">
        <v>37361787.897573374</v>
      </c>
      <c r="M29" s="652"/>
      <c r="N29" s="654">
        <v>25431592.899292093</v>
      </c>
      <c r="O29" s="650"/>
      <c r="P29" s="668" t="s">
        <v>1603</v>
      </c>
      <c r="Q29" s="650"/>
      <c r="R29" s="652">
        <f>N29</f>
        <v>25431592.899292093</v>
      </c>
      <c r="S29" s="652"/>
      <c r="T29" s="652">
        <v>0</v>
      </c>
      <c r="U29" s="652"/>
      <c r="V29" s="652">
        <v>0</v>
      </c>
      <c r="W29" s="652"/>
      <c r="X29" s="652">
        <f>SUM(R29:V29)</f>
        <v>25431592.899292093</v>
      </c>
      <c r="Y29" s="652"/>
      <c r="Z29" s="664" t="s">
        <v>1596</v>
      </c>
      <c r="AA29" s="652"/>
      <c r="AB29" s="710">
        <v>1662648.530465923</v>
      </c>
      <c r="AC29" s="652"/>
      <c r="AD29" s="652">
        <v>0</v>
      </c>
      <c r="AE29" s="652"/>
      <c r="AF29" s="652">
        <v>0</v>
      </c>
      <c r="AG29" s="652"/>
      <c r="AH29" s="664" t="s">
        <v>1601</v>
      </c>
      <c r="AI29" s="652"/>
      <c r="AJ29" s="653">
        <f>+R29-AB29</f>
        <v>23768944.36882617</v>
      </c>
      <c r="AK29" s="652"/>
      <c r="AL29" s="653">
        <f>+T29-AD29</f>
        <v>0</v>
      </c>
      <c r="AM29" s="652"/>
      <c r="AN29" s="653">
        <f>+V29-AF29</f>
        <v>0</v>
      </c>
      <c r="AO29" s="652"/>
      <c r="AP29" s="652">
        <f>SUM(AJ29:AN29)</f>
        <v>23768944.36882617</v>
      </c>
      <c r="AQ29" s="652"/>
      <c r="AR29" s="710">
        <v>348435.121926694</v>
      </c>
      <c r="AS29" s="652"/>
      <c r="AT29" s="652">
        <v>0</v>
      </c>
      <c r="AU29" s="652"/>
      <c r="AV29" s="652">
        <v>0</v>
      </c>
      <c r="AW29" s="652"/>
      <c r="AX29" s="653">
        <f>+AJ29-AR29</f>
        <v>23420509.246899474</v>
      </c>
      <c r="AY29" s="652"/>
      <c r="AZ29" s="653">
        <f>+AL29-AT29</f>
        <v>0</v>
      </c>
      <c r="BA29" s="652"/>
      <c r="BB29" s="653">
        <f>+AN29-AV29</f>
        <v>0</v>
      </c>
      <c r="BC29" s="652"/>
      <c r="BD29" s="652">
        <f>SUM(AX29:BB29)</f>
        <v>23420509.246899474</v>
      </c>
      <c r="BE29" s="652"/>
      <c r="BF29" s="651">
        <f>+BD29*$BF$9</f>
        <v>32521077.48637737</v>
      </c>
      <c r="BG29" s="675"/>
      <c r="BH29" s="650">
        <f>A29</f>
        <v>203</v>
      </c>
    </row>
    <row r="30" spans="1:60" ht="15" x14ac:dyDescent="0.25">
      <c r="A30" s="650">
        <f>A29+1</f>
        <v>204</v>
      </c>
      <c r="B30" s="662"/>
      <c r="C30" s="667"/>
      <c r="D30" s="650"/>
      <c r="E30" s="650"/>
      <c r="F30" s="650"/>
      <c r="G30" s="650"/>
      <c r="H30" s="655"/>
      <c r="I30" s="650"/>
      <c r="J30" s="654"/>
      <c r="K30" s="652"/>
      <c r="L30" s="654"/>
      <c r="M30" s="652"/>
      <c r="N30" s="654"/>
      <c r="O30" s="650"/>
      <c r="P30" s="650"/>
      <c r="Q30" s="650"/>
      <c r="R30" s="652">
        <v>0</v>
      </c>
      <c r="S30" s="652"/>
      <c r="T30" s="652">
        <v>0</v>
      </c>
      <c r="U30" s="652"/>
      <c r="V30" s="652">
        <v>0</v>
      </c>
      <c r="W30" s="652"/>
      <c r="X30" s="652">
        <f>SUM(R30:V30)</f>
        <v>0</v>
      </c>
      <c r="Y30" s="652"/>
      <c r="Z30" s="651"/>
      <c r="AA30" s="652"/>
      <c r="AB30" s="710">
        <v>0</v>
      </c>
      <c r="AC30" s="652"/>
      <c r="AD30" s="652">
        <v>0</v>
      </c>
      <c r="AE30" s="652"/>
      <c r="AF30" s="652">
        <v>0</v>
      </c>
      <c r="AG30" s="652"/>
      <c r="AH30" s="651"/>
      <c r="AI30" s="652"/>
      <c r="AJ30" s="653">
        <f>+R30-AB30</f>
        <v>0</v>
      </c>
      <c r="AK30" s="652"/>
      <c r="AL30" s="653">
        <f>+T30-AD30</f>
        <v>0</v>
      </c>
      <c r="AM30" s="652"/>
      <c r="AN30" s="653">
        <f>+V30-AF30</f>
        <v>0</v>
      </c>
      <c r="AO30" s="652"/>
      <c r="AP30" s="652">
        <f>SUM(AJ30:AN30)</f>
        <v>0</v>
      </c>
      <c r="AQ30" s="652"/>
      <c r="AR30" s="654"/>
      <c r="AS30" s="652"/>
      <c r="AT30" s="652">
        <v>0</v>
      </c>
      <c r="AU30" s="652"/>
      <c r="AV30" s="652">
        <v>0</v>
      </c>
      <c r="AW30" s="652"/>
      <c r="AX30" s="653">
        <f>+AJ30-AR30</f>
        <v>0</v>
      </c>
      <c r="AY30" s="652"/>
      <c r="AZ30" s="653">
        <f>+AL30-AT30</f>
        <v>0</v>
      </c>
      <c r="BA30" s="652"/>
      <c r="BB30" s="653">
        <f>+AN30-AV30</f>
        <v>0</v>
      </c>
      <c r="BC30" s="652"/>
      <c r="BD30" s="652">
        <f>SUM(AX30:BB30)</f>
        <v>0</v>
      </c>
      <c r="BE30" s="652"/>
      <c r="BF30" s="651">
        <f>+BD30*$BF$9</f>
        <v>0</v>
      </c>
      <c r="BG30" s="675"/>
      <c r="BH30" s="650">
        <f>A30</f>
        <v>204</v>
      </c>
    </row>
    <row r="31" spans="1:60" ht="15" x14ac:dyDescent="0.25">
      <c r="A31" s="650">
        <f>+A30+1</f>
        <v>205</v>
      </c>
      <c r="B31" s="662"/>
      <c r="C31" s="674"/>
      <c r="D31" s="667"/>
      <c r="E31" s="667"/>
      <c r="F31" s="668"/>
      <c r="G31" s="667"/>
      <c r="H31" s="655"/>
      <c r="I31" s="667"/>
      <c r="J31" s="654"/>
      <c r="K31" s="652"/>
      <c r="L31" s="654"/>
      <c r="M31" s="652"/>
      <c r="N31" s="654"/>
      <c r="O31" s="667"/>
      <c r="P31" s="673"/>
      <c r="Q31" s="667"/>
      <c r="R31" s="652">
        <v>0</v>
      </c>
      <c r="S31" s="652"/>
      <c r="T31" s="652">
        <v>0</v>
      </c>
      <c r="U31" s="652"/>
      <c r="V31" s="652">
        <v>0</v>
      </c>
      <c r="W31" s="652"/>
      <c r="X31" s="652">
        <f>SUM(R31:V31)</f>
        <v>0</v>
      </c>
      <c r="Y31" s="652"/>
      <c r="Z31" s="651"/>
      <c r="AA31" s="652"/>
      <c r="AB31" s="710">
        <v>0</v>
      </c>
      <c r="AC31" s="652"/>
      <c r="AD31" s="652">
        <v>0</v>
      </c>
      <c r="AE31" s="652"/>
      <c r="AF31" s="652">
        <v>0</v>
      </c>
      <c r="AG31" s="652"/>
      <c r="AH31" s="651"/>
      <c r="AI31" s="652"/>
      <c r="AJ31" s="653">
        <f>+R31-AB31</f>
        <v>0</v>
      </c>
      <c r="AK31" s="652"/>
      <c r="AL31" s="653">
        <f>+T31-AD31</f>
        <v>0</v>
      </c>
      <c r="AM31" s="652"/>
      <c r="AN31" s="653">
        <f>+V31-AF31</f>
        <v>0</v>
      </c>
      <c r="AO31" s="652"/>
      <c r="AP31" s="652">
        <f>SUM(AJ31:AN31)</f>
        <v>0</v>
      </c>
      <c r="AQ31" s="672"/>
      <c r="AR31" s="654"/>
      <c r="AS31" s="652"/>
      <c r="AT31" s="652">
        <v>0</v>
      </c>
      <c r="AU31" s="652"/>
      <c r="AV31" s="652">
        <v>0</v>
      </c>
      <c r="AW31" s="652"/>
      <c r="AX31" s="653">
        <f>+AJ31-AR31</f>
        <v>0</v>
      </c>
      <c r="AY31" s="652"/>
      <c r="AZ31" s="653">
        <f>+AL31-AT31</f>
        <v>0</v>
      </c>
      <c r="BA31" s="652"/>
      <c r="BB31" s="653">
        <f>+AN31-AV31</f>
        <v>0</v>
      </c>
      <c r="BC31" s="652"/>
      <c r="BD31" s="652">
        <f>SUM(AX31:BB31)</f>
        <v>0</v>
      </c>
      <c r="BE31" s="672"/>
      <c r="BF31" s="651">
        <f>+BD31*$BF$9</f>
        <v>0</v>
      </c>
      <c r="BG31" s="667"/>
      <c r="BH31" s="650">
        <f>A31</f>
        <v>205</v>
      </c>
    </row>
    <row r="32" spans="1:60" ht="15" x14ac:dyDescent="0.25">
      <c r="A32" s="650"/>
      <c r="B32" s="661"/>
      <c r="C32" s="674"/>
      <c r="D32" s="667"/>
      <c r="E32" s="667"/>
      <c r="F32" s="668"/>
      <c r="G32" s="667"/>
      <c r="H32" s="651"/>
      <c r="I32" s="667"/>
      <c r="J32" s="652"/>
      <c r="K32" s="652"/>
      <c r="L32" s="652"/>
      <c r="M32" s="652"/>
      <c r="N32" s="652"/>
      <c r="O32" s="667"/>
      <c r="P32" s="673"/>
      <c r="Q32" s="667"/>
      <c r="R32" s="652"/>
      <c r="S32" s="652"/>
      <c r="T32" s="652"/>
      <c r="U32" s="652"/>
      <c r="V32" s="652"/>
      <c r="W32" s="652"/>
      <c r="X32" s="652"/>
      <c r="Y32" s="652"/>
      <c r="Z32" s="651"/>
      <c r="AA32" s="652"/>
      <c r="AB32" s="652"/>
      <c r="AC32" s="652"/>
      <c r="AD32" s="652"/>
      <c r="AE32" s="652"/>
      <c r="AF32" s="652"/>
      <c r="AG32" s="652"/>
      <c r="AH32" s="651"/>
      <c r="AI32" s="652"/>
      <c r="AJ32" s="652"/>
      <c r="AK32" s="652"/>
      <c r="AL32" s="652"/>
      <c r="AM32" s="652"/>
      <c r="AN32" s="652"/>
      <c r="AO32" s="652"/>
      <c r="AP32" s="652"/>
      <c r="AQ32" s="672"/>
      <c r="AR32" s="652"/>
      <c r="AS32" s="652"/>
      <c r="AT32" s="652"/>
      <c r="AU32" s="652"/>
      <c r="AV32" s="652"/>
      <c r="AW32" s="652"/>
      <c r="AX32" s="652"/>
      <c r="AY32" s="652"/>
      <c r="AZ32" s="652"/>
      <c r="BA32" s="652"/>
      <c r="BB32" s="652"/>
      <c r="BC32" s="652"/>
      <c r="BD32" s="652"/>
      <c r="BE32" s="672"/>
      <c r="BF32" s="651"/>
      <c r="BG32" s="667"/>
      <c r="BH32" s="650"/>
    </row>
    <row r="33" spans="1:60" ht="15" x14ac:dyDescent="0.25">
      <c r="A33" s="629" t="s">
        <v>100</v>
      </c>
      <c r="B33" s="671"/>
      <c r="F33" s="663"/>
      <c r="H33" s="644"/>
      <c r="BH33" s="660" t="s">
        <v>100</v>
      </c>
    </row>
    <row r="34" spans="1:60" ht="15" x14ac:dyDescent="0.25">
      <c r="A34" s="650">
        <v>300</v>
      </c>
      <c r="B34" s="667" t="s">
        <v>1673</v>
      </c>
      <c r="F34" s="663"/>
      <c r="H34" s="657">
        <f>SUM(H35:H39)</f>
        <v>0</v>
      </c>
      <c r="J34" s="658">
        <f>SUM(J35:J39)</f>
        <v>0</v>
      </c>
      <c r="K34" s="652"/>
      <c r="L34" s="658">
        <f>SUM(L35:L39)</f>
        <v>0</v>
      </c>
      <c r="M34" s="652"/>
      <c r="N34" s="658">
        <f>SUM(N35:N39)</f>
        <v>0</v>
      </c>
      <c r="O34" s="650"/>
      <c r="P34" s="650"/>
      <c r="Q34" s="650"/>
      <c r="R34" s="658">
        <f>SUM(R35:R39)</f>
        <v>0</v>
      </c>
      <c r="S34" s="652"/>
      <c r="T34" s="658">
        <f>SUM(T35:T39)</f>
        <v>0</v>
      </c>
      <c r="U34" s="652"/>
      <c r="V34" s="658">
        <f>SUM(V35:V39)</f>
        <v>0</v>
      </c>
      <c r="W34" s="652"/>
      <c r="X34" s="658">
        <f>SUM(X35:X39)</f>
        <v>0</v>
      </c>
      <c r="Y34" s="652"/>
      <c r="Z34" s="651"/>
      <c r="AA34" s="652"/>
      <c r="AB34" s="658">
        <f>SUM(AB35:AB39)</f>
        <v>0</v>
      </c>
      <c r="AC34" s="652"/>
      <c r="AD34" s="658">
        <f>SUM(AD35:AD39)</f>
        <v>0</v>
      </c>
      <c r="AE34" s="652"/>
      <c r="AF34" s="658">
        <f>SUM(AF35:AF39)</f>
        <v>0</v>
      </c>
      <c r="AG34" s="652"/>
      <c r="AH34" s="651"/>
      <c r="AI34" s="652"/>
      <c r="AJ34" s="658">
        <f>SUM(AJ35:AJ39)</f>
        <v>0</v>
      </c>
      <c r="AK34" s="652"/>
      <c r="AL34" s="658">
        <f>SUM(AL35:AL39)</f>
        <v>0</v>
      </c>
      <c r="AM34" s="652"/>
      <c r="AN34" s="658">
        <f>SUM(AN35:AN39)</f>
        <v>0</v>
      </c>
      <c r="AO34" s="652"/>
      <c r="AP34" s="658">
        <f>SUM(AP35:AP39)</f>
        <v>0</v>
      </c>
      <c r="AR34" s="658">
        <f>SUM(AR35:AR39)</f>
        <v>0</v>
      </c>
      <c r="AS34" s="652"/>
      <c r="AT34" s="658">
        <f>SUM(AT35:AT39)</f>
        <v>0</v>
      </c>
      <c r="AU34" s="652"/>
      <c r="AV34" s="658">
        <f>SUM(AV35:AV39)</f>
        <v>0</v>
      </c>
      <c r="AW34" s="652"/>
      <c r="AX34" s="658">
        <f>SUM(AX35:AX39)</f>
        <v>0</v>
      </c>
      <c r="AY34" s="652"/>
      <c r="AZ34" s="658">
        <f>SUM(AZ35:AZ39)</f>
        <v>0</v>
      </c>
      <c r="BA34" s="652"/>
      <c r="BB34" s="658">
        <f>SUM(BB35:BB39)</f>
        <v>0</v>
      </c>
      <c r="BC34" s="652"/>
      <c r="BD34" s="658">
        <f>SUM(BD35:BD39)</f>
        <v>0</v>
      </c>
      <c r="BF34" s="657">
        <f>SUM(BF35:BF39)</f>
        <v>0</v>
      </c>
      <c r="BH34" s="650">
        <f>A34</f>
        <v>300</v>
      </c>
    </row>
    <row r="35" spans="1:60" ht="15" x14ac:dyDescent="0.25">
      <c r="A35" s="650">
        <f>A34+1</f>
        <v>301</v>
      </c>
      <c r="B35" s="666" t="s">
        <v>1672</v>
      </c>
      <c r="D35" s="670" t="s">
        <v>1671</v>
      </c>
      <c r="F35" s="663" t="s">
        <v>1604</v>
      </c>
      <c r="H35" s="655"/>
      <c r="J35" s="654">
        <v>0</v>
      </c>
      <c r="K35" s="652"/>
      <c r="L35" s="654">
        <v>0</v>
      </c>
      <c r="M35" s="652"/>
      <c r="N35" s="654">
        <v>0</v>
      </c>
      <c r="P35" s="668" t="s">
        <v>1603</v>
      </c>
      <c r="R35" s="652">
        <f>N35</f>
        <v>0</v>
      </c>
      <c r="S35" s="652"/>
      <c r="T35" s="652">
        <v>0</v>
      </c>
      <c r="U35" s="652"/>
      <c r="V35" s="652">
        <v>0</v>
      </c>
      <c r="W35" s="652"/>
      <c r="X35" s="652">
        <f>SUM(R35:V35)</f>
        <v>0</v>
      </c>
      <c r="Y35" s="652"/>
      <c r="Z35" s="651"/>
      <c r="AA35" s="652"/>
      <c r="AB35" s="654"/>
      <c r="AC35" s="652"/>
      <c r="AD35" s="654"/>
      <c r="AE35" s="652"/>
      <c r="AF35" s="652">
        <v>0</v>
      </c>
      <c r="AG35" s="652"/>
      <c r="AH35" s="651"/>
      <c r="AI35" s="652"/>
      <c r="AJ35" s="653">
        <f>+R35-AB35</f>
        <v>0</v>
      </c>
      <c r="AK35" s="652"/>
      <c r="AL35" s="653">
        <f>+T35-AD35</f>
        <v>0</v>
      </c>
      <c r="AM35" s="652"/>
      <c r="AN35" s="653">
        <f>+V35-AF35</f>
        <v>0</v>
      </c>
      <c r="AO35" s="652"/>
      <c r="AP35" s="652">
        <f>SUM(AJ35:AN35)</f>
        <v>0</v>
      </c>
      <c r="AR35" s="654"/>
      <c r="AS35" s="652"/>
      <c r="AT35" s="654"/>
      <c r="AU35" s="652"/>
      <c r="AV35" s="652">
        <v>0</v>
      </c>
      <c r="AW35" s="652"/>
      <c r="AX35" s="653">
        <f>+AJ35-AR35</f>
        <v>0</v>
      </c>
      <c r="AY35" s="652"/>
      <c r="AZ35" s="653">
        <f>+AL35-AT35</f>
        <v>0</v>
      </c>
      <c r="BA35" s="652"/>
      <c r="BB35" s="653">
        <f>+AN35-AV35</f>
        <v>0</v>
      </c>
      <c r="BC35" s="652"/>
      <c r="BD35" s="652">
        <f>SUM(AX35:BB35)</f>
        <v>0</v>
      </c>
      <c r="BF35" s="651">
        <f>+BD35*$BF$9</f>
        <v>0</v>
      </c>
      <c r="BH35" s="650">
        <f>A35</f>
        <v>301</v>
      </c>
    </row>
    <row r="36" spans="1:60" ht="15" x14ac:dyDescent="0.25">
      <c r="A36" s="650">
        <f>A35+1</f>
        <v>302</v>
      </c>
      <c r="B36" s="666" t="s">
        <v>1672</v>
      </c>
      <c r="D36" s="670" t="s">
        <v>1671</v>
      </c>
      <c r="F36" s="663" t="s">
        <v>1604</v>
      </c>
      <c r="H36" s="655"/>
      <c r="J36" s="654">
        <v>0</v>
      </c>
      <c r="K36" s="652"/>
      <c r="L36" s="654">
        <v>0</v>
      </c>
      <c r="M36" s="652"/>
      <c r="N36" s="654">
        <v>0</v>
      </c>
      <c r="P36" s="668" t="s">
        <v>1603</v>
      </c>
      <c r="R36" s="652">
        <f>N36</f>
        <v>0</v>
      </c>
      <c r="S36" s="652"/>
      <c r="T36" s="652">
        <v>0</v>
      </c>
      <c r="U36" s="652"/>
      <c r="V36" s="652">
        <v>0</v>
      </c>
      <c r="W36" s="652"/>
      <c r="X36" s="652">
        <f>SUM(R36:V36)</f>
        <v>0</v>
      </c>
      <c r="Y36" s="652"/>
      <c r="Z36" s="651"/>
      <c r="AA36" s="652"/>
      <c r="AB36" s="654"/>
      <c r="AC36" s="652"/>
      <c r="AD36" s="654"/>
      <c r="AE36" s="652"/>
      <c r="AF36" s="652">
        <v>0</v>
      </c>
      <c r="AG36" s="652"/>
      <c r="AH36" s="651"/>
      <c r="AI36" s="652"/>
      <c r="AJ36" s="653">
        <f>+R36-AB36</f>
        <v>0</v>
      </c>
      <c r="AK36" s="652"/>
      <c r="AL36" s="653">
        <f>+T36-AD36</f>
        <v>0</v>
      </c>
      <c r="AM36" s="652"/>
      <c r="AN36" s="653">
        <f>+V36-AF36</f>
        <v>0</v>
      </c>
      <c r="AO36" s="652"/>
      <c r="AP36" s="652">
        <f>SUM(AJ36:AN36)</f>
        <v>0</v>
      </c>
      <c r="AR36" s="654"/>
      <c r="AS36" s="652"/>
      <c r="AT36" s="654"/>
      <c r="AU36" s="652"/>
      <c r="AV36" s="652">
        <v>0</v>
      </c>
      <c r="AW36" s="652"/>
      <c r="AX36" s="653">
        <f>+AJ36-AR36</f>
        <v>0</v>
      </c>
      <c r="AY36" s="652"/>
      <c r="AZ36" s="653">
        <f>+AL36-AT36</f>
        <v>0</v>
      </c>
      <c r="BA36" s="652"/>
      <c r="BB36" s="653">
        <f>+AN36-AV36</f>
        <v>0</v>
      </c>
      <c r="BC36" s="652"/>
      <c r="BD36" s="652">
        <f>SUM(AX36:BB36)</f>
        <v>0</v>
      </c>
      <c r="BF36" s="651">
        <f>+BD36*$BF$9</f>
        <v>0</v>
      </c>
      <c r="BH36" s="650">
        <f>A36</f>
        <v>302</v>
      </c>
    </row>
    <row r="37" spans="1:60" ht="15" x14ac:dyDescent="0.25">
      <c r="A37" s="650">
        <f>A36+1</f>
        <v>303</v>
      </c>
      <c r="B37" s="666" t="s">
        <v>1672</v>
      </c>
      <c r="D37" s="670" t="s">
        <v>1671</v>
      </c>
      <c r="F37" s="663" t="s">
        <v>1604</v>
      </c>
      <c r="H37" s="655"/>
      <c r="J37" s="654">
        <v>0</v>
      </c>
      <c r="K37" s="652"/>
      <c r="L37" s="654">
        <v>0</v>
      </c>
      <c r="M37" s="652"/>
      <c r="N37" s="654">
        <v>0</v>
      </c>
      <c r="P37" s="668" t="s">
        <v>1603</v>
      </c>
      <c r="R37" s="652">
        <f>N37</f>
        <v>0</v>
      </c>
      <c r="S37" s="652"/>
      <c r="T37" s="652">
        <v>0</v>
      </c>
      <c r="U37" s="652"/>
      <c r="V37" s="652">
        <v>0</v>
      </c>
      <c r="W37" s="652"/>
      <c r="X37" s="652">
        <f>SUM(R37:V37)</f>
        <v>0</v>
      </c>
      <c r="Y37" s="652"/>
      <c r="Z37" s="651"/>
      <c r="AA37" s="652"/>
      <c r="AB37" s="654"/>
      <c r="AC37" s="652"/>
      <c r="AD37" s="654"/>
      <c r="AE37" s="652"/>
      <c r="AF37" s="652">
        <v>0</v>
      </c>
      <c r="AG37" s="652"/>
      <c r="AH37" s="651"/>
      <c r="AI37" s="652"/>
      <c r="AJ37" s="653">
        <f>+R37-AB37</f>
        <v>0</v>
      </c>
      <c r="AK37" s="652"/>
      <c r="AL37" s="653">
        <f>+T37-AD37</f>
        <v>0</v>
      </c>
      <c r="AM37" s="652"/>
      <c r="AN37" s="653">
        <f>+V37-AF37</f>
        <v>0</v>
      </c>
      <c r="AO37" s="652"/>
      <c r="AP37" s="652">
        <f>SUM(AJ37:AN37)</f>
        <v>0</v>
      </c>
      <c r="AR37" s="654"/>
      <c r="AS37" s="652"/>
      <c r="AT37" s="654"/>
      <c r="AU37" s="652"/>
      <c r="AV37" s="652">
        <v>0</v>
      </c>
      <c r="AW37" s="652"/>
      <c r="AX37" s="653">
        <f>+AJ37-AR37</f>
        <v>0</v>
      </c>
      <c r="AY37" s="652"/>
      <c r="AZ37" s="653">
        <f>+AL37-AT37</f>
        <v>0</v>
      </c>
      <c r="BA37" s="652"/>
      <c r="BB37" s="653">
        <f>+AN37-AV37</f>
        <v>0</v>
      </c>
      <c r="BC37" s="652"/>
      <c r="BD37" s="652">
        <f>SUM(AX37:BB37)</f>
        <v>0</v>
      </c>
      <c r="BF37" s="651">
        <f>+BD37*$BF$9</f>
        <v>0</v>
      </c>
      <c r="BH37" s="650">
        <f>A37</f>
        <v>303</v>
      </c>
    </row>
    <row r="38" spans="1:60" ht="15" x14ac:dyDescent="0.25">
      <c r="A38" s="650">
        <f>A37+1</f>
        <v>304</v>
      </c>
      <c r="B38" s="662"/>
      <c r="F38" s="663"/>
      <c r="H38" s="655"/>
      <c r="J38" s="654"/>
      <c r="K38" s="652"/>
      <c r="L38" s="654"/>
      <c r="M38" s="652"/>
      <c r="N38" s="654"/>
      <c r="R38" s="652">
        <f>N38</f>
        <v>0</v>
      </c>
      <c r="S38" s="652"/>
      <c r="T38" s="652">
        <v>0</v>
      </c>
      <c r="U38" s="652"/>
      <c r="V38" s="652">
        <v>0</v>
      </c>
      <c r="W38" s="652"/>
      <c r="X38" s="652">
        <f>SUM(R38:V38)</f>
        <v>0</v>
      </c>
      <c r="Y38" s="652"/>
      <c r="Z38" s="651"/>
      <c r="AA38" s="652"/>
      <c r="AB38" s="654"/>
      <c r="AC38" s="652"/>
      <c r="AD38" s="654"/>
      <c r="AE38" s="652"/>
      <c r="AF38" s="652">
        <v>0</v>
      </c>
      <c r="AG38" s="652"/>
      <c r="AH38" s="651"/>
      <c r="AI38" s="652"/>
      <c r="AJ38" s="653">
        <f>+R38-AB38</f>
        <v>0</v>
      </c>
      <c r="AK38" s="652"/>
      <c r="AL38" s="653">
        <f>+T38-AD38</f>
        <v>0</v>
      </c>
      <c r="AM38" s="652"/>
      <c r="AN38" s="653">
        <f>+V38-AF38</f>
        <v>0</v>
      </c>
      <c r="AO38" s="652"/>
      <c r="AP38" s="652">
        <f>SUM(AJ38:AN38)</f>
        <v>0</v>
      </c>
      <c r="AR38" s="654"/>
      <c r="AS38" s="652"/>
      <c r="AT38" s="654"/>
      <c r="AU38" s="652"/>
      <c r="AV38" s="652">
        <v>0</v>
      </c>
      <c r="AW38" s="652"/>
      <c r="AX38" s="653">
        <f>+AJ38-AR38</f>
        <v>0</v>
      </c>
      <c r="AY38" s="652"/>
      <c r="AZ38" s="653">
        <f>+AL38-AT38</f>
        <v>0</v>
      </c>
      <c r="BA38" s="652"/>
      <c r="BB38" s="653">
        <f>+AN38-AV38</f>
        <v>0</v>
      </c>
      <c r="BC38" s="652"/>
      <c r="BD38" s="652">
        <f>SUM(AX38:BB38)</f>
        <v>0</v>
      </c>
      <c r="BF38" s="651">
        <f>+BD38*$BF$9</f>
        <v>0</v>
      </c>
      <c r="BH38" s="650">
        <f>A38</f>
        <v>304</v>
      </c>
    </row>
    <row r="39" spans="1:60" ht="15" x14ac:dyDescent="0.25">
      <c r="A39" s="650">
        <f>+A38+1</f>
        <v>305</v>
      </c>
      <c r="B39" s="662"/>
      <c r="F39" s="663"/>
      <c r="H39" s="655"/>
      <c r="J39" s="654"/>
      <c r="K39" s="652"/>
      <c r="L39" s="654"/>
      <c r="M39" s="652"/>
      <c r="N39" s="654"/>
      <c r="R39" s="652">
        <f>N39</f>
        <v>0</v>
      </c>
      <c r="S39" s="652"/>
      <c r="T39" s="652">
        <v>0</v>
      </c>
      <c r="U39" s="652"/>
      <c r="V39" s="652">
        <v>0</v>
      </c>
      <c r="W39" s="652"/>
      <c r="X39" s="652">
        <f>SUM(R39:V39)</f>
        <v>0</v>
      </c>
      <c r="Y39" s="652"/>
      <c r="Z39" s="651"/>
      <c r="AA39" s="652"/>
      <c r="AB39" s="654"/>
      <c r="AC39" s="652"/>
      <c r="AD39" s="654"/>
      <c r="AE39" s="652"/>
      <c r="AF39" s="652">
        <v>0</v>
      </c>
      <c r="AG39" s="652"/>
      <c r="AH39" s="651"/>
      <c r="AI39" s="652"/>
      <c r="AJ39" s="653">
        <f>+R39-AB39</f>
        <v>0</v>
      </c>
      <c r="AK39" s="652"/>
      <c r="AL39" s="653">
        <f>+T39-AD39</f>
        <v>0</v>
      </c>
      <c r="AM39" s="652"/>
      <c r="AN39" s="653">
        <f>+V39-AF39</f>
        <v>0</v>
      </c>
      <c r="AO39" s="652"/>
      <c r="AP39" s="652">
        <f>SUM(AJ39:AN39)</f>
        <v>0</v>
      </c>
      <c r="AR39" s="654"/>
      <c r="AS39" s="652"/>
      <c r="AT39" s="654"/>
      <c r="AU39" s="652"/>
      <c r="AV39" s="652">
        <v>0</v>
      </c>
      <c r="AW39" s="652"/>
      <c r="AX39" s="653">
        <f>+AJ39-AR39</f>
        <v>0</v>
      </c>
      <c r="AY39" s="652"/>
      <c r="AZ39" s="653">
        <f>+AL39-AT39</f>
        <v>0</v>
      </c>
      <c r="BA39" s="652"/>
      <c r="BB39" s="653">
        <f>+AN39-AV39</f>
        <v>0</v>
      </c>
      <c r="BC39" s="652"/>
      <c r="BD39" s="652">
        <f>SUM(AX39:BB39)</f>
        <v>0</v>
      </c>
      <c r="BF39" s="651">
        <f>+BD39*$BF$9</f>
        <v>0</v>
      </c>
      <c r="BH39" s="650">
        <f>A39</f>
        <v>305</v>
      </c>
    </row>
    <row r="40" spans="1:60" ht="15" x14ac:dyDescent="0.25">
      <c r="A40" s="650"/>
      <c r="B40" s="661"/>
      <c r="F40" s="663"/>
      <c r="H40" s="651"/>
      <c r="J40" s="652"/>
      <c r="K40" s="652"/>
      <c r="L40" s="652"/>
      <c r="M40" s="652"/>
      <c r="N40" s="652"/>
      <c r="R40" s="652"/>
      <c r="S40" s="652"/>
      <c r="T40" s="652"/>
      <c r="U40" s="652"/>
      <c r="V40" s="652"/>
      <c r="W40" s="652"/>
      <c r="X40" s="652"/>
      <c r="Y40" s="652"/>
      <c r="Z40" s="651"/>
      <c r="AA40" s="652"/>
      <c r="AB40" s="652"/>
      <c r="AC40" s="652"/>
      <c r="AD40" s="652"/>
      <c r="AE40" s="652"/>
      <c r="AF40" s="652"/>
      <c r="AG40" s="652"/>
      <c r="AH40" s="651"/>
      <c r="AI40" s="652"/>
      <c r="AJ40" s="652"/>
      <c r="AK40" s="652"/>
      <c r="AL40" s="652"/>
      <c r="AM40" s="652"/>
      <c r="AN40" s="652"/>
      <c r="AO40" s="652"/>
      <c r="AP40" s="652"/>
      <c r="AR40" s="652"/>
      <c r="AS40" s="652"/>
      <c r="AT40" s="652"/>
      <c r="AU40" s="652"/>
      <c r="AV40" s="652"/>
      <c r="AW40" s="652"/>
      <c r="AX40" s="652"/>
      <c r="AY40" s="652"/>
      <c r="AZ40" s="652"/>
      <c r="BA40" s="652"/>
      <c r="BB40" s="652"/>
      <c r="BC40" s="652"/>
      <c r="BD40" s="652"/>
      <c r="BF40" s="651"/>
      <c r="BH40" s="650"/>
    </row>
    <row r="41" spans="1:60" ht="15" x14ac:dyDescent="0.25">
      <c r="A41" s="629" t="s">
        <v>100</v>
      </c>
      <c r="F41" s="663"/>
      <c r="H41" s="644"/>
      <c r="R41" s="652"/>
      <c r="S41" s="652"/>
      <c r="T41" s="652"/>
      <c r="U41" s="652"/>
      <c r="V41" s="652"/>
      <c r="W41" s="652"/>
      <c r="X41" s="652"/>
      <c r="Y41" s="652"/>
      <c r="Z41" s="651"/>
      <c r="AA41" s="652"/>
      <c r="AC41" s="652"/>
      <c r="AE41" s="652"/>
      <c r="AG41" s="652"/>
      <c r="AH41" s="651"/>
      <c r="AI41" s="652"/>
      <c r="AJ41" s="652"/>
      <c r="AK41" s="652"/>
      <c r="AL41" s="652"/>
      <c r="AM41" s="652"/>
      <c r="AN41" s="652"/>
      <c r="AO41" s="652"/>
      <c r="AP41" s="652"/>
      <c r="AS41" s="652"/>
      <c r="AU41" s="652"/>
      <c r="AW41" s="652"/>
      <c r="AX41" s="652"/>
      <c r="AY41" s="652"/>
      <c r="AZ41" s="652"/>
      <c r="BA41" s="652"/>
      <c r="BB41" s="652"/>
      <c r="BC41" s="652"/>
      <c r="BD41" s="652"/>
      <c r="BH41" s="629" t="s">
        <v>100</v>
      </c>
    </row>
    <row r="42" spans="1:60" ht="15" x14ac:dyDescent="0.25">
      <c r="A42" s="650">
        <v>400</v>
      </c>
      <c r="B42" s="667" t="s">
        <v>1670</v>
      </c>
      <c r="F42" s="663"/>
      <c r="H42" s="657">
        <f>ROUND(SUM(H43:H99),0)</f>
        <v>0</v>
      </c>
      <c r="J42" s="658">
        <f>ROUND(SUM(J43:J99),0)</f>
        <v>-346763385</v>
      </c>
      <c r="K42" s="652"/>
      <c r="L42" s="658">
        <f>ROUND(SUM(L43:L99),0)</f>
        <v>-206675379</v>
      </c>
      <c r="M42" s="652"/>
      <c r="N42" s="658">
        <f>ROUND(SUM(N43:N99),0)</f>
        <v>-140088006</v>
      </c>
      <c r="O42" s="650"/>
      <c r="P42" s="650"/>
      <c r="Q42" s="650"/>
      <c r="R42" s="658">
        <f>ROUND(SUM(R43:R99),0)</f>
        <v>0</v>
      </c>
      <c r="S42" s="652"/>
      <c r="T42" s="658">
        <f>ROUND(SUM(T43:T99),0)</f>
        <v>-140088006</v>
      </c>
      <c r="U42" s="652"/>
      <c r="V42" s="658">
        <f>ROUND(SUM(V43:V99),0)</f>
        <v>0</v>
      </c>
      <c r="W42" s="652"/>
      <c r="X42" s="658">
        <f>ROUND(SUM(X43:X99),0)</f>
        <v>-140088006</v>
      </c>
      <c r="Y42" s="652"/>
      <c r="Z42" s="651"/>
      <c r="AA42" s="652"/>
      <c r="AB42" s="658">
        <f>SUM(AB43:AB99)</f>
        <v>0</v>
      </c>
      <c r="AC42" s="652"/>
      <c r="AD42" s="658">
        <f>SUM(AD43:AD99)</f>
        <v>-49569502.895844482</v>
      </c>
      <c r="AE42" s="652"/>
      <c r="AF42" s="658">
        <f>SUM(AF43:AF99)</f>
        <v>0</v>
      </c>
      <c r="AG42" s="652"/>
      <c r="AH42" s="651"/>
      <c r="AI42" s="652"/>
      <c r="AJ42" s="658">
        <f>SUM(AJ43:AJ99)</f>
        <v>0</v>
      </c>
      <c r="AK42" s="652"/>
      <c r="AL42" s="658">
        <f>SUM(AL43:AL99)</f>
        <v>-90518503.125225246</v>
      </c>
      <c r="AM42" s="652"/>
      <c r="AN42" s="658">
        <f>SUM(AN43:AN99)</f>
        <v>0</v>
      </c>
      <c r="AO42" s="652"/>
      <c r="AP42" s="658">
        <f>SUM(AP43:AP99)</f>
        <v>-90518503.125225246</v>
      </c>
      <c r="AR42" s="658">
        <f>SUM(AR43:AR99)</f>
        <v>0</v>
      </c>
      <c r="AS42" s="652"/>
      <c r="AT42" s="658">
        <f>SUM(AT43:AT99)</f>
        <v>-14324173.144193165</v>
      </c>
      <c r="AU42" s="652"/>
      <c r="AV42" s="658">
        <f>SUM(AV43:AV99)</f>
        <v>0</v>
      </c>
      <c r="AW42" s="652"/>
      <c r="AX42" s="658">
        <f>SUM(AX43:AX99)</f>
        <v>0</v>
      </c>
      <c r="AY42" s="652"/>
      <c r="AZ42" s="658">
        <f>SUM(AZ43:AZ99)</f>
        <v>-76194329.981032103</v>
      </c>
      <c r="BA42" s="652"/>
      <c r="BB42" s="658">
        <f>SUM(BB43:BB99)</f>
        <v>0</v>
      </c>
      <c r="BC42" s="652"/>
      <c r="BD42" s="658">
        <f>SUM(BD43:BD99)</f>
        <v>-76194329.981032103</v>
      </c>
      <c r="BF42" s="657">
        <f>ROUND(SUM(BF43:BF99),0)</f>
        <v>-105801359</v>
      </c>
      <c r="BH42" s="650">
        <f>A42</f>
        <v>400</v>
      </c>
    </row>
    <row r="43" spans="1:60" ht="15" x14ac:dyDescent="0.25">
      <c r="A43" s="650">
        <f>A42+1</f>
        <v>401</v>
      </c>
      <c r="B43" s="656" t="s">
        <v>1669</v>
      </c>
      <c r="F43" s="663" t="s">
        <v>1604</v>
      </c>
      <c r="H43" s="655"/>
      <c r="J43" s="654">
        <v>-2434619.1484139045</v>
      </c>
      <c r="K43" s="652"/>
      <c r="L43" s="654">
        <v>-1460771.1451043426</v>
      </c>
      <c r="M43" s="652"/>
      <c r="N43" s="654">
        <v>-973848.00330956175</v>
      </c>
      <c r="P43" s="665" t="s">
        <v>1603</v>
      </c>
      <c r="R43" s="652">
        <v>0</v>
      </c>
      <c r="S43" s="652"/>
      <c r="T43" s="652">
        <f>N43</f>
        <v>-973848.00330956175</v>
      </c>
      <c r="U43" s="652"/>
      <c r="V43" s="652">
        <v>0</v>
      </c>
      <c r="W43" s="652"/>
      <c r="X43" s="652">
        <f>SUM(R43:V43)</f>
        <v>-973848.00330956175</v>
      </c>
      <c r="Y43" s="652"/>
      <c r="Z43" s="664" t="s">
        <v>1596</v>
      </c>
      <c r="AA43" s="652"/>
      <c r="AB43" s="652">
        <v>0</v>
      </c>
      <c r="AC43" s="652"/>
      <c r="AD43" s="654">
        <v>-344591.6805533318</v>
      </c>
      <c r="AE43" s="652"/>
      <c r="AF43" s="652">
        <v>0</v>
      </c>
      <c r="AG43" s="652"/>
      <c r="AH43" s="664" t="s">
        <v>1601</v>
      </c>
      <c r="AI43" s="652"/>
      <c r="AJ43" s="653">
        <f>+R43-AB43</f>
        <v>0</v>
      </c>
      <c r="AK43" s="652"/>
      <c r="AL43" s="653">
        <f>+T43-AD43</f>
        <v>-629256.3227562299</v>
      </c>
      <c r="AM43" s="652"/>
      <c r="AN43" s="653">
        <f>+V43-AF43</f>
        <v>0</v>
      </c>
      <c r="AO43" s="652"/>
      <c r="AP43" s="652">
        <f>SUM(AJ43:AN43)</f>
        <v>-629256.3227562299</v>
      </c>
      <c r="AR43" s="652">
        <v>0</v>
      </c>
      <c r="AS43" s="652"/>
      <c r="AT43" s="654">
        <v>-99577.17160621802</v>
      </c>
      <c r="AU43" s="652"/>
      <c r="AV43" s="652">
        <v>0</v>
      </c>
      <c r="AW43" s="652"/>
      <c r="AX43" s="653">
        <f>+AJ43-AR43</f>
        <v>0</v>
      </c>
      <c r="AY43" s="652"/>
      <c r="AZ43" s="653">
        <f>+AL43-AT43</f>
        <v>-529679.15115001192</v>
      </c>
      <c r="BA43" s="652"/>
      <c r="BB43" s="653">
        <f>+AN43-AV43</f>
        <v>0</v>
      </c>
      <c r="BC43" s="652"/>
      <c r="BD43" s="652">
        <f>SUM(AX43:BB43)</f>
        <v>-529679.15115001192</v>
      </c>
      <c r="BF43" s="651">
        <f>+BD43*$BF$9</f>
        <v>-735497.95761800348</v>
      </c>
      <c r="BH43" s="650">
        <f>A43</f>
        <v>401</v>
      </c>
    </row>
    <row r="44" spans="1:60" ht="15" x14ac:dyDescent="0.25">
      <c r="A44" s="650">
        <f>A43+1</f>
        <v>402</v>
      </c>
      <c r="B44" s="656" t="s">
        <v>1668</v>
      </c>
      <c r="F44" s="663" t="s">
        <v>1604</v>
      </c>
      <c r="H44" s="655"/>
      <c r="J44" s="654">
        <v>-448269.85840000003</v>
      </c>
      <c r="K44" s="652"/>
      <c r="L44" s="654">
        <v>-268961.71440600004</v>
      </c>
      <c r="M44" s="652"/>
      <c r="N44" s="654">
        <v>-179308.14399399998</v>
      </c>
      <c r="P44" s="665" t="s">
        <v>1603</v>
      </c>
      <c r="R44" s="652">
        <v>0</v>
      </c>
      <c r="S44" s="652"/>
      <c r="T44" s="652">
        <f>N44</f>
        <v>-179308.14399399998</v>
      </c>
      <c r="U44" s="652"/>
      <c r="V44" s="652">
        <v>0</v>
      </c>
      <c r="W44" s="652"/>
      <c r="X44" s="652">
        <f>SUM(R44:V44)</f>
        <v>-179308.14399399998</v>
      </c>
      <c r="Y44" s="652"/>
      <c r="Z44" s="664" t="s">
        <v>1596</v>
      </c>
      <c r="AA44" s="652"/>
      <c r="AB44" s="652">
        <v>0</v>
      </c>
      <c r="AC44" s="652"/>
      <c r="AD44" s="654">
        <v>-63447.370088359035</v>
      </c>
      <c r="AE44" s="652"/>
      <c r="AF44" s="652">
        <v>0</v>
      </c>
      <c r="AG44" s="652"/>
      <c r="AH44" s="664" t="s">
        <v>1601</v>
      </c>
      <c r="AI44" s="652"/>
      <c r="AJ44" s="653">
        <f>+R44-AB44</f>
        <v>0</v>
      </c>
      <c r="AK44" s="652"/>
      <c r="AL44" s="653">
        <f>+T44-AD44</f>
        <v>-115860.77390564095</v>
      </c>
      <c r="AM44" s="652"/>
      <c r="AN44" s="653">
        <f>+V44-AF44</f>
        <v>0</v>
      </c>
      <c r="AO44" s="652"/>
      <c r="AP44" s="652">
        <f>SUM(AJ44:AN44)</f>
        <v>-115860.77390564095</v>
      </c>
      <c r="AR44" s="652">
        <v>0</v>
      </c>
      <c r="AS44" s="652"/>
      <c r="AT44" s="654">
        <v>-18334.481114305199</v>
      </c>
      <c r="AU44" s="652"/>
      <c r="AV44" s="652">
        <v>0</v>
      </c>
      <c r="AW44" s="652"/>
      <c r="AX44" s="653">
        <f>+AJ44-AR44</f>
        <v>0</v>
      </c>
      <c r="AY44" s="652"/>
      <c r="AZ44" s="653">
        <f>+AL44-AT44</f>
        <v>-97526.292791335756</v>
      </c>
      <c r="BA44" s="652"/>
      <c r="BB44" s="653">
        <f>+AN44-AV44</f>
        <v>0</v>
      </c>
      <c r="BC44" s="652"/>
      <c r="BD44" s="652">
        <f>SUM(AX44:BB44)</f>
        <v>-97526.292791335756</v>
      </c>
      <c r="BF44" s="651">
        <f>+BD44*$BF$9</f>
        <v>-135422.33823314655</v>
      </c>
      <c r="BH44" s="650">
        <f>A44</f>
        <v>402</v>
      </c>
    </row>
    <row r="45" spans="1:60" ht="15" x14ac:dyDescent="0.25">
      <c r="A45" s="650">
        <f>A44+1</f>
        <v>403</v>
      </c>
      <c r="B45" s="656" t="s">
        <v>1667</v>
      </c>
      <c r="F45" s="663" t="s">
        <v>1604</v>
      </c>
      <c r="H45" s="655"/>
      <c r="J45" s="654">
        <v>-54964684.313400358</v>
      </c>
      <c r="K45" s="652"/>
      <c r="L45" s="654">
        <v>-32978810.784167517</v>
      </c>
      <c r="M45" s="652"/>
      <c r="N45" s="654">
        <v>-21985873.529232834</v>
      </c>
      <c r="P45" s="665" t="s">
        <v>1603</v>
      </c>
      <c r="R45" s="652">
        <v>0</v>
      </c>
      <c r="S45" s="652"/>
      <c r="T45" s="652">
        <f>N45</f>
        <v>-21985873.529232834</v>
      </c>
      <c r="U45" s="652"/>
      <c r="V45" s="652">
        <v>0</v>
      </c>
      <c r="W45" s="652"/>
      <c r="X45" s="652">
        <f>SUM(R45:V45)</f>
        <v>-21985873.529232834</v>
      </c>
      <c r="Y45" s="652"/>
      <c r="Z45" s="664" t="s">
        <v>1596</v>
      </c>
      <c r="AA45" s="652"/>
      <c r="AB45" s="652">
        <v>0</v>
      </c>
      <c r="AC45" s="652"/>
      <c r="AD45" s="654">
        <v>-7779601.2130479133</v>
      </c>
      <c r="AE45" s="652"/>
      <c r="AF45" s="652">
        <v>0</v>
      </c>
      <c r="AG45" s="652"/>
      <c r="AH45" s="664" t="s">
        <v>1601</v>
      </c>
      <c r="AI45" s="652"/>
      <c r="AJ45" s="653">
        <f>+R45-AB45</f>
        <v>0</v>
      </c>
      <c r="AK45" s="652"/>
      <c r="AL45" s="653">
        <f>+T45-AD45</f>
        <v>-14206272.316184919</v>
      </c>
      <c r="AM45" s="652"/>
      <c r="AN45" s="653">
        <f>+V45-AF45</f>
        <v>0</v>
      </c>
      <c r="AO45" s="652"/>
      <c r="AP45" s="652">
        <f>SUM(AJ45:AN45)</f>
        <v>-14206272.316184919</v>
      </c>
      <c r="AR45" s="652">
        <v>0</v>
      </c>
      <c r="AS45" s="652"/>
      <c r="AT45" s="654">
        <v>-2248082.9594483483</v>
      </c>
      <c r="AU45" s="652"/>
      <c r="AV45" s="652">
        <v>0</v>
      </c>
      <c r="AW45" s="652"/>
      <c r="AX45" s="653">
        <f>+AJ45-AR45</f>
        <v>0</v>
      </c>
      <c r="AY45" s="652"/>
      <c r="AZ45" s="653">
        <f>+AL45-AT45</f>
        <v>-11958189.356736571</v>
      </c>
      <c r="BA45" s="652"/>
      <c r="BB45" s="653">
        <f>+AN45-AV45</f>
        <v>0</v>
      </c>
      <c r="BC45" s="652"/>
      <c r="BD45" s="652">
        <f>SUM(AX45:BB45)</f>
        <v>-11958189.356736571</v>
      </c>
      <c r="BF45" s="651">
        <f>+BD45*$BF$9</f>
        <v>-16604814.121139865</v>
      </c>
      <c r="BH45" s="650">
        <f>A45</f>
        <v>403</v>
      </c>
    </row>
    <row r="46" spans="1:60" ht="15" x14ac:dyDescent="0.25">
      <c r="A46" s="650">
        <f>A45+1</f>
        <v>404</v>
      </c>
      <c r="B46" s="656" t="s">
        <v>1666</v>
      </c>
      <c r="F46" s="663" t="s">
        <v>1604</v>
      </c>
      <c r="H46" s="655"/>
      <c r="J46" s="654">
        <v>-20602724.375152476</v>
      </c>
      <c r="K46" s="652"/>
      <c r="L46" s="654">
        <v>-12361634.400661021</v>
      </c>
      <c r="M46" s="652"/>
      <c r="N46" s="654">
        <v>-8241089.9744914537</v>
      </c>
      <c r="P46" s="665" t="s">
        <v>1603</v>
      </c>
      <c r="R46" s="652">
        <v>0</v>
      </c>
      <c r="S46" s="652"/>
      <c r="T46" s="652">
        <f>N46</f>
        <v>-8241089.9744914537</v>
      </c>
      <c r="U46" s="652"/>
      <c r="V46" s="652">
        <v>0</v>
      </c>
      <c r="W46" s="652"/>
      <c r="X46" s="652">
        <f>SUM(R46:V46)</f>
        <v>-8241089.9744914537</v>
      </c>
      <c r="Y46" s="652"/>
      <c r="Z46" s="664" t="s">
        <v>1596</v>
      </c>
      <c r="AA46" s="652"/>
      <c r="AB46" s="652">
        <v>0</v>
      </c>
      <c r="AC46" s="652"/>
      <c r="AD46" s="654">
        <v>-2916072.1532008108</v>
      </c>
      <c r="AE46" s="652"/>
      <c r="AF46" s="652">
        <v>0</v>
      </c>
      <c r="AG46" s="652"/>
      <c r="AH46" s="664" t="s">
        <v>1601</v>
      </c>
      <c r="AI46" s="652"/>
      <c r="AJ46" s="653">
        <f>+R46-AB46</f>
        <v>0</v>
      </c>
      <c r="AK46" s="652"/>
      <c r="AL46" s="653">
        <f>+T46-AD46</f>
        <v>-5325017.821290643</v>
      </c>
      <c r="AM46" s="652"/>
      <c r="AN46" s="653">
        <f>+V46-AF46</f>
        <v>0</v>
      </c>
      <c r="AO46" s="652"/>
      <c r="AP46" s="652">
        <f>SUM(AJ46:AN46)</f>
        <v>-5325017.821290643</v>
      </c>
      <c r="AR46" s="652">
        <v>0</v>
      </c>
      <c r="AS46" s="652"/>
      <c r="AT46" s="654">
        <v>-842661.71704760636</v>
      </c>
      <c r="AU46" s="652"/>
      <c r="AV46" s="652">
        <v>0</v>
      </c>
      <c r="AW46" s="652"/>
      <c r="AX46" s="653">
        <f>+AJ46-AR46</f>
        <v>0</v>
      </c>
      <c r="AY46" s="652"/>
      <c r="AZ46" s="653">
        <f>+AL46-AT46</f>
        <v>-4482356.1042430364</v>
      </c>
      <c r="BA46" s="652"/>
      <c r="BB46" s="653">
        <f>+AN46-AV46</f>
        <v>0</v>
      </c>
      <c r="BC46" s="652"/>
      <c r="BD46" s="652">
        <f>SUM(AX46:BB46)</f>
        <v>-4482356.1042430364</v>
      </c>
      <c r="BF46" s="651">
        <f>+BD46*$BF$9</f>
        <v>-6224076.8828253513</v>
      </c>
      <c r="BH46" s="650">
        <f>A46</f>
        <v>404</v>
      </c>
    </row>
    <row r="47" spans="1:60" ht="15" x14ac:dyDescent="0.25">
      <c r="A47" s="650">
        <f>A46+1</f>
        <v>405</v>
      </c>
      <c r="B47" s="656" t="s">
        <v>1665</v>
      </c>
      <c r="F47" s="663" t="s">
        <v>1604</v>
      </c>
      <c r="H47" s="655"/>
      <c r="J47" s="654">
        <v>-523661.88911936671</v>
      </c>
      <c r="K47" s="652"/>
      <c r="L47" s="654">
        <v>-314197.16501846712</v>
      </c>
      <c r="M47" s="652"/>
      <c r="N47" s="654">
        <v>-209464.72410089959</v>
      </c>
      <c r="P47" s="665" t="s">
        <v>1603</v>
      </c>
      <c r="R47" s="652">
        <v>0</v>
      </c>
      <c r="S47" s="652"/>
      <c r="T47" s="652">
        <f>N47</f>
        <v>-209464.72410089959</v>
      </c>
      <c r="U47" s="652"/>
      <c r="V47" s="652">
        <v>0</v>
      </c>
      <c r="W47" s="652"/>
      <c r="X47" s="652">
        <f>SUM(R47:V47)</f>
        <v>-209464.72410089959</v>
      </c>
      <c r="Y47" s="652"/>
      <c r="Z47" s="664" t="s">
        <v>1596</v>
      </c>
      <c r="AA47" s="652"/>
      <c r="AB47" s="652">
        <v>0</v>
      </c>
      <c r="AC47" s="652"/>
      <c r="AD47" s="654">
        <v>-74118.138610204478</v>
      </c>
      <c r="AE47" s="652"/>
      <c r="AF47" s="652">
        <v>0</v>
      </c>
      <c r="AG47" s="652"/>
      <c r="AH47" s="664" t="s">
        <v>1601</v>
      </c>
      <c r="AI47" s="652"/>
      <c r="AJ47" s="653">
        <f>+R47-AB47</f>
        <v>0</v>
      </c>
      <c r="AK47" s="652"/>
      <c r="AL47" s="653">
        <f>+T47-AD47</f>
        <v>-135346.58549069511</v>
      </c>
      <c r="AM47" s="652"/>
      <c r="AN47" s="653">
        <f>+V47-AF47</f>
        <v>0</v>
      </c>
      <c r="AO47" s="652"/>
      <c r="AP47" s="652">
        <f>SUM(AJ47:AN47)</f>
        <v>-135346.58549069511</v>
      </c>
      <c r="AR47" s="652">
        <v>0</v>
      </c>
      <c r="AS47" s="652"/>
      <c r="AT47" s="654">
        <v>-21418.029000788727</v>
      </c>
      <c r="AU47" s="652"/>
      <c r="AV47" s="652">
        <v>0</v>
      </c>
      <c r="AW47" s="652"/>
      <c r="AX47" s="653">
        <f>+AJ47-AR47</f>
        <v>0</v>
      </c>
      <c r="AY47" s="652"/>
      <c r="AZ47" s="653">
        <f>+AL47-AT47</f>
        <v>-113928.55648990639</v>
      </c>
      <c r="BA47" s="652"/>
      <c r="BB47" s="653">
        <f>+AN47-AV47</f>
        <v>0</v>
      </c>
      <c r="BC47" s="652"/>
      <c r="BD47" s="652">
        <f>SUM(AX47:BB47)</f>
        <v>-113928.55648990639</v>
      </c>
      <c r="BF47" s="651">
        <f>+BD47*$BF$9</f>
        <v>-158198.07223063966</v>
      </c>
      <c r="BH47" s="650">
        <f>A47</f>
        <v>405</v>
      </c>
    </row>
    <row r="48" spans="1:60" ht="15" x14ac:dyDescent="0.25">
      <c r="A48" s="650">
        <f>A47+1</f>
        <v>406</v>
      </c>
      <c r="B48" s="656" t="s">
        <v>1664</v>
      </c>
      <c r="F48" s="663" t="s">
        <v>1604</v>
      </c>
      <c r="H48" s="655"/>
      <c r="J48" s="654">
        <v>200460.11720000001</v>
      </c>
      <c r="K48" s="652"/>
      <c r="L48" s="654">
        <v>120276.27095399999</v>
      </c>
      <c r="M48" s="652"/>
      <c r="N48" s="654">
        <v>80183.846246000001</v>
      </c>
      <c r="P48" s="665" t="s">
        <v>1603</v>
      </c>
      <c r="R48" s="652">
        <v>0</v>
      </c>
      <c r="S48" s="652"/>
      <c r="T48" s="652">
        <f>N48</f>
        <v>80183.846246000001</v>
      </c>
      <c r="U48" s="652"/>
      <c r="V48" s="652">
        <v>0</v>
      </c>
      <c r="W48" s="652"/>
      <c r="X48" s="652">
        <f>SUM(R48:V48)</f>
        <v>80183.846246000001</v>
      </c>
      <c r="Y48" s="652"/>
      <c r="Z48" s="664" t="s">
        <v>1596</v>
      </c>
      <c r="AA48" s="652"/>
      <c r="AB48" s="652">
        <v>0</v>
      </c>
      <c r="AC48" s="652"/>
      <c r="AD48" s="654">
        <v>28372.688794594163</v>
      </c>
      <c r="AE48" s="652"/>
      <c r="AF48" s="652">
        <v>0</v>
      </c>
      <c r="AG48" s="652"/>
      <c r="AH48" s="664" t="s">
        <v>1601</v>
      </c>
      <c r="AI48" s="652"/>
      <c r="AJ48" s="653">
        <f>+R48-AB48</f>
        <v>0</v>
      </c>
      <c r="AK48" s="652"/>
      <c r="AL48" s="653">
        <f>+T48-AD48</f>
        <v>51811.157451405837</v>
      </c>
      <c r="AM48" s="652"/>
      <c r="AN48" s="653">
        <f>+V48-AF48</f>
        <v>0</v>
      </c>
      <c r="AO48" s="652"/>
      <c r="AP48" s="652">
        <f>SUM(AJ48:AN48)</f>
        <v>51811.157451405837</v>
      </c>
      <c r="AR48" s="652">
        <v>0</v>
      </c>
      <c r="AS48" s="652"/>
      <c r="AT48" s="654">
        <v>8198.8981756390967</v>
      </c>
      <c r="AU48" s="652"/>
      <c r="AV48" s="652">
        <v>0</v>
      </c>
      <c r="AW48" s="652"/>
      <c r="AX48" s="653">
        <f>+AJ48-AR48</f>
        <v>0</v>
      </c>
      <c r="AY48" s="652"/>
      <c r="AZ48" s="653">
        <f>+AL48-AT48</f>
        <v>43612.259275766744</v>
      </c>
      <c r="BA48" s="652"/>
      <c r="BB48" s="653">
        <f>+AN48-AV48</f>
        <v>0</v>
      </c>
      <c r="BC48" s="652"/>
      <c r="BD48" s="652">
        <f>SUM(AX48:BB48)</f>
        <v>43612.259275766744</v>
      </c>
      <c r="BF48" s="651">
        <f>+BD48*$BF$9</f>
        <v>60558.788381211416</v>
      </c>
      <c r="BH48" s="650">
        <f>A48</f>
        <v>406</v>
      </c>
    </row>
    <row r="49" spans="1:60" ht="15" x14ac:dyDescent="0.25">
      <c r="A49" s="650">
        <f>A48+1</f>
        <v>407</v>
      </c>
      <c r="B49" s="656" t="s">
        <v>1663</v>
      </c>
      <c r="F49" s="663" t="s">
        <v>1604</v>
      </c>
      <c r="H49" s="655"/>
      <c r="J49" s="654">
        <v>-213631.2616</v>
      </c>
      <c r="K49" s="652"/>
      <c r="L49" s="654">
        <v>-128178.642312</v>
      </c>
      <c r="M49" s="652"/>
      <c r="N49" s="654">
        <v>-85452.619288000002</v>
      </c>
      <c r="P49" s="665" t="s">
        <v>1603</v>
      </c>
      <c r="R49" s="652">
        <v>0</v>
      </c>
      <c r="S49" s="652"/>
      <c r="T49" s="652">
        <f>N49</f>
        <v>-85452.619288000002</v>
      </c>
      <c r="U49" s="652"/>
      <c r="V49" s="652">
        <v>0</v>
      </c>
      <c r="W49" s="652"/>
      <c r="X49" s="652">
        <f>SUM(R49:V49)</f>
        <v>-85452.619288000002</v>
      </c>
      <c r="Y49" s="652"/>
      <c r="Z49" s="664" t="s">
        <v>1596</v>
      </c>
      <c r="AA49" s="652"/>
      <c r="AB49" s="652">
        <v>0</v>
      </c>
      <c r="AC49" s="652"/>
      <c r="AD49" s="654">
        <v>-30237.020138732834</v>
      </c>
      <c r="AE49" s="652"/>
      <c r="AF49" s="652">
        <v>0</v>
      </c>
      <c r="AG49" s="652"/>
      <c r="AH49" s="664" t="s">
        <v>1601</v>
      </c>
      <c r="AI49" s="652"/>
      <c r="AJ49" s="653">
        <f>+R49-AB49</f>
        <v>0</v>
      </c>
      <c r="AK49" s="652"/>
      <c r="AL49" s="653">
        <f>+T49-AD49</f>
        <v>-55215.599149267167</v>
      </c>
      <c r="AM49" s="652"/>
      <c r="AN49" s="653">
        <f>+V49-AF49</f>
        <v>0</v>
      </c>
      <c r="AO49" s="652"/>
      <c r="AP49" s="652">
        <f>SUM(AJ49:AN49)</f>
        <v>-55215.599149267167</v>
      </c>
      <c r="AR49" s="652">
        <v>0</v>
      </c>
      <c r="AS49" s="652"/>
      <c r="AT49" s="654">
        <v>-8737.636783280599</v>
      </c>
      <c r="AU49" s="652"/>
      <c r="AV49" s="652">
        <v>0</v>
      </c>
      <c r="AW49" s="652"/>
      <c r="AX49" s="653">
        <f>+AJ49-AR49</f>
        <v>0</v>
      </c>
      <c r="AY49" s="652"/>
      <c r="AZ49" s="653">
        <f>+AL49-AT49</f>
        <v>-46477.962365986568</v>
      </c>
      <c r="BA49" s="652"/>
      <c r="BB49" s="653">
        <f>+AN49-AV49</f>
        <v>0</v>
      </c>
      <c r="BC49" s="652"/>
      <c r="BD49" s="652">
        <f>SUM(AX49:BB49)</f>
        <v>-46477.962365986568</v>
      </c>
      <c r="BF49" s="651">
        <f>+BD49*$BF$9</f>
        <v>-64538.025180356926</v>
      </c>
      <c r="BH49" s="650">
        <f>A49</f>
        <v>407</v>
      </c>
    </row>
    <row r="50" spans="1:60" ht="15" x14ac:dyDescent="0.25">
      <c r="A50" s="650">
        <f>A49+1</f>
        <v>408</v>
      </c>
      <c r="B50" s="656" t="s">
        <v>1662</v>
      </c>
      <c r="F50" s="663" t="s">
        <v>1604</v>
      </c>
      <c r="H50" s="655"/>
      <c r="J50" s="654">
        <v>2328139.9133534944</v>
      </c>
      <c r="K50" s="652"/>
      <c r="L50" s="654">
        <v>1396884.1244907889</v>
      </c>
      <c r="M50" s="652"/>
      <c r="N50" s="654">
        <v>931255.78886270523</v>
      </c>
      <c r="P50" s="665" t="s">
        <v>1603</v>
      </c>
      <c r="R50" s="652">
        <v>0</v>
      </c>
      <c r="S50" s="652"/>
      <c r="T50" s="652">
        <f>N50</f>
        <v>931255.78886270523</v>
      </c>
      <c r="U50" s="652"/>
      <c r="V50" s="652">
        <v>0</v>
      </c>
      <c r="W50" s="652"/>
      <c r="X50" s="652">
        <f>SUM(R50:V50)</f>
        <v>931255.78886270523</v>
      </c>
      <c r="Y50" s="652"/>
      <c r="Z50" s="664" t="s">
        <v>1596</v>
      </c>
      <c r="AA50" s="652"/>
      <c r="AB50" s="652">
        <v>0</v>
      </c>
      <c r="AC50" s="652"/>
      <c r="AD50" s="654">
        <v>329520.61945873429</v>
      </c>
      <c r="AE50" s="652"/>
      <c r="AF50" s="652">
        <v>0</v>
      </c>
      <c r="AG50" s="652"/>
      <c r="AH50" s="664" t="s">
        <v>1601</v>
      </c>
      <c r="AI50" s="652"/>
      <c r="AJ50" s="653">
        <f>+R50-AB50</f>
        <v>0</v>
      </c>
      <c r="AK50" s="652"/>
      <c r="AL50" s="653">
        <f>+T50-AD50</f>
        <v>601735.16940397094</v>
      </c>
      <c r="AM50" s="652"/>
      <c r="AN50" s="653">
        <f>+V50-AF50</f>
        <v>0</v>
      </c>
      <c r="AO50" s="652"/>
      <c r="AP50" s="652">
        <f>SUM(AJ50:AN50)</f>
        <v>601735.16940397094</v>
      </c>
      <c r="AR50" s="652">
        <v>0</v>
      </c>
      <c r="AS50" s="652"/>
      <c r="AT50" s="654">
        <v>95222.064615548064</v>
      </c>
      <c r="AU50" s="652"/>
      <c r="AV50" s="652">
        <v>0</v>
      </c>
      <c r="AW50" s="652"/>
      <c r="AX50" s="653">
        <f>+AJ50-AR50</f>
        <v>0</v>
      </c>
      <c r="AY50" s="652"/>
      <c r="AZ50" s="653">
        <f>+AL50-AT50</f>
        <v>506513.10478842288</v>
      </c>
      <c r="BA50" s="652"/>
      <c r="BB50" s="653">
        <f>+AN50-AV50</f>
        <v>0</v>
      </c>
      <c r="BC50" s="652"/>
      <c r="BD50" s="652">
        <f>SUM(AX50:BB50)</f>
        <v>506513.10478842288</v>
      </c>
      <c r="BF50" s="651">
        <f>+BD50*$BF$9</f>
        <v>703330.2203226249</v>
      </c>
      <c r="BH50" s="650">
        <f>A50</f>
        <v>408</v>
      </c>
    </row>
    <row r="51" spans="1:60" ht="15" x14ac:dyDescent="0.25">
      <c r="A51" s="650">
        <f>A50+1</f>
        <v>409</v>
      </c>
      <c r="B51" s="656" t="s">
        <v>1661</v>
      </c>
      <c r="F51" s="663" t="s">
        <v>1604</v>
      </c>
      <c r="H51" s="655"/>
      <c r="J51" s="654">
        <v>-215413.08259999999</v>
      </c>
      <c r="K51" s="652"/>
      <c r="L51" s="654">
        <v>-129247.82089800001</v>
      </c>
      <c r="M51" s="652"/>
      <c r="N51" s="654">
        <v>-86165.261702000003</v>
      </c>
      <c r="P51" s="665" t="s">
        <v>1603</v>
      </c>
      <c r="R51" s="652">
        <v>0</v>
      </c>
      <c r="S51" s="652"/>
      <c r="T51" s="652">
        <f>N51</f>
        <v>-86165.261702000003</v>
      </c>
      <c r="U51" s="652"/>
      <c r="V51" s="652">
        <v>0</v>
      </c>
      <c r="W51" s="652"/>
      <c r="X51" s="652">
        <f>SUM(R51:V51)</f>
        <v>-86165.261702000003</v>
      </c>
      <c r="Y51" s="652"/>
      <c r="Z51" s="664" t="s">
        <v>1596</v>
      </c>
      <c r="AA51" s="652"/>
      <c r="AB51" s="652">
        <v>0</v>
      </c>
      <c r="AC51" s="652"/>
      <c r="AD51" s="654">
        <v>-30489.185411177081</v>
      </c>
      <c r="AE51" s="652"/>
      <c r="AF51" s="652">
        <v>0</v>
      </c>
      <c r="AG51" s="652"/>
      <c r="AH51" s="664" t="s">
        <v>1601</v>
      </c>
      <c r="AI51" s="652"/>
      <c r="AJ51" s="653">
        <f>+R51-AB51</f>
        <v>0</v>
      </c>
      <c r="AK51" s="652"/>
      <c r="AL51" s="653">
        <f>+T51-AD51</f>
        <v>-55676.076290822923</v>
      </c>
      <c r="AM51" s="652"/>
      <c r="AN51" s="653">
        <f>+V51-AF51</f>
        <v>0</v>
      </c>
      <c r="AO51" s="652"/>
      <c r="AP51" s="652">
        <f>SUM(AJ51:AN51)</f>
        <v>-55676.076290822923</v>
      </c>
      <c r="AR51" s="652">
        <v>0</v>
      </c>
      <c r="AS51" s="652"/>
      <c r="AT51" s="654">
        <v>-8810.5053579571213</v>
      </c>
      <c r="AU51" s="652"/>
      <c r="AV51" s="652">
        <v>0</v>
      </c>
      <c r="AW51" s="652"/>
      <c r="AX51" s="653">
        <f>+AJ51-AR51</f>
        <v>0</v>
      </c>
      <c r="AY51" s="652"/>
      <c r="AZ51" s="653">
        <f>+AL51-AT51</f>
        <v>-46865.570932865798</v>
      </c>
      <c r="BA51" s="652"/>
      <c r="BB51" s="653">
        <f>+AN51-AV51</f>
        <v>0</v>
      </c>
      <c r="BC51" s="652"/>
      <c r="BD51" s="652">
        <f>SUM(AX51:BB51)</f>
        <v>-46865.570932865798</v>
      </c>
      <c r="BF51" s="651">
        <f>+BD51*$BF$9</f>
        <v>-65076.247816977513</v>
      </c>
      <c r="BH51" s="650">
        <f>A51</f>
        <v>409</v>
      </c>
    </row>
    <row r="52" spans="1:60" ht="15" x14ac:dyDescent="0.25">
      <c r="A52" s="650">
        <f>A51+1</f>
        <v>410</v>
      </c>
      <c r="B52" s="656" t="s">
        <v>1660</v>
      </c>
      <c r="F52" s="663" t="s">
        <v>1604</v>
      </c>
      <c r="H52" s="655"/>
      <c r="J52" s="654">
        <v>-2118462.1781889452</v>
      </c>
      <c r="K52" s="652"/>
      <c r="L52" s="654">
        <v>-1271077.2434608291</v>
      </c>
      <c r="M52" s="652"/>
      <c r="N52" s="654">
        <v>-847384.9347281158</v>
      </c>
      <c r="P52" s="665" t="s">
        <v>1603</v>
      </c>
      <c r="R52" s="652">
        <v>0</v>
      </c>
      <c r="S52" s="652"/>
      <c r="T52" s="652">
        <f>N52</f>
        <v>-847384.9347281158</v>
      </c>
      <c r="U52" s="652"/>
      <c r="V52" s="652">
        <v>0</v>
      </c>
      <c r="W52" s="652"/>
      <c r="X52" s="652">
        <f>SUM(R52:V52)</f>
        <v>-847384.9347281158</v>
      </c>
      <c r="Y52" s="652"/>
      <c r="Z52" s="664" t="s">
        <v>1596</v>
      </c>
      <c r="AA52" s="652"/>
      <c r="AB52" s="652">
        <v>0</v>
      </c>
      <c r="AC52" s="652"/>
      <c r="AD52" s="654">
        <v>-299843.29971534252</v>
      </c>
      <c r="AE52" s="652"/>
      <c r="AF52" s="652">
        <v>0</v>
      </c>
      <c r="AG52" s="652"/>
      <c r="AH52" s="664" t="s">
        <v>1601</v>
      </c>
      <c r="AI52" s="652"/>
      <c r="AJ52" s="653">
        <f>+R52-AB52</f>
        <v>0</v>
      </c>
      <c r="AK52" s="652"/>
      <c r="AL52" s="653">
        <f>+T52-AD52</f>
        <v>-547541.63501277333</v>
      </c>
      <c r="AM52" s="652"/>
      <c r="AN52" s="653">
        <f>+V52-AF52</f>
        <v>0</v>
      </c>
      <c r="AO52" s="652"/>
      <c r="AP52" s="652">
        <f>SUM(AJ52:AN52)</f>
        <v>-547541.63501277333</v>
      </c>
      <c r="AR52" s="652">
        <v>0</v>
      </c>
      <c r="AS52" s="652"/>
      <c r="AT52" s="654">
        <v>-86646.165289844634</v>
      </c>
      <c r="AU52" s="652"/>
      <c r="AV52" s="652">
        <v>0</v>
      </c>
      <c r="AW52" s="652"/>
      <c r="AX52" s="653">
        <f>+AJ52-AR52</f>
        <v>0</v>
      </c>
      <c r="AY52" s="652"/>
      <c r="AZ52" s="653">
        <f>+AL52-AT52</f>
        <v>-460895.46972292871</v>
      </c>
      <c r="BA52" s="652"/>
      <c r="BB52" s="653">
        <f>+AN52-AV52</f>
        <v>0</v>
      </c>
      <c r="BC52" s="652"/>
      <c r="BD52" s="652">
        <f>SUM(AX52:BB52)</f>
        <v>-460895.46972292871</v>
      </c>
      <c r="BF52" s="651">
        <f>+BD52*$BF$9</f>
        <v>-639986.82206126477</v>
      </c>
      <c r="BH52" s="650">
        <f>A52</f>
        <v>410</v>
      </c>
    </row>
    <row r="53" spans="1:60" ht="15" x14ac:dyDescent="0.25">
      <c r="A53" s="650">
        <f>A52+1</f>
        <v>411</v>
      </c>
      <c r="B53" s="656" t="s">
        <v>1659</v>
      </c>
      <c r="F53" s="663" t="s">
        <v>1604</v>
      </c>
      <c r="H53" s="655"/>
      <c r="J53" s="654">
        <v>-7026118.1700553214</v>
      </c>
      <c r="K53" s="652"/>
      <c r="L53" s="654">
        <v>-4215671.4134425009</v>
      </c>
      <c r="M53" s="652"/>
      <c r="N53" s="654">
        <v>-2810446.7566128215</v>
      </c>
      <c r="P53" s="665" t="s">
        <v>1603</v>
      </c>
      <c r="R53" s="652">
        <v>0</v>
      </c>
      <c r="S53" s="652"/>
      <c r="T53" s="652">
        <f>N53</f>
        <v>-2810446.7566128215</v>
      </c>
      <c r="U53" s="652"/>
      <c r="V53" s="652">
        <v>0</v>
      </c>
      <c r="W53" s="652"/>
      <c r="X53" s="652">
        <f>SUM(R53:V53)</f>
        <v>-2810446.7566128215</v>
      </c>
      <c r="Y53" s="652"/>
      <c r="Z53" s="664" t="s">
        <v>1596</v>
      </c>
      <c r="AA53" s="652"/>
      <c r="AB53" s="652">
        <v>0</v>
      </c>
      <c r="AC53" s="652"/>
      <c r="AD53" s="654">
        <v>-994463.78456970036</v>
      </c>
      <c r="AE53" s="652"/>
      <c r="AF53" s="652">
        <v>0</v>
      </c>
      <c r="AG53" s="652"/>
      <c r="AH53" s="664" t="s">
        <v>1601</v>
      </c>
      <c r="AI53" s="652"/>
      <c r="AJ53" s="653">
        <f>+R53-AB53</f>
        <v>0</v>
      </c>
      <c r="AK53" s="652"/>
      <c r="AL53" s="653">
        <f>+T53-AD53</f>
        <v>-1815982.9720431212</v>
      </c>
      <c r="AM53" s="652"/>
      <c r="AN53" s="653">
        <f>+V53-AF53</f>
        <v>0</v>
      </c>
      <c r="AO53" s="652"/>
      <c r="AP53" s="652">
        <f>SUM(AJ53:AN53)</f>
        <v>-1815982.9720431212</v>
      </c>
      <c r="AR53" s="652">
        <v>0</v>
      </c>
      <c r="AS53" s="652"/>
      <c r="AT53" s="654">
        <v>-287371.68225667597</v>
      </c>
      <c r="AU53" s="652"/>
      <c r="AV53" s="652">
        <v>0</v>
      </c>
      <c r="AW53" s="652"/>
      <c r="AX53" s="653">
        <f>+AJ53-AR53</f>
        <v>0</v>
      </c>
      <c r="AY53" s="652"/>
      <c r="AZ53" s="653">
        <f>+AL53-AT53</f>
        <v>-1528611.2897864452</v>
      </c>
      <c r="BA53" s="652"/>
      <c r="BB53" s="653">
        <f>+AN53-AV53</f>
        <v>0</v>
      </c>
      <c r="BC53" s="652"/>
      <c r="BD53" s="652">
        <f>SUM(AX53:BB53)</f>
        <v>-1528611.2897864452</v>
      </c>
      <c r="BF53" s="651">
        <f>+BD53*$BF$9</f>
        <v>-2122587.7574919672</v>
      </c>
      <c r="BH53" s="650">
        <f>A53</f>
        <v>411</v>
      </c>
    </row>
    <row r="54" spans="1:60" ht="15" x14ac:dyDescent="0.25">
      <c r="A54" s="650">
        <f>A53+1</f>
        <v>412</v>
      </c>
      <c r="B54" s="656" t="s">
        <v>1658</v>
      </c>
      <c r="F54" s="663" t="s">
        <v>1604</v>
      </c>
      <c r="H54" s="655"/>
      <c r="J54" s="654">
        <v>-21209153.518288884</v>
      </c>
      <c r="K54" s="652"/>
      <c r="L54" s="654">
        <v>-12725492.086459177</v>
      </c>
      <c r="M54" s="652"/>
      <c r="N54" s="654">
        <v>-8483661.4318297058</v>
      </c>
      <c r="P54" s="665" t="s">
        <v>1603</v>
      </c>
      <c r="R54" s="652">
        <v>0</v>
      </c>
      <c r="S54" s="652"/>
      <c r="T54" s="652">
        <f>N54</f>
        <v>-8483661.4318297058</v>
      </c>
      <c r="U54" s="652"/>
      <c r="V54" s="652">
        <v>0</v>
      </c>
      <c r="W54" s="652"/>
      <c r="X54" s="652">
        <f>SUM(R54:V54)</f>
        <v>-8483661.4318297058</v>
      </c>
      <c r="Y54" s="652"/>
      <c r="Z54" s="664" t="s">
        <v>1596</v>
      </c>
      <c r="AA54" s="652"/>
      <c r="AB54" s="652">
        <v>0</v>
      </c>
      <c r="AC54" s="652"/>
      <c r="AD54" s="654">
        <v>-3001904.9585815175</v>
      </c>
      <c r="AE54" s="652"/>
      <c r="AF54" s="652">
        <v>0</v>
      </c>
      <c r="AG54" s="652"/>
      <c r="AH54" s="664" t="s">
        <v>1601</v>
      </c>
      <c r="AI54" s="652"/>
      <c r="AJ54" s="653">
        <f>+R54-AB54</f>
        <v>0</v>
      </c>
      <c r="AK54" s="652"/>
      <c r="AL54" s="653">
        <f>+T54-AD54</f>
        <v>-5481756.4732481884</v>
      </c>
      <c r="AM54" s="652"/>
      <c r="AN54" s="653">
        <f>+V54-AF54</f>
        <v>0</v>
      </c>
      <c r="AO54" s="652"/>
      <c r="AP54" s="652">
        <f>SUM(AJ54:AN54)</f>
        <v>-5481756.4732481884</v>
      </c>
      <c r="AR54" s="652">
        <v>0</v>
      </c>
      <c r="AS54" s="652"/>
      <c r="AT54" s="654">
        <v>-867464.95076791348</v>
      </c>
      <c r="AU54" s="652"/>
      <c r="AV54" s="652">
        <v>0</v>
      </c>
      <c r="AW54" s="652"/>
      <c r="AX54" s="653">
        <f>+AJ54-AR54</f>
        <v>0</v>
      </c>
      <c r="AY54" s="652"/>
      <c r="AZ54" s="653">
        <f>+AL54-AT54</f>
        <v>-4614291.5224802746</v>
      </c>
      <c r="BA54" s="652"/>
      <c r="BB54" s="653">
        <f>+AN54-AV54</f>
        <v>0</v>
      </c>
      <c r="BC54" s="652"/>
      <c r="BD54" s="652">
        <f>SUM(AX54:BB54)</f>
        <v>-4614291.5224802746</v>
      </c>
      <c r="BF54" s="651">
        <f>+BD54*$BF$9</f>
        <v>-6407278.7899426715</v>
      </c>
      <c r="BH54" s="650">
        <f>A54</f>
        <v>412</v>
      </c>
    </row>
    <row r="55" spans="1:60" ht="15" x14ac:dyDescent="0.25">
      <c r="A55" s="650">
        <f>A54+1</f>
        <v>413</v>
      </c>
      <c r="B55" s="656" t="s">
        <v>1657</v>
      </c>
      <c r="F55" s="663" t="s">
        <v>1604</v>
      </c>
      <c r="H55" s="655"/>
      <c r="J55" s="654">
        <v>-836924.33457711921</v>
      </c>
      <c r="K55" s="652"/>
      <c r="L55" s="654">
        <v>-662647.5181006192</v>
      </c>
      <c r="M55" s="652"/>
      <c r="N55" s="654">
        <v>-174276.81647649998</v>
      </c>
      <c r="P55" s="665" t="s">
        <v>1603</v>
      </c>
      <c r="R55" s="652">
        <v>0</v>
      </c>
      <c r="S55" s="652"/>
      <c r="T55" s="652">
        <f>N55</f>
        <v>-174276.81647649998</v>
      </c>
      <c r="U55" s="652"/>
      <c r="V55" s="652">
        <v>0</v>
      </c>
      <c r="W55" s="652"/>
      <c r="X55" s="652">
        <f>SUM(R55:V55)</f>
        <v>-174276.81647649998</v>
      </c>
      <c r="Y55" s="652"/>
      <c r="Z55" s="664" t="s">
        <v>1596</v>
      </c>
      <c r="AA55" s="652"/>
      <c r="AB55" s="652">
        <v>0</v>
      </c>
      <c r="AC55" s="652"/>
      <c r="AD55" s="654">
        <v>-61667.057761612465</v>
      </c>
      <c r="AE55" s="652"/>
      <c r="AF55" s="652">
        <v>0</v>
      </c>
      <c r="AG55" s="652"/>
      <c r="AH55" s="664" t="s">
        <v>1601</v>
      </c>
      <c r="AI55" s="652"/>
      <c r="AJ55" s="653">
        <f>+R55-AB55</f>
        <v>0</v>
      </c>
      <c r="AK55" s="652"/>
      <c r="AL55" s="653">
        <f>+T55-AD55</f>
        <v>-112609.75871488752</v>
      </c>
      <c r="AM55" s="652"/>
      <c r="AN55" s="653">
        <f>+V55-AF55</f>
        <v>0</v>
      </c>
      <c r="AO55" s="652"/>
      <c r="AP55" s="652">
        <f>SUM(AJ55:AN55)</f>
        <v>-112609.75871488752</v>
      </c>
      <c r="AR55" s="652">
        <v>0</v>
      </c>
      <c r="AS55" s="652"/>
      <c r="AT55" s="654">
        <v>-17820.021607365154</v>
      </c>
      <c r="AU55" s="652"/>
      <c r="AV55" s="652">
        <v>0</v>
      </c>
      <c r="AW55" s="652"/>
      <c r="AX55" s="653">
        <f>+AJ55-AR55</f>
        <v>0</v>
      </c>
      <c r="AY55" s="652"/>
      <c r="AZ55" s="653">
        <f>+AL55-AT55</f>
        <v>-94789.737107522364</v>
      </c>
      <c r="BA55" s="652"/>
      <c r="BB55" s="653">
        <f>+AN55-AV55</f>
        <v>0</v>
      </c>
      <c r="BC55" s="652"/>
      <c r="BD55" s="652">
        <f>SUM(AX55:BB55)</f>
        <v>-94789.737107522364</v>
      </c>
      <c r="BF55" s="651">
        <f>+BD55*$BF$9</f>
        <v>-131622.43198427351</v>
      </c>
      <c r="BH55" s="650">
        <f>A55</f>
        <v>413</v>
      </c>
    </row>
    <row r="56" spans="1:60" ht="15" x14ac:dyDescent="0.25">
      <c r="A56" s="650">
        <f>A55+1</f>
        <v>414</v>
      </c>
      <c r="B56" s="656" t="s">
        <v>1656</v>
      </c>
      <c r="F56" s="663" t="s">
        <v>1604</v>
      </c>
      <c r="H56" s="655"/>
      <c r="J56" s="654">
        <v>-218308782.94916928</v>
      </c>
      <c r="K56" s="652"/>
      <c r="L56" s="654">
        <v>-129315766.69833358</v>
      </c>
      <c r="M56" s="652"/>
      <c r="N56" s="654">
        <v>-88993016.250835702</v>
      </c>
      <c r="P56" s="665" t="s">
        <v>1603</v>
      </c>
      <c r="R56" s="652">
        <v>0</v>
      </c>
      <c r="S56" s="652"/>
      <c r="T56" s="652">
        <f>N56</f>
        <v>-88993016.250835702</v>
      </c>
      <c r="U56" s="652"/>
      <c r="V56" s="652">
        <v>0</v>
      </c>
      <c r="W56" s="652"/>
      <c r="X56" s="652">
        <f>SUM(R56:V56)</f>
        <v>-88993016.250835702</v>
      </c>
      <c r="Y56" s="652"/>
      <c r="Z56" s="664" t="s">
        <v>1596</v>
      </c>
      <c r="AA56" s="652"/>
      <c r="AB56" s="652">
        <v>0</v>
      </c>
      <c r="AC56" s="652"/>
      <c r="AD56" s="654">
        <v>-31489773.479196027</v>
      </c>
      <c r="AE56" s="652"/>
      <c r="AF56" s="652">
        <v>0</v>
      </c>
      <c r="AG56" s="652"/>
      <c r="AH56" s="664" t="s">
        <v>1601</v>
      </c>
      <c r="AI56" s="652"/>
      <c r="AJ56" s="653">
        <f>+R56-AB56</f>
        <v>0</v>
      </c>
      <c r="AK56" s="652"/>
      <c r="AL56" s="653">
        <f>+T56-AD56</f>
        <v>-57503242.771639675</v>
      </c>
      <c r="AM56" s="652"/>
      <c r="AN56" s="653">
        <f>+V56-AF56</f>
        <v>0</v>
      </c>
      <c r="AO56" s="652"/>
      <c r="AP56" s="652">
        <f>SUM(AJ56:AN56)</f>
        <v>-57503242.771639675</v>
      </c>
      <c r="AR56" s="652">
        <v>0</v>
      </c>
      <c r="AS56" s="652"/>
      <c r="AT56" s="654">
        <v>-9099646.7835314889</v>
      </c>
      <c r="AU56" s="652"/>
      <c r="AV56" s="652">
        <v>0</v>
      </c>
      <c r="AW56" s="652"/>
      <c r="AX56" s="653">
        <f>+AJ56-AR56</f>
        <v>0</v>
      </c>
      <c r="AY56" s="652"/>
      <c r="AZ56" s="653">
        <f>+AL56-AT56</f>
        <v>-48403595.988108188</v>
      </c>
      <c r="BA56" s="652"/>
      <c r="BB56" s="653">
        <f>+AN56-AV56</f>
        <v>0</v>
      </c>
      <c r="BC56" s="652"/>
      <c r="BD56" s="652">
        <f>SUM(AX56:BB56)</f>
        <v>-48403595.988108188</v>
      </c>
      <c r="BF56" s="651">
        <f>+BD56*$BF$9</f>
        <v>-67211907.271271795</v>
      </c>
      <c r="BH56" s="650">
        <f>A56</f>
        <v>414</v>
      </c>
    </row>
    <row r="57" spans="1:60" ht="15" x14ac:dyDescent="0.25">
      <c r="A57" s="650">
        <f>A56+1</f>
        <v>415</v>
      </c>
      <c r="B57" s="656" t="s">
        <v>1655</v>
      </c>
      <c r="F57" s="663" t="s">
        <v>1604</v>
      </c>
      <c r="H57" s="655"/>
      <c r="J57" s="654">
        <v>-14250105.3266</v>
      </c>
      <c r="K57" s="652"/>
      <c r="L57" s="654">
        <v>-8550063.0526500009</v>
      </c>
      <c r="M57" s="652"/>
      <c r="N57" s="654">
        <v>-5700042.2739500003</v>
      </c>
      <c r="P57" s="665" t="s">
        <v>1603</v>
      </c>
      <c r="R57" s="652">
        <v>0</v>
      </c>
      <c r="S57" s="652"/>
      <c r="T57" s="652">
        <f>N57</f>
        <v>-5700042.2739500003</v>
      </c>
      <c r="U57" s="652"/>
      <c r="V57" s="652">
        <v>0</v>
      </c>
      <c r="W57" s="652"/>
      <c r="X57" s="652">
        <f>SUM(R57:V57)</f>
        <v>-5700042.2739500003</v>
      </c>
      <c r="Y57" s="652"/>
      <c r="Z57" s="664" t="s">
        <v>1596</v>
      </c>
      <c r="AA57" s="652"/>
      <c r="AB57" s="652">
        <v>0</v>
      </c>
      <c r="AC57" s="652"/>
      <c r="AD57" s="654">
        <v>-2016933.9976364868</v>
      </c>
      <c r="AE57" s="652"/>
      <c r="AF57" s="652">
        <v>0</v>
      </c>
      <c r="AG57" s="652"/>
      <c r="AH57" s="664" t="s">
        <v>1601</v>
      </c>
      <c r="AI57" s="652"/>
      <c r="AJ57" s="653">
        <f>+R57-AB57</f>
        <v>0</v>
      </c>
      <c r="AK57" s="652"/>
      <c r="AL57" s="653">
        <f>+T57-AD57</f>
        <v>-3683108.2763135135</v>
      </c>
      <c r="AM57" s="652"/>
      <c r="AN57" s="653">
        <f>+V57-AF57</f>
        <v>0</v>
      </c>
      <c r="AO57" s="652"/>
      <c r="AP57" s="652">
        <f>SUM(AJ57:AN57)</f>
        <v>-3683108.2763135135</v>
      </c>
      <c r="AR57" s="652">
        <v>0</v>
      </c>
      <c r="AS57" s="652"/>
      <c r="AT57" s="654">
        <v>-582836.4239048427</v>
      </c>
      <c r="AU57" s="652"/>
      <c r="AV57" s="652">
        <v>0</v>
      </c>
      <c r="AW57" s="652"/>
      <c r="AX57" s="653">
        <f>+AJ57-AR57</f>
        <v>0</v>
      </c>
      <c r="AY57" s="652"/>
      <c r="AZ57" s="653">
        <f>+AL57-AT57</f>
        <v>-3100271.8524086708</v>
      </c>
      <c r="BA57" s="652"/>
      <c r="BB57" s="653">
        <f>+AN57-AV57</f>
        <v>0</v>
      </c>
      <c r="BC57" s="652"/>
      <c r="BD57" s="652">
        <f>SUM(AX57:BB57)</f>
        <v>-3100271.8524086708</v>
      </c>
      <c r="BF57" s="651">
        <f>+BD57*$BF$9</f>
        <v>-4304952.5558187729</v>
      </c>
      <c r="BH57" s="650">
        <f>A57</f>
        <v>415</v>
      </c>
    </row>
    <row r="58" spans="1:60" ht="15" x14ac:dyDescent="0.25">
      <c r="A58" s="650">
        <f>A57+1</f>
        <v>416</v>
      </c>
      <c r="B58" s="656" t="s">
        <v>1654</v>
      </c>
      <c r="F58" s="663" t="s">
        <v>1604</v>
      </c>
      <c r="H58" s="655"/>
      <c r="J58" s="654">
        <v>-29782170.194800001</v>
      </c>
      <c r="K58" s="652"/>
      <c r="L58" s="654">
        <v>-17869302.088218</v>
      </c>
      <c r="M58" s="652"/>
      <c r="N58" s="654">
        <v>-11912868.106582003</v>
      </c>
      <c r="P58" s="665" t="s">
        <v>1603</v>
      </c>
      <c r="R58" s="652">
        <v>0</v>
      </c>
      <c r="S58" s="652"/>
      <c r="T58" s="652">
        <f>N58</f>
        <v>-11912868.106582003</v>
      </c>
      <c r="U58" s="652"/>
      <c r="V58" s="652">
        <v>0</v>
      </c>
      <c r="W58" s="652"/>
      <c r="X58" s="652">
        <f>SUM(R58:V58)</f>
        <v>-11912868.106582003</v>
      </c>
      <c r="Y58" s="652"/>
      <c r="Z58" s="664" t="s">
        <v>1596</v>
      </c>
      <c r="AA58" s="652"/>
      <c r="AB58" s="652">
        <v>0</v>
      </c>
      <c r="AC58" s="652"/>
      <c r="AD58" s="654">
        <v>-4215314.1220256519</v>
      </c>
      <c r="AE58" s="652"/>
      <c r="AF58" s="652">
        <v>0</v>
      </c>
      <c r="AG58" s="652"/>
      <c r="AH58" s="664" t="s">
        <v>1601</v>
      </c>
      <c r="AI58" s="652"/>
      <c r="AJ58" s="653">
        <f>+R58-AB58</f>
        <v>0</v>
      </c>
      <c r="AK58" s="652"/>
      <c r="AL58" s="653">
        <f>+T58-AD58</f>
        <v>-7697553.9845563509</v>
      </c>
      <c r="AM58" s="652"/>
      <c r="AN58" s="653">
        <f>+V58-AF58</f>
        <v>0</v>
      </c>
      <c r="AO58" s="652"/>
      <c r="AP58" s="652">
        <f>SUM(AJ58:AN58)</f>
        <v>-7697553.9845563509</v>
      </c>
      <c r="AR58" s="652">
        <v>0</v>
      </c>
      <c r="AS58" s="652"/>
      <c r="AT58" s="654">
        <v>-1218105.6055359379</v>
      </c>
      <c r="AU58" s="652"/>
      <c r="AV58" s="652">
        <v>0</v>
      </c>
      <c r="AW58" s="652"/>
      <c r="AX58" s="653">
        <f>+AJ58-AR58</f>
        <v>0</v>
      </c>
      <c r="AY58" s="652"/>
      <c r="AZ58" s="653">
        <f>+AL58-AT58</f>
        <v>-6479448.3790204134</v>
      </c>
      <c r="BA58" s="652"/>
      <c r="BB58" s="653">
        <f>+AN58-AV58</f>
        <v>0</v>
      </c>
      <c r="BC58" s="652"/>
      <c r="BD58" s="652">
        <f>SUM(AX58:BB58)</f>
        <v>-6479448.3790204134</v>
      </c>
      <c r="BF58" s="651">
        <f>+BD58*$BF$9</f>
        <v>-8997184.501058666</v>
      </c>
      <c r="BH58" s="650">
        <f>A58</f>
        <v>416</v>
      </c>
    </row>
    <row r="59" spans="1:60" ht="15" x14ac:dyDescent="0.25">
      <c r="A59" s="650">
        <f>A58+1</f>
        <v>417</v>
      </c>
      <c r="B59" s="656" t="s">
        <v>1653</v>
      </c>
      <c r="F59" s="663" t="s">
        <v>1604</v>
      </c>
      <c r="H59" s="655"/>
      <c r="J59" s="654">
        <v>-3287922.8230146882</v>
      </c>
      <c r="K59" s="652"/>
      <c r="L59" s="654">
        <v>-1972753.6622619657</v>
      </c>
      <c r="M59" s="652"/>
      <c r="N59" s="654">
        <v>-1315169.1607527225</v>
      </c>
      <c r="P59" s="665" t="s">
        <v>1603</v>
      </c>
      <c r="R59" s="652">
        <v>0</v>
      </c>
      <c r="S59" s="652"/>
      <c r="T59" s="652">
        <f>N59</f>
        <v>-1315169.1607527225</v>
      </c>
      <c r="U59" s="652"/>
      <c r="V59" s="652">
        <v>0</v>
      </c>
      <c r="W59" s="652"/>
      <c r="X59" s="652">
        <f>SUM(R59:V59)</f>
        <v>-1315169.1607527225</v>
      </c>
      <c r="Y59" s="652"/>
      <c r="Z59" s="664" t="s">
        <v>1596</v>
      </c>
      <c r="AA59" s="652"/>
      <c r="AB59" s="652">
        <v>0</v>
      </c>
      <c r="AC59" s="652"/>
      <c r="AD59" s="654">
        <v>-465366.61755791062</v>
      </c>
      <c r="AE59" s="652"/>
      <c r="AF59" s="652">
        <v>0</v>
      </c>
      <c r="AG59" s="652"/>
      <c r="AH59" s="664" t="s">
        <v>1601</v>
      </c>
      <c r="AI59" s="652"/>
      <c r="AJ59" s="653">
        <f>+R59-AB59</f>
        <v>0</v>
      </c>
      <c r="AK59" s="652"/>
      <c r="AL59" s="653">
        <f>+T59-AD59</f>
        <v>-849802.54319481191</v>
      </c>
      <c r="AM59" s="652"/>
      <c r="AN59" s="653">
        <f>+V59-AF59</f>
        <v>0</v>
      </c>
      <c r="AO59" s="652"/>
      <c r="AP59" s="652">
        <f>SUM(AJ59:AN59)</f>
        <v>-849802.54319481191</v>
      </c>
      <c r="AR59" s="652">
        <v>0</v>
      </c>
      <c r="AS59" s="652"/>
      <c r="AT59" s="654">
        <v>-134477.68518949303</v>
      </c>
      <c r="AU59" s="652"/>
      <c r="AV59" s="652">
        <v>0</v>
      </c>
      <c r="AW59" s="652"/>
      <c r="AX59" s="653">
        <f>+AJ59-AR59</f>
        <v>0</v>
      </c>
      <c r="AY59" s="652"/>
      <c r="AZ59" s="653">
        <f>+AL59-AT59</f>
        <v>-715324.85800531891</v>
      </c>
      <c r="BA59" s="652"/>
      <c r="BB59" s="653">
        <f>+AN59-AV59</f>
        <v>0</v>
      </c>
      <c r="BC59" s="652"/>
      <c r="BD59" s="652">
        <f>SUM(AX59:BB59)</f>
        <v>-715324.85800531891</v>
      </c>
      <c r="BF59" s="651">
        <f>+BD59*$BF$9</f>
        <v>-993280.50000460842</v>
      </c>
      <c r="BH59" s="650">
        <f>A59</f>
        <v>417</v>
      </c>
    </row>
    <row r="60" spans="1:60" ht="15" x14ac:dyDescent="0.25">
      <c r="A60" s="650">
        <f>A59+1</f>
        <v>418</v>
      </c>
      <c r="B60" s="656" t="s">
        <v>1652</v>
      </c>
      <c r="F60" s="663" t="s">
        <v>1604</v>
      </c>
      <c r="H60" s="655"/>
      <c r="J60" s="654">
        <v>-1300270.1541934409</v>
      </c>
      <c r="K60" s="652"/>
      <c r="L60" s="654">
        <v>-780162.11054283439</v>
      </c>
      <c r="M60" s="652"/>
      <c r="N60" s="654">
        <v>-520108.04365060659</v>
      </c>
      <c r="P60" s="665" t="s">
        <v>1603</v>
      </c>
      <c r="R60" s="652">
        <v>0</v>
      </c>
      <c r="S60" s="652"/>
      <c r="T60" s="652">
        <f>N60</f>
        <v>-520108.04365060659</v>
      </c>
      <c r="U60" s="652"/>
      <c r="V60" s="652">
        <v>0</v>
      </c>
      <c r="W60" s="652"/>
      <c r="X60" s="652">
        <f>SUM(R60:V60)</f>
        <v>-520108.04365060659</v>
      </c>
      <c r="Y60" s="652"/>
      <c r="Z60" s="664" t="s">
        <v>1596</v>
      </c>
      <c r="AA60" s="652"/>
      <c r="AB60" s="652">
        <v>0</v>
      </c>
      <c r="AC60" s="652"/>
      <c r="AD60" s="654">
        <v>-184037.86239924864</v>
      </c>
      <c r="AE60" s="652"/>
      <c r="AF60" s="652">
        <v>0</v>
      </c>
      <c r="AG60" s="652"/>
      <c r="AH60" s="664" t="s">
        <v>1601</v>
      </c>
      <c r="AI60" s="652"/>
      <c r="AJ60" s="653">
        <f>+R60-AB60</f>
        <v>0</v>
      </c>
      <c r="AK60" s="652"/>
      <c r="AL60" s="653">
        <f>+T60-AD60</f>
        <v>-336070.18125135795</v>
      </c>
      <c r="AM60" s="652"/>
      <c r="AN60" s="653">
        <f>+V60-AF60</f>
        <v>0</v>
      </c>
      <c r="AO60" s="652"/>
      <c r="AP60" s="652">
        <f>SUM(AJ60:AN60)</f>
        <v>-336070.18125135795</v>
      </c>
      <c r="AR60" s="652">
        <v>0</v>
      </c>
      <c r="AS60" s="652"/>
      <c r="AT60" s="654">
        <v>-53181.695439496383</v>
      </c>
      <c r="AU60" s="652"/>
      <c r="AV60" s="652">
        <v>0</v>
      </c>
      <c r="AW60" s="652"/>
      <c r="AX60" s="653">
        <f>+AJ60-AR60</f>
        <v>0</v>
      </c>
      <c r="AY60" s="652"/>
      <c r="AZ60" s="653">
        <f>+AL60-AT60</f>
        <v>-282888.48581186158</v>
      </c>
      <c r="BA60" s="652"/>
      <c r="BB60" s="653">
        <f>+AN60-AV60</f>
        <v>0</v>
      </c>
      <c r="BC60" s="652"/>
      <c r="BD60" s="652">
        <f>SUM(AX60:BB60)</f>
        <v>-282888.48581186158</v>
      </c>
      <c r="BF60" s="651">
        <f>+BD60*$BF$9</f>
        <v>-392811.20107622922</v>
      </c>
      <c r="BH60" s="650">
        <f>A60</f>
        <v>418</v>
      </c>
    </row>
    <row r="61" spans="1:60" ht="15" x14ac:dyDescent="0.25">
      <c r="A61" s="650">
        <f>A60+1</f>
        <v>419</v>
      </c>
      <c r="B61" s="656" t="s">
        <v>1651</v>
      </c>
      <c r="F61" s="663" t="s">
        <v>1604</v>
      </c>
      <c r="H61" s="655"/>
      <c r="J61" s="654">
        <v>-9402052.2694172058</v>
      </c>
      <c r="K61" s="652"/>
      <c r="L61" s="654">
        <v>-5641231.3075700132</v>
      </c>
      <c r="M61" s="652"/>
      <c r="N61" s="654">
        <v>-3760820.9618471917</v>
      </c>
      <c r="P61" s="665" t="s">
        <v>1603</v>
      </c>
      <c r="R61" s="652">
        <v>0</v>
      </c>
      <c r="S61" s="652"/>
      <c r="T61" s="652">
        <f>N61</f>
        <v>-3760820.9618471917</v>
      </c>
      <c r="U61" s="652"/>
      <c r="V61" s="652">
        <v>0</v>
      </c>
      <c r="W61" s="652"/>
      <c r="X61" s="652">
        <f>SUM(R61:V61)</f>
        <v>-3760820.9618471917</v>
      </c>
      <c r="Y61" s="652"/>
      <c r="Z61" s="664" t="s">
        <v>1596</v>
      </c>
      <c r="AA61" s="652"/>
      <c r="AB61" s="652">
        <v>0</v>
      </c>
      <c r="AC61" s="652"/>
      <c r="AD61" s="654">
        <v>-1330749.36858619</v>
      </c>
      <c r="AE61" s="652"/>
      <c r="AF61" s="652">
        <v>0</v>
      </c>
      <c r="AG61" s="652"/>
      <c r="AH61" s="664" t="s">
        <v>1601</v>
      </c>
      <c r="AI61" s="652"/>
      <c r="AJ61" s="653">
        <f>+R61-AB61</f>
        <v>0</v>
      </c>
      <c r="AK61" s="652"/>
      <c r="AL61" s="653">
        <f>+T61-AD61</f>
        <v>-2430071.5932610016</v>
      </c>
      <c r="AM61" s="652"/>
      <c r="AN61" s="653">
        <f>+V61-AF61</f>
        <v>0</v>
      </c>
      <c r="AO61" s="652"/>
      <c r="AP61" s="652">
        <f>SUM(AJ61:AN61)</f>
        <v>-2430071.5932610016</v>
      </c>
      <c r="AR61" s="652">
        <v>0</v>
      </c>
      <c r="AS61" s="652"/>
      <c r="AT61" s="654">
        <v>-384548.62876489171</v>
      </c>
      <c r="AU61" s="652"/>
      <c r="AV61" s="652">
        <v>0</v>
      </c>
      <c r="AW61" s="652"/>
      <c r="AX61" s="653">
        <f>+AJ61-AR61</f>
        <v>0</v>
      </c>
      <c r="AY61" s="652"/>
      <c r="AZ61" s="653">
        <f>+AL61-AT61</f>
        <v>-2045522.9644961099</v>
      </c>
      <c r="BA61" s="652"/>
      <c r="BB61" s="653">
        <f>+AN61-AV61</f>
        <v>0</v>
      </c>
      <c r="BC61" s="652"/>
      <c r="BD61" s="652">
        <f>SUM(AX61:BB61)</f>
        <v>-2045522.9644961099</v>
      </c>
      <c r="BF61" s="651">
        <f>+BD61*$BF$9</f>
        <v>-2840357.1471166424</v>
      </c>
      <c r="BH61" s="650">
        <f>A61</f>
        <v>419</v>
      </c>
    </row>
    <row r="62" spans="1:60" ht="15" x14ac:dyDescent="0.25">
      <c r="A62" s="650">
        <f>A61+1</f>
        <v>420</v>
      </c>
      <c r="B62" s="656" t="s">
        <v>1650</v>
      </c>
      <c r="F62" s="663" t="s">
        <v>1604</v>
      </c>
      <c r="H62" s="655"/>
      <c r="J62" s="654">
        <v>-940821.10647100396</v>
      </c>
      <c r="K62" s="652"/>
      <c r="L62" s="654">
        <v>-564492.76789537212</v>
      </c>
      <c r="M62" s="652"/>
      <c r="N62" s="654">
        <v>-376328.33857563185</v>
      </c>
      <c r="P62" s="665" t="s">
        <v>1603</v>
      </c>
      <c r="R62" s="652">
        <v>0</v>
      </c>
      <c r="S62" s="652"/>
      <c r="T62" s="652">
        <f>N62</f>
        <v>-376328.33857563185</v>
      </c>
      <c r="U62" s="652"/>
      <c r="V62" s="652">
        <v>0</v>
      </c>
      <c r="W62" s="652"/>
      <c r="X62" s="652">
        <f>SUM(R62:V62)</f>
        <v>-376328.33857563185</v>
      </c>
      <c r="Y62" s="652"/>
      <c r="Z62" s="664" t="s">
        <v>1596</v>
      </c>
      <c r="AA62" s="652"/>
      <c r="AB62" s="652">
        <v>0</v>
      </c>
      <c r="AC62" s="652"/>
      <c r="AD62" s="654">
        <v>-133162.06860712566</v>
      </c>
      <c r="AE62" s="652"/>
      <c r="AF62" s="652">
        <v>0</v>
      </c>
      <c r="AG62" s="652"/>
      <c r="AH62" s="664" t="s">
        <v>1601</v>
      </c>
      <c r="AI62" s="652"/>
      <c r="AJ62" s="653">
        <f>+R62-AB62</f>
        <v>0</v>
      </c>
      <c r="AK62" s="652"/>
      <c r="AL62" s="653">
        <f>+T62-AD62</f>
        <v>-243166.26996850618</v>
      </c>
      <c r="AM62" s="652"/>
      <c r="AN62" s="653">
        <f>+V62-AF62</f>
        <v>0</v>
      </c>
      <c r="AO62" s="652"/>
      <c r="AP62" s="652">
        <f>SUM(AJ62:AN62)</f>
        <v>-243166.26996850618</v>
      </c>
      <c r="AR62" s="652">
        <v>0</v>
      </c>
      <c r="AS62" s="652"/>
      <c r="AT62" s="654">
        <v>-38480.041467740899</v>
      </c>
      <c r="AU62" s="652"/>
      <c r="AV62" s="652">
        <v>0</v>
      </c>
      <c r="AW62" s="652"/>
      <c r="AX62" s="653">
        <f>+AJ62-AR62</f>
        <v>0</v>
      </c>
      <c r="AY62" s="652"/>
      <c r="AZ62" s="653">
        <f>+AL62-AT62</f>
        <v>-204686.22850076528</v>
      </c>
      <c r="BA62" s="652"/>
      <c r="BB62" s="653">
        <f>+AN62-AV62</f>
        <v>0</v>
      </c>
      <c r="BC62" s="652"/>
      <c r="BD62" s="652">
        <f>SUM(AX62:BB62)</f>
        <v>-204686.22850076528</v>
      </c>
      <c r="BF62" s="651">
        <f>+BD62*$BF$9</f>
        <v>-284221.68908854824</v>
      </c>
      <c r="BH62" s="650">
        <f>A62</f>
        <v>420</v>
      </c>
    </row>
    <row r="63" spans="1:60" ht="15" x14ac:dyDescent="0.25">
      <c r="A63" s="650">
        <f>A62+1</f>
        <v>421</v>
      </c>
      <c r="B63" s="656" t="s">
        <v>1649</v>
      </c>
      <c r="F63" s="663" t="s">
        <v>1604</v>
      </c>
      <c r="H63" s="655"/>
      <c r="J63" s="654">
        <v>-97065.292183923128</v>
      </c>
      <c r="K63" s="652"/>
      <c r="L63" s="654">
        <v>-58239.170803661436</v>
      </c>
      <c r="M63" s="652"/>
      <c r="N63" s="654">
        <v>-38826.121380261699</v>
      </c>
      <c r="P63" s="665" t="s">
        <v>1603</v>
      </c>
      <c r="R63" s="652">
        <v>0</v>
      </c>
      <c r="S63" s="652"/>
      <c r="T63" s="652">
        <f>N63</f>
        <v>-38826.121380261699</v>
      </c>
      <c r="U63" s="652"/>
      <c r="V63" s="652">
        <v>0</v>
      </c>
      <c r="W63" s="652"/>
      <c r="X63" s="652">
        <f>SUM(R63:V63)</f>
        <v>-38826.121380261699</v>
      </c>
      <c r="Y63" s="652"/>
      <c r="Z63" s="664" t="s">
        <v>1596</v>
      </c>
      <c r="AA63" s="652"/>
      <c r="AB63" s="652">
        <v>0</v>
      </c>
      <c r="AC63" s="652"/>
      <c r="AD63" s="654">
        <v>-13738.4462157583</v>
      </c>
      <c r="AE63" s="652"/>
      <c r="AF63" s="652">
        <v>0</v>
      </c>
      <c r="AG63" s="652"/>
      <c r="AH63" s="664" t="s">
        <v>1601</v>
      </c>
      <c r="AI63" s="652"/>
      <c r="AJ63" s="653">
        <f>+R63-AB63</f>
        <v>0</v>
      </c>
      <c r="AK63" s="652"/>
      <c r="AL63" s="653">
        <f>+T63-AD63</f>
        <v>-25087.675164503398</v>
      </c>
      <c r="AM63" s="652"/>
      <c r="AN63" s="653">
        <f>+V63-AF63</f>
        <v>0</v>
      </c>
      <c r="AO63" s="652"/>
      <c r="AP63" s="652">
        <f>SUM(AJ63:AN63)</f>
        <v>-25087.675164503398</v>
      </c>
      <c r="AR63" s="652">
        <v>0</v>
      </c>
      <c r="AS63" s="652"/>
      <c r="AT63" s="654">
        <v>-3970.0192826263915</v>
      </c>
      <c r="AU63" s="652"/>
      <c r="AV63" s="652">
        <v>0</v>
      </c>
      <c r="AW63" s="652"/>
      <c r="AX63" s="653">
        <f>+AJ63-AR63</f>
        <v>0</v>
      </c>
      <c r="AY63" s="652"/>
      <c r="AZ63" s="653">
        <f>+AL63-AT63</f>
        <v>-21117.655881877006</v>
      </c>
      <c r="BA63" s="652"/>
      <c r="BB63" s="653">
        <f>+AN63-AV63</f>
        <v>0</v>
      </c>
      <c r="BC63" s="652"/>
      <c r="BD63" s="652">
        <f>SUM(AX63:BB63)</f>
        <v>-21117.655881877006</v>
      </c>
      <c r="BF63" s="651">
        <f>+BD63*$BF$9</f>
        <v>-29323.398395194712</v>
      </c>
      <c r="BH63" s="650">
        <f>A63</f>
        <v>421</v>
      </c>
    </row>
    <row r="64" spans="1:60" ht="15" x14ac:dyDescent="0.25">
      <c r="A64" s="650">
        <f>A63+1</f>
        <v>422</v>
      </c>
      <c r="B64" s="656" t="s">
        <v>1648</v>
      </c>
      <c r="F64" s="663" t="s">
        <v>1604</v>
      </c>
      <c r="H64" s="655"/>
      <c r="J64" s="654">
        <v>-261.08771586334626</v>
      </c>
      <c r="K64" s="652"/>
      <c r="L64" s="654">
        <v>-156.63009605576406</v>
      </c>
      <c r="M64" s="652"/>
      <c r="N64" s="654">
        <v>-104.45761980758219</v>
      </c>
      <c r="P64" s="665" t="s">
        <v>1603</v>
      </c>
      <c r="R64" s="652">
        <v>0</v>
      </c>
      <c r="S64" s="652"/>
      <c r="T64" s="652">
        <f>N64</f>
        <v>-104.45761980758219</v>
      </c>
      <c r="U64" s="652"/>
      <c r="V64" s="652">
        <v>0</v>
      </c>
      <c r="W64" s="652"/>
      <c r="X64" s="652">
        <f>SUM(R64:V64)</f>
        <v>-104.45761980758219</v>
      </c>
      <c r="Y64" s="652"/>
      <c r="Z64" s="664" t="s">
        <v>1596</v>
      </c>
      <c r="AA64" s="652"/>
      <c r="AB64" s="652">
        <v>0</v>
      </c>
      <c r="AC64" s="652"/>
      <c r="AD64" s="654">
        <v>-36.961853013784712</v>
      </c>
      <c r="AE64" s="652"/>
      <c r="AF64" s="652">
        <v>0</v>
      </c>
      <c r="AG64" s="652"/>
      <c r="AH64" s="664" t="s">
        <v>1601</v>
      </c>
      <c r="AI64" s="652"/>
      <c r="AJ64" s="653">
        <f>+R64-AB64</f>
        <v>0</v>
      </c>
      <c r="AK64" s="652"/>
      <c r="AL64" s="653">
        <f>+T64-AD64</f>
        <v>-67.495766793797486</v>
      </c>
      <c r="AM64" s="652"/>
      <c r="AN64" s="653">
        <f>+V64-AF64</f>
        <v>0</v>
      </c>
      <c r="AO64" s="652"/>
      <c r="AP64" s="652">
        <f>SUM(AJ64:AN64)</f>
        <v>-67.495766793797486</v>
      </c>
      <c r="AR64" s="652">
        <v>0</v>
      </c>
      <c r="AS64" s="652"/>
      <c r="AT64" s="654">
        <v>-10.680921763773732</v>
      </c>
      <c r="AU64" s="652"/>
      <c r="AV64" s="652">
        <v>0</v>
      </c>
      <c r="AW64" s="652"/>
      <c r="AX64" s="653">
        <f>+AJ64-AR64</f>
        <v>0</v>
      </c>
      <c r="AY64" s="652"/>
      <c r="AZ64" s="653">
        <f>+AL64-AT64</f>
        <v>-56.814845030023754</v>
      </c>
      <c r="BA64" s="652"/>
      <c r="BB64" s="653">
        <f>+AN64-AV64</f>
        <v>0</v>
      </c>
      <c r="BC64" s="652"/>
      <c r="BD64" s="652">
        <f>SUM(AX64:BB64)</f>
        <v>-56.814845030023754</v>
      </c>
      <c r="BF64" s="651">
        <f>+BD64*$BF$9</f>
        <v>-78.89153724710448</v>
      </c>
      <c r="BH64" s="650">
        <f>A64</f>
        <v>422</v>
      </c>
    </row>
    <row r="65" spans="1:60" ht="15" x14ac:dyDescent="0.25">
      <c r="A65" s="650">
        <f>A64+1</f>
        <v>423</v>
      </c>
      <c r="B65" s="656" t="s">
        <v>1647</v>
      </c>
      <c r="F65" s="663" t="s">
        <v>1604</v>
      </c>
      <c r="H65" s="655"/>
      <c r="J65" s="654">
        <v>371735.72841851</v>
      </c>
      <c r="K65" s="652"/>
      <c r="L65" s="654">
        <v>223041.47761133805</v>
      </c>
      <c r="M65" s="652"/>
      <c r="N65" s="654">
        <v>148694.25080717195</v>
      </c>
      <c r="P65" s="665" t="s">
        <v>1603</v>
      </c>
      <c r="R65" s="652">
        <v>0</v>
      </c>
      <c r="S65" s="652"/>
      <c r="T65" s="652">
        <f>N65</f>
        <v>148694.25080717195</v>
      </c>
      <c r="U65" s="652"/>
      <c r="V65" s="652">
        <v>0</v>
      </c>
      <c r="W65" s="652"/>
      <c r="X65" s="652">
        <f>SUM(R65:V65)</f>
        <v>148694.25080717195</v>
      </c>
      <c r="Y65" s="652"/>
      <c r="Z65" s="664" t="s">
        <v>1596</v>
      </c>
      <c r="AA65" s="652"/>
      <c r="AB65" s="652">
        <v>0</v>
      </c>
      <c r="AC65" s="652"/>
      <c r="AD65" s="654">
        <v>52614.783416026024</v>
      </c>
      <c r="AE65" s="652"/>
      <c r="AF65" s="652">
        <v>0</v>
      </c>
      <c r="AG65" s="652"/>
      <c r="AH65" s="664" t="s">
        <v>1601</v>
      </c>
      <c r="AI65" s="652"/>
      <c r="AJ65" s="653">
        <f>+R65-AB65</f>
        <v>0</v>
      </c>
      <c r="AK65" s="652"/>
      <c r="AL65" s="653">
        <f>+T65-AD65</f>
        <v>96079.467391145925</v>
      </c>
      <c r="AM65" s="652"/>
      <c r="AN65" s="653">
        <f>+V65-AF65</f>
        <v>0</v>
      </c>
      <c r="AO65" s="652"/>
      <c r="AP65" s="652">
        <f>SUM(AJ65:AN65)</f>
        <v>96079.467391145925</v>
      </c>
      <c r="AR65" s="652">
        <v>0</v>
      </c>
      <c r="AS65" s="652"/>
      <c r="AT65" s="654">
        <v>15204.172395655827</v>
      </c>
      <c r="AU65" s="652"/>
      <c r="AV65" s="652">
        <v>0</v>
      </c>
      <c r="AW65" s="652"/>
      <c r="AX65" s="653">
        <f>+AJ65-AR65</f>
        <v>0</v>
      </c>
      <c r="AY65" s="652"/>
      <c r="AZ65" s="653">
        <f>+AL65-AT65</f>
        <v>80875.294995490098</v>
      </c>
      <c r="BA65" s="652"/>
      <c r="BB65" s="653">
        <f>+AN65-AV65</f>
        <v>0</v>
      </c>
      <c r="BC65" s="652"/>
      <c r="BD65" s="652">
        <f>SUM(AX65:BB65)</f>
        <v>80875.294995490098</v>
      </c>
      <c r="BF65" s="651">
        <f>+BD65*$BF$9</f>
        <v>112301.2188827685</v>
      </c>
      <c r="BH65" s="650">
        <f>A65</f>
        <v>423</v>
      </c>
    </row>
    <row r="66" spans="1:60" ht="15" x14ac:dyDescent="0.25">
      <c r="A66" s="650">
        <f>A65+1</f>
        <v>424</v>
      </c>
      <c r="B66" s="656" t="s">
        <v>1646</v>
      </c>
      <c r="F66" s="663" t="s">
        <v>1604</v>
      </c>
      <c r="H66" s="655"/>
      <c r="J66" s="654">
        <v>39627.125800000002</v>
      </c>
      <c r="K66" s="652"/>
      <c r="L66" s="654">
        <v>23771.092473216002</v>
      </c>
      <c r="M66" s="652"/>
      <c r="N66" s="654">
        <v>15856.033326784</v>
      </c>
      <c r="P66" s="665" t="s">
        <v>1603</v>
      </c>
      <c r="R66" s="652">
        <v>0</v>
      </c>
      <c r="S66" s="652"/>
      <c r="T66" s="652">
        <f>N66</f>
        <v>15856.033326784</v>
      </c>
      <c r="U66" s="652"/>
      <c r="V66" s="652">
        <v>0</v>
      </c>
      <c r="W66" s="652"/>
      <c r="X66" s="652">
        <f>SUM(R66:V66)</f>
        <v>15856.033326784</v>
      </c>
      <c r="Y66" s="652"/>
      <c r="Z66" s="664" t="s">
        <v>1596</v>
      </c>
      <c r="AA66" s="652"/>
      <c r="AB66" s="652">
        <v>0</v>
      </c>
      <c r="AC66" s="652"/>
      <c r="AD66" s="654">
        <v>5610.5851759387051</v>
      </c>
      <c r="AE66" s="652"/>
      <c r="AF66" s="652">
        <v>0</v>
      </c>
      <c r="AG66" s="652"/>
      <c r="AH66" s="664" t="s">
        <v>1601</v>
      </c>
      <c r="AI66" s="652"/>
      <c r="AJ66" s="653">
        <f>+R66-AB66</f>
        <v>0</v>
      </c>
      <c r="AK66" s="652"/>
      <c r="AL66" s="653">
        <f>+T66-AD66</f>
        <v>10245.448150845295</v>
      </c>
      <c r="AM66" s="652"/>
      <c r="AN66" s="653">
        <f>+V66-AF66</f>
        <v>0</v>
      </c>
      <c r="AO66" s="652"/>
      <c r="AP66" s="652">
        <f>SUM(AJ66:AN66)</f>
        <v>10245.448150845295</v>
      </c>
      <c r="AR66" s="652">
        <v>0</v>
      </c>
      <c r="AS66" s="652"/>
      <c r="AT66" s="654">
        <v>1621.2991618910676</v>
      </c>
      <c r="AU66" s="652"/>
      <c r="AV66" s="652">
        <v>0</v>
      </c>
      <c r="AW66" s="652"/>
      <c r="AX66" s="653">
        <f>+AJ66-AR66</f>
        <v>0</v>
      </c>
      <c r="AY66" s="652"/>
      <c r="AZ66" s="653">
        <f>+AL66-AT66</f>
        <v>8624.1489889542281</v>
      </c>
      <c r="BA66" s="652"/>
      <c r="BB66" s="653">
        <f>+AN66-AV66</f>
        <v>0</v>
      </c>
      <c r="BC66" s="652"/>
      <c r="BD66" s="652">
        <f>SUM(AX66:BB66)</f>
        <v>8624.1489889542281</v>
      </c>
      <c r="BF66" s="651">
        <f>+BD66*$BF$9</f>
        <v>11975.257009450941</v>
      </c>
      <c r="BH66" s="650">
        <f>A66</f>
        <v>424</v>
      </c>
    </row>
    <row r="67" spans="1:60" ht="15" x14ac:dyDescent="0.25">
      <c r="A67" s="650">
        <f>A66+1</f>
        <v>425</v>
      </c>
      <c r="B67" s="656" t="s">
        <v>1645</v>
      </c>
      <c r="F67" s="663" t="s">
        <v>1604</v>
      </c>
      <c r="H67" s="655"/>
      <c r="J67" s="654">
        <v>4858877.9765368579</v>
      </c>
      <c r="K67" s="652"/>
      <c r="L67" s="654">
        <v>2914698.7054959484</v>
      </c>
      <c r="M67" s="652"/>
      <c r="N67" s="654">
        <v>1944179.2710409102</v>
      </c>
      <c r="P67" s="665" t="s">
        <v>1603</v>
      </c>
      <c r="R67" s="652">
        <v>0</v>
      </c>
      <c r="S67" s="652"/>
      <c r="T67" s="652">
        <f>N67</f>
        <v>1944179.2710409102</v>
      </c>
      <c r="U67" s="652"/>
      <c r="V67" s="652">
        <v>0</v>
      </c>
      <c r="W67" s="652"/>
      <c r="X67" s="652">
        <f>SUM(R67:V67)</f>
        <v>1944179.2710409102</v>
      </c>
      <c r="Y67" s="652"/>
      <c r="Z67" s="664" t="s">
        <v>1596</v>
      </c>
      <c r="AA67" s="652"/>
      <c r="AB67" s="652">
        <v>0</v>
      </c>
      <c r="AC67" s="652"/>
      <c r="AD67" s="654">
        <v>687938.98023938248</v>
      </c>
      <c r="AE67" s="652"/>
      <c r="AF67" s="652">
        <v>0</v>
      </c>
      <c r="AG67" s="652"/>
      <c r="AH67" s="664" t="s">
        <v>1601</v>
      </c>
      <c r="AI67" s="652"/>
      <c r="AJ67" s="653">
        <f>+R67-AB67</f>
        <v>0</v>
      </c>
      <c r="AK67" s="652"/>
      <c r="AL67" s="653">
        <f>+T67-AD67</f>
        <v>1256240.2908015277</v>
      </c>
      <c r="AM67" s="652"/>
      <c r="AN67" s="653">
        <f>+V67-AF67</f>
        <v>0</v>
      </c>
      <c r="AO67" s="652"/>
      <c r="AP67" s="652">
        <f>SUM(AJ67:AN67)</f>
        <v>1256240.2908015277</v>
      </c>
      <c r="AR67" s="652">
        <v>0</v>
      </c>
      <c r="AS67" s="652"/>
      <c r="AT67" s="654">
        <v>198794.7526182413</v>
      </c>
      <c r="AU67" s="652"/>
      <c r="AV67" s="652">
        <v>0</v>
      </c>
      <c r="AW67" s="652"/>
      <c r="AX67" s="653">
        <f>+AJ67-AR67</f>
        <v>0</v>
      </c>
      <c r="AY67" s="652"/>
      <c r="AZ67" s="653">
        <f>+AL67-AT67</f>
        <v>1057445.5381832863</v>
      </c>
      <c r="BA67" s="652"/>
      <c r="BB67" s="653">
        <f>+AN67-AV67</f>
        <v>0</v>
      </c>
      <c r="BC67" s="652"/>
      <c r="BD67" s="652">
        <f>SUM(AX67:BB67)</f>
        <v>1057445.5381832863</v>
      </c>
      <c r="BF67" s="651">
        <f>+BD67*$BF$9</f>
        <v>1468339.9033876813</v>
      </c>
      <c r="BH67" s="650">
        <f>A67</f>
        <v>425</v>
      </c>
    </row>
    <row r="68" spans="1:60" ht="15" x14ac:dyDescent="0.25">
      <c r="A68" s="650">
        <f>A67+1</f>
        <v>426</v>
      </c>
      <c r="B68" s="656" t="s">
        <v>1644</v>
      </c>
      <c r="F68" s="663" t="s">
        <v>1604</v>
      </c>
      <c r="H68" s="655"/>
      <c r="J68" s="654">
        <v>1290770.57171274</v>
      </c>
      <c r="K68" s="652"/>
      <c r="L68" s="654">
        <v>774295.40260003391</v>
      </c>
      <c r="M68" s="652"/>
      <c r="N68" s="654">
        <v>516475.16911270609</v>
      </c>
      <c r="P68" s="665" t="s">
        <v>1603</v>
      </c>
      <c r="R68" s="652">
        <v>0</v>
      </c>
      <c r="S68" s="652"/>
      <c r="T68" s="652">
        <f>N68</f>
        <v>516475.16911270609</v>
      </c>
      <c r="U68" s="652"/>
      <c r="V68" s="652">
        <v>0</v>
      </c>
      <c r="W68" s="652"/>
      <c r="X68" s="652">
        <f>SUM(R68:V68)</f>
        <v>516475.16911270609</v>
      </c>
      <c r="Y68" s="652"/>
      <c r="Z68" s="664" t="s">
        <v>1596</v>
      </c>
      <c r="AA68" s="652"/>
      <c r="AB68" s="652">
        <v>0</v>
      </c>
      <c r="AC68" s="652"/>
      <c r="AD68" s="654">
        <v>182752.38629004048</v>
      </c>
      <c r="AE68" s="652"/>
      <c r="AF68" s="652">
        <v>0</v>
      </c>
      <c r="AG68" s="652"/>
      <c r="AH68" s="664" t="s">
        <v>1601</v>
      </c>
      <c r="AI68" s="652"/>
      <c r="AJ68" s="653">
        <f>+R68-AB68</f>
        <v>0</v>
      </c>
      <c r="AK68" s="652"/>
      <c r="AL68" s="653">
        <f>+T68-AD68</f>
        <v>333722.78282266564</v>
      </c>
      <c r="AM68" s="652"/>
      <c r="AN68" s="653">
        <f>+V68-AF68</f>
        <v>0</v>
      </c>
      <c r="AO68" s="652"/>
      <c r="AP68" s="652">
        <f>SUM(AJ68:AN68)</f>
        <v>333722.78282266564</v>
      </c>
      <c r="AR68" s="652">
        <v>0</v>
      </c>
      <c r="AS68" s="652"/>
      <c r="AT68" s="654">
        <v>52810.229491982012</v>
      </c>
      <c r="AU68" s="652"/>
      <c r="AV68" s="652">
        <v>0</v>
      </c>
      <c r="AW68" s="652"/>
      <c r="AX68" s="653">
        <f>+AJ68-AR68</f>
        <v>0</v>
      </c>
      <c r="AY68" s="652"/>
      <c r="AZ68" s="653">
        <f>+AL68-AT68</f>
        <v>280912.55333068362</v>
      </c>
      <c r="BA68" s="652"/>
      <c r="BB68" s="653">
        <f>+AN68-AV68</f>
        <v>0</v>
      </c>
      <c r="BC68" s="652"/>
      <c r="BD68" s="652">
        <f>SUM(AX68:BB68)</f>
        <v>280912.55333068362</v>
      </c>
      <c r="BF68" s="651">
        <f>+BD68*$BF$9</f>
        <v>390067.47536767123</v>
      </c>
      <c r="BH68" s="650">
        <f>A68</f>
        <v>426</v>
      </c>
    </row>
    <row r="69" spans="1:60" ht="15" x14ac:dyDescent="0.25">
      <c r="A69" s="650">
        <f>A68+1</f>
        <v>427</v>
      </c>
      <c r="B69" s="656" t="s">
        <v>1643</v>
      </c>
      <c r="F69" s="663" t="s">
        <v>1604</v>
      </c>
      <c r="H69" s="655"/>
      <c r="J69" s="654">
        <v>1949491.3032683765</v>
      </c>
      <c r="K69" s="652"/>
      <c r="L69" s="654">
        <v>1169442.4782304987</v>
      </c>
      <c r="M69" s="652"/>
      <c r="N69" s="654">
        <v>780048.82503787789</v>
      </c>
      <c r="P69" s="665" t="s">
        <v>1603</v>
      </c>
      <c r="R69" s="652">
        <v>0</v>
      </c>
      <c r="S69" s="652"/>
      <c r="T69" s="652">
        <f>N69</f>
        <v>780048.82503787789</v>
      </c>
      <c r="U69" s="652"/>
      <c r="V69" s="652">
        <v>0</v>
      </c>
      <c r="W69" s="652"/>
      <c r="X69" s="652">
        <f>SUM(R69:V69)</f>
        <v>780048.82503787789</v>
      </c>
      <c r="Y69" s="652"/>
      <c r="Z69" s="664" t="s">
        <v>1596</v>
      </c>
      <c r="AA69" s="652"/>
      <c r="AB69" s="652">
        <v>0</v>
      </c>
      <c r="AC69" s="652"/>
      <c r="AD69" s="654">
        <v>276016.72398563207</v>
      </c>
      <c r="AE69" s="652"/>
      <c r="AF69" s="652">
        <v>0</v>
      </c>
      <c r="AG69" s="652"/>
      <c r="AH69" s="664" t="s">
        <v>1601</v>
      </c>
      <c r="AI69" s="652"/>
      <c r="AJ69" s="653">
        <f>+R69-AB69</f>
        <v>0</v>
      </c>
      <c r="AK69" s="652"/>
      <c r="AL69" s="653">
        <f>+T69-AD69</f>
        <v>504032.10105224582</v>
      </c>
      <c r="AM69" s="652"/>
      <c r="AN69" s="653">
        <f>+V69-AF69</f>
        <v>0</v>
      </c>
      <c r="AO69" s="652"/>
      <c r="AP69" s="652">
        <f>SUM(AJ69:AN69)</f>
        <v>504032.10105224582</v>
      </c>
      <c r="AR69" s="652">
        <v>0</v>
      </c>
      <c r="AS69" s="652"/>
      <c r="AT69" s="654">
        <v>79760.964183375298</v>
      </c>
      <c r="AU69" s="652"/>
      <c r="AV69" s="652">
        <v>0</v>
      </c>
      <c r="AW69" s="652"/>
      <c r="AX69" s="653">
        <f>+AJ69-AR69</f>
        <v>0</v>
      </c>
      <c r="AY69" s="652"/>
      <c r="AZ69" s="653">
        <f>+AL69-AT69</f>
        <v>424271.13686887053</v>
      </c>
      <c r="BA69" s="652"/>
      <c r="BB69" s="653">
        <f>+AN69-AV69</f>
        <v>0</v>
      </c>
      <c r="BC69" s="652"/>
      <c r="BD69" s="652">
        <f>SUM(AX69:BB69)</f>
        <v>424271.13686887053</v>
      </c>
      <c r="BF69" s="651">
        <f>+BD69*$BF$9</f>
        <v>589131.27686036855</v>
      </c>
      <c r="BH69" s="650">
        <f>A69</f>
        <v>427</v>
      </c>
    </row>
    <row r="70" spans="1:60" ht="15" x14ac:dyDescent="0.25">
      <c r="A70" s="650">
        <f>A69+1</f>
        <v>428</v>
      </c>
      <c r="B70" s="656" t="s">
        <v>1642</v>
      </c>
      <c r="F70" s="663" t="s">
        <v>1604</v>
      </c>
      <c r="H70" s="655"/>
      <c r="J70" s="654">
        <v>46022.343286475691</v>
      </c>
      <c r="K70" s="652"/>
      <c r="L70" s="654">
        <v>27769.044679727383</v>
      </c>
      <c r="M70" s="652"/>
      <c r="N70" s="654">
        <v>18253.298606748307</v>
      </c>
      <c r="P70" s="665" t="s">
        <v>1603</v>
      </c>
      <c r="R70" s="652">
        <v>0</v>
      </c>
      <c r="S70" s="652"/>
      <c r="T70" s="652">
        <f>N70</f>
        <v>18253.298606748307</v>
      </c>
      <c r="U70" s="652"/>
      <c r="V70" s="652">
        <v>0</v>
      </c>
      <c r="W70" s="652"/>
      <c r="X70" s="652">
        <f>SUM(R70:V70)</f>
        <v>18253.298606748307</v>
      </c>
      <c r="Y70" s="652"/>
      <c r="Z70" s="664" t="s">
        <v>1596</v>
      </c>
      <c r="AA70" s="652"/>
      <c r="AB70" s="652">
        <v>0</v>
      </c>
      <c r="AC70" s="652"/>
      <c r="AD70" s="654">
        <v>6458.8465768428305</v>
      </c>
      <c r="AE70" s="652"/>
      <c r="AF70" s="652">
        <v>0</v>
      </c>
      <c r="AG70" s="652"/>
      <c r="AH70" s="664" t="s">
        <v>1601</v>
      </c>
      <c r="AI70" s="652"/>
      <c r="AJ70" s="653">
        <f>+R70-AB70</f>
        <v>0</v>
      </c>
      <c r="AK70" s="652"/>
      <c r="AL70" s="653">
        <f>+T70-AD70</f>
        <v>11794.452029905477</v>
      </c>
      <c r="AM70" s="652"/>
      <c r="AN70" s="653">
        <f>+V70-AF70</f>
        <v>0</v>
      </c>
      <c r="AO70" s="652"/>
      <c r="AP70" s="652">
        <f>SUM(AJ70:AN70)</f>
        <v>11794.452029905477</v>
      </c>
      <c r="AR70" s="652">
        <v>0</v>
      </c>
      <c r="AS70" s="652"/>
      <c r="AT70" s="654">
        <v>1866.4225233985958</v>
      </c>
      <c r="AU70" s="652"/>
      <c r="AV70" s="652">
        <v>0</v>
      </c>
      <c r="AW70" s="652"/>
      <c r="AX70" s="653">
        <f>+AJ70-AR70</f>
        <v>0</v>
      </c>
      <c r="AY70" s="652"/>
      <c r="AZ70" s="653">
        <f>+AL70-AT70</f>
        <v>9928.0295065068804</v>
      </c>
      <c r="BA70" s="652"/>
      <c r="BB70" s="653">
        <f>+AN70-AV70</f>
        <v>0</v>
      </c>
      <c r="BC70" s="652"/>
      <c r="BD70" s="652">
        <f>SUM(AX70:BB70)</f>
        <v>9928.0295065068804</v>
      </c>
      <c r="BF70" s="651">
        <f>+BD70*$BF$9</f>
        <v>13785.789773588904</v>
      </c>
      <c r="BH70" s="650">
        <f>A70</f>
        <v>428</v>
      </c>
    </row>
    <row r="71" spans="1:60" ht="15" x14ac:dyDescent="0.25">
      <c r="A71" s="650">
        <f>A70+1</f>
        <v>429</v>
      </c>
      <c r="B71" s="656" t="s">
        <v>1641</v>
      </c>
      <c r="F71" s="663" t="s">
        <v>1604</v>
      </c>
      <c r="H71" s="655"/>
      <c r="J71" s="654">
        <v>10.21516955046464</v>
      </c>
      <c r="K71" s="652"/>
      <c r="L71" s="654">
        <v>6.1868835363948245</v>
      </c>
      <c r="M71" s="652"/>
      <c r="N71" s="654">
        <v>4.028286014069816</v>
      </c>
      <c r="P71" s="665" t="s">
        <v>1603</v>
      </c>
      <c r="R71" s="652">
        <v>0</v>
      </c>
      <c r="S71" s="652"/>
      <c r="T71" s="652">
        <f>N71</f>
        <v>4.028286014069816</v>
      </c>
      <c r="U71" s="652"/>
      <c r="V71" s="652">
        <v>0</v>
      </c>
      <c r="W71" s="652"/>
      <c r="X71" s="652">
        <f>SUM(R71:V71)</f>
        <v>4.028286014069816</v>
      </c>
      <c r="Y71" s="652"/>
      <c r="Z71" s="664" t="s">
        <v>1596</v>
      </c>
      <c r="AA71" s="652"/>
      <c r="AB71" s="652">
        <v>0</v>
      </c>
      <c r="AC71" s="652"/>
      <c r="AD71" s="654">
        <v>1.4253906591381631</v>
      </c>
      <c r="AE71" s="652"/>
      <c r="AF71" s="652">
        <v>0</v>
      </c>
      <c r="AG71" s="652"/>
      <c r="AH71" s="664" t="s">
        <v>1601</v>
      </c>
      <c r="AI71" s="652"/>
      <c r="AJ71" s="653">
        <f>+R71-AB71</f>
        <v>0</v>
      </c>
      <c r="AK71" s="652"/>
      <c r="AL71" s="653">
        <f>+T71-AD71</f>
        <v>2.6028953549316531</v>
      </c>
      <c r="AM71" s="652"/>
      <c r="AN71" s="653">
        <f>+V71-AF71</f>
        <v>0</v>
      </c>
      <c r="AO71" s="652"/>
      <c r="AP71" s="652">
        <f>SUM(AJ71:AN71)</f>
        <v>2.6028953549316531</v>
      </c>
      <c r="AR71" s="652">
        <v>0</v>
      </c>
      <c r="AS71" s="652"/>
      <c r="AT71" s="654">
        <v>0.41189726357579265</v>
      </c>
      <c r="AU71" s="652"/>
      <c r="AV71" s="652">
        <v>0</v>
      </c>
      <c r="AW71" s="652"/>
      <c r="AX71" s="653">
        <f>+AJ71-AR71</f>
        <v>0</v>
      </c>
      <c r="AY71" s="652"/>
      <c r="AZ71" s="653">
        <f>+AL71-AT71</f>
        <v>2.1909980913558607</v>
      </c>
      <c r="BA71" s="652"/>
      <c r="BB71" s="653">
        <f>+AN71-AV71</f>
        <v>0</v>
      </c>
      <c r="BC71" s="652"/>
      <c r="BD71" s="652">
        <f>SUM(AX71:BB71)</f>
        <v>2.1909980913558607</v>
      </c>
      <c r="BF71" s="651">
        <f>+BD71*$BF$9</f>
        <v>3.0423599226785294</v>
      </c>
      <c r="BH71" s="650">
        <f>A71</f>
        <v>429</v>
      </c>
    </row>
    <row r="72" spans="1:60" ht="15" x14ac:dyDescent="0.25">
      <c r="A72" s="650">
        <f>A71+1</f>
        <v>430</v>
      </c>
      <c r="B72" s="656" t="s">
        <v>1640</v>
      </c>
      <c r="F72" s="663" t="s">
        <v>1604</v>
      </c>
      <c r="H72" s="655"/>
      <c r="J72" s="654">
        <v>79588.641600000003</v>
      </c>
      <c r="K72" s="652"/>
      <c r="L72" s="654">
        <v>47742.789596543997</v>
      </c>
      <c r="M72" s="652"/>
      <c r="N72" s="654">
        <v>31845.852003456002</v>
      </c>
      <c r="P72" s="665" t="s">
        <v>1603</v>
      </c>
      <c r="R72" s="652">
        <v>0</v>
      </c>
      <c r="S72" s="652"/>
      <c r="T72" s="652">
        <f>N72</f>
        <v>31845.852003456002</v>
      </c>
      <c r="U72" s="652"/>
      <c r="V72" s="652">
        <v>0</v>
      </c>
      <c r="W72" s="652"/>
      <c r="X72" s="652">
        <f>SUM(R72:V72)</f>
        <v>31845.852003456002</v>
      </c>
      <c r="Y72" s="652"/>
      <c r="Z72" s="664" t="s">
        <v>1596</v>
      </c>
      <c r="AA72" s="652"/>
      <c r="AB72" s="652">
        <v>0</v>
      </c>
      <c r="AC72" s="652"/>
      <c r="AD72" s="654">
        <v>11268.509688606193</v>
      </c>
      <c r="AE72" s="652"/>
      <c r="AF72" s="652">
        <v>0</v>
      </c>
      <c r="AG72" s="652"/>
      <c r="AH72" s="664" t="s">
        <v>1601</v>
      </c>
      <c r="AI72" s="652"/>
      <c r="AJ72" s="653">
        <f>+R72-AB72</f>
        <v>0</v>
      </c>
      <c r="AK72" s="652"/>
      <c r="AL72" s="653">
        <f>+T72-AD72</f>
        <v>20577.342314849811</v>
      </c>
      <c r="AM72" s="652"/>
      <c r="AN72" s="653">
        <f>+V72-AF72</f>
        <v>0</v>
      </c>
      <c r="AO72" s="652"/>
      <c r="AP72" s="652">
        <f>SUM(AJ72:AN72)</f>
        <v>20577.342314849811</v>
      </c>
      <c r="AR72" s="652">
        <v>0</v>
      </c>
      <c r="AS72" s="652"/>
      <c r="AT72" s="654">
        <v>3256.2780424845641</v>
      </c>
      <c r="AU72" s="652"/>
      <c r="AV72" s="652">
        <v>0</v>
      </c>
      <c r="AW72" s="652"/>
      <c r="AX72" s="653">
        <f>+AJ72-AR72</f>
        <v>0</v>
      </c>
      <c r="AY72" s="652"/>
      <c r="AZ72" s="653">
        <f>+AL72-AT72</f>
        <v>17321.064272365249</v>
      </c>
      <c r="BA72" s="652"/>
      <c r="BB72" s="653">
        <f>+AN72-AV72</f>
        <v>0</v>
      </c>
      <c r="BC72" s="652"/>
      <c r="BD72" s="652">
        <f>SUM(AX72:BB72)</f>
        <v>17321.064272365249</v>
      </c>
      <c r="BF72" s="651">
        <f>+BD72*$BF$9</f>
        <v>24051.555301799657</v>
      </c>
      <c r="BH72" s="650">
        <f>A72</f>
        <v>430</v>
      </c>
    </row>
    <row r="73" spans="1:60" ht="15" x14ac:dyDescent="0.25">
      <c r="A73" s="650">
        <f>A72+1</f>
        <v>431</v>
      </c>
      <c r="B73" s="656" t="s">
        <v>1639</v>
      </c>
      <c r="F73" s="663" t="s">
        <v>1604</v>
      </c>
      <c r="H73" s="655"/>
      <c r="J73" s="654">
        <v>138316.12419999999</v>
      </c>
      <c r="K73" s="652"/>
      <c r="L73" s="654">
        <v>82971.771394048003</v>
      </c>
      <c r="M73" s="652"/>
      <c r="N73" s="654">
        <v>55344.352805952003</v>
      </c>
      <c r="P73" s="665" t="s">
        <v>1603</v>
      </c>
      <c r="R73" s="652">
        <v>0</v>
      </c>
      <c r="S73" s="652"/>
      <c r="T73" s="652">
        <f>N73</f>
        <v>55344.352805952003</v>
      </c>
      <c r="U73" s="652"/>
      <c r="V73" s="652">
        <v>0</v>
      </c>
      <c r="W73" s="652"/>
      <c r="X73" s="652">
        <f>SUM(R73:V73)</f>
        <v>55344.352805952003</v>
      </c>
      <c r="Y73" s="652"/>
      <c r="Z73" s="664" t="s">
        <v>1596</v>
      </c>
      <c r="AA73" s="652"/>
      <c r="AB73" s="652">
        <v>0</v>
      </c>
      <c r="AC73" s="652"/>
      <c r="AD73" s="654">
        <v>19583.347172995382</v>
      </c>
      <c r="AE73" s="652"/>
      <c r="AF73" s="652">
        <v>0</v>
      </c>
      <c r="AG73" s="652"/>
      <c r="AH73" s="664" t="s">
        <v>1601</v>
      </c>
      <c r="AI73" s="652"/>
      <c r="AJ73" s="653">
        <f>+R73-AB73</f>
        <v>0</v>
      </c>
      <c r="AK73" s="652"/>
      <c r="AL73" s="653">
        <f>+T73-AD73</f>
        <v>35761.005632956621</v>
      </c>
      <c r="AM73" s="652"/>
      <c r="AN73" s="653">
        <f>+V73-AF73</f>
        <v>0</v>
      </c>
      <c r="AO73" s="652"/>
      <c r="AP73" s="652">
        <f>SUM(AJ73:AN73)</f>
        <v>35761.005632956621</v>
      </c>
      <c r="AR73" s="652">
        <v>0</v>
      </c>
      <c r="AS73" s="652"/>
      <c r="AT73" s="654">
        <v>5659.029025129641</v>
      </c>
      <c r="AU73" s="652"/>
      <c r="AV73" s="652">
        <v>0</v>
      </c>
      <c r="AW73" s="652"/>
      <c r="AX73" s="653">
        <f>+AJ73-AR73</f>
        <v>0</v>
      </c>
      <c r="AY73" s="652"/>
      <c r="AZ73" s="653">
        <f>+AL73-AT73</f>
        <v>30101.976607826982</v>
      </c>
      <c r="BA73" s="652"/>
      <c r="BB73" s="653">
        <f>+AN73-AV73</f>
        <v>0</v>
      </c>
      <c r="BC73" s="652"/>
      <c r="BD73" s="652">
        <f>SUM(AX73:BB73)</f>
        <v>30101.976607826982</v>
      </c>
      <c r="BF73" s="651">
        <f>+BD73*$BF$9</f>
        <v>41798.780010979419</v>
      </c>
      <c r="BH73" s="650">
        <f>A73</f>
        <v>431</v>
      </c>
    </row>
    <row r="74" spans="1:60" ht="15" x14ac:dyDescent="0.25">
      <c r="A74" s="650">
        <f>A73+1</f>
        <v>432</v>
      </c>
      <c r="B74" s="656" t="s">
        <v>1638</v>
      </c>
      <c r="F74" s="663" t="s">
        <v>1604</v>
      </c>
      <c r="H74" s="655"/>
      <c r="J74" s="654">
        <v>42824.849600000001</v>
      </c>
      <c r="K74" s="652"/>
      <c r="L74" s="654">
        <v>25839.92877952</v>
      </c>
      <c r="M74" s="652"/>
      <c r="N74" s="654">
        <v>16984.920820480002</v>
      </c>
      <c r="P74" s="665" t="s">
        <v>1603</v>
      </c>
      <c r="R74" s="652">
        <v>0</v>
      </c>
      <c r="S74" s="652"/>
      <c r="T74" s="652">
        <f>N74</f>
        <v>16984.920820480002</v>
      </c>
      <c r="U74" s="652"/>
      <c r="V74" s="652">
        <v>0</v>
      </c>
      <c r="W74" s="652"/>
      <c r="X74" s="652">
        <f>SUM(R74:V74)</f>
        <v>16984.920820480002</v>
      </c>
      <c r="Y74" s="652"/>
      <c r="Z74" s="664" t="s">
        <v>1596</v>
      </c>
      <c r="AA74" s="652"/>
      <c r="AB74" s="652">
        <v>0</v>
      </c>
      <c r="AC74" s="652"/>
      <c r="AD74" s="654">
        <v>6010.036874033618</v>
      </c>
      <c r="AE74" s="652"/>
      <c r="AF74" s="652">
        <v>0</v>
      </c>
      <c r="AG74" s="652"/>
      <c r="AH74" s="664" t="s">
        <v>1601</v>
      </c>
      <c r="AI74" s="652"/>
      <c r="AJ74" s="653">
        <f>+R74-AB74</f>
        <v>0</v>
      </c>
      <c r="AK74" s="652"/>
      <c r="AL74" s="653">
        <f>+T74-AD74</f>
        <v>10974.883946446384</v>
      </c>
      <c r="AM74" s="652"/>
      <c r="AN74" s="653">
        <f>+V74-AF74</f>
        <v>0</v>
      </c>
      <c r="AO74" s="652"/>
      <c r="AP74" s="652">
        <f>SUM(AJ74:AN74)</f>
        <v>10974.883946446384</v>
      </c>
      <c r="AR74" s="652">
        <v>0</v>
      </c>
      <c r="AS74" s="652"/>
      <c r="AT74" s="654">
        <v>1736.7293145451342</v>
      </c>
      <c r="AU74" s="652"/>
      <c r="AV74" s="652">
        <v>0</v>
      </c>
      <c r="AW74" s="652"/>
      <c r="AX74" s="653">
        <f>+AJ74-AR74</f>
        <v>0</v>
      </c>
      <c r="AY74" s="652"/>
      <c r="AZ74" s="653">
        <f>+AL74-AT74</f>
        <v>9238.1546319012486</v>
      </c>
      <c r="BA74" s="652"/>
      <c r="BB74" s="653">
        <f>+AN74-AV74</f>
        <v>0</v>
      </c>
      <c r="BC74" s="652"/>
      <c r="BD74" s="652">
        <f>SUM(AX74:BB74)</f>
        <v>9238.1546319012486</v>
      </c>
      <c r="BF74" s="651">
        <f>+BD74*$BF$9</f>
        <v>12827.848423277543</v>
      </c>
      <c r="BH74" s="650">
        <f>A74</f>
        <v>432</v>
      </c>
    </row>
    <row r="75" spans="1:60" ht="15" x14ac:dyDescent="0.25">
      <c r="A75" s="650">
        <f>A74+1</f>
        <v>433</v>
      </c>
      <c r="B75" s="656" t="s">
        <v>1637</v>
      </c>
      <c r="F75" s="663" t="s">
        <v>1604</v>
      </c>
      <c r="H75" s="655"/>
      <c r="J75" s="654">
        <v>-176949.63399999999</v>
      </c>
      <c r="K75" s="652"/>
      <c r="L75" s="654">
        <v>-106152.043895808</v>
      </c>
      <c r="M75" s="652"/>
      <c r="N75" s="654">
        <v>-70797.590104192001</v>
      </c>
      <c r="P75" s="665" t="s">
        <v>1603</v>
      </c>
      <c r="R75" s="652">
        <v>0</v>
      </c>
      <c r="S75" s="652"/>
      <c r="T75" s="652">
        <f>N75</f>
        <v>-70797.590104192001</v>
      </c>
      <c r="U75" s="652"/>
      <c r="V75" s="652">
        <v>0</v>
      </c>
      <c r="W75" s="652"/>
      <c r="X75" s="652">
        <f>SUM(R75:V75)</f>
        <v>-70797.590104192001</v>
      </c>
      <c r="Y75" s="652"/>
      <c r="Z75" s="664" t="s">
        <v>1596</v>
      </c>
      <c r="AA75" s="652"/>
      <c r="AB75" s="652">
        <v>0</v>
      </c>
      <c r="AC75" s="652"/>
      <c r="AD75" s="654">
        <v>-25051.404808779484</v>
      </c>
      <c r="AE75" s="652"/>
      <c r="AF75" s="652">
        <v>0</v>
      </c>
      <c r="AG75" s="652"/>
      <c r="AH75" s="664" t="s">
        <v>1601</v>
      </c>
      <c r="AI75" s="652"/>
      <c r="AJ75" s="653">
        <f>+R75-AB75</f>
        <v>0</v>
      </c>
      <c r="AK75" s="652"/>
      <c r="AL75" s="653">
        <f>+T75-AD75</f>
        <v>-45746.185295412521</v>
      </c>
      <c r="AM75" s="652"/>
      <c r="AN75" s="653">
        <f>+V75-AF75</f>
        <v>0</v>
      </c>
      <c r="AO75" s="652"/>
      <c r="AP75" s="652">
        <f>SUM(AJ75:AN75)</f>
        <v>-45746.185295412521</v>
      </c>
      <c r="AR75" s="652">
        <v>0</v>
      </c>
      <c r="AS75" s="652"/>
      <c r="AT75" s="654">
        <v>-7239.1417912789511</v>
      </c>
      <c r="AU75" s="652"/>
      <c r="AV75" s="652">
        <v>0</v>
      </c>
      <c r="AW75" s="652"/>
      <c r="AX75" s="653">
        <f>+AJ75-AR75</f>
        <v>0</v>
      </c>
      <c r="AY75" s="652"/>
      <c r="AZ75" s="653">
        <f>+AL75-AT75</f>
        <v>-38507.043504133573</v>
      </c>
      <c r="BA75" s="652"/>
      <c r="BB75" s="653">
        <f>+AN75-AV75</f>
        <v>0</v>
      </c>
      <c r="BC75" s="652"/>
      <c r="BD75" s="652">
        <f>SUM(AX75:BB75)</f>
        <v>-38507.043504133573</v>
      </c>
      <c r="BF75" s="651">
        <f>+BD75*$BF$9</f>
        <v>-53469.825628792292</v>
      </c>
      <c r="BH75" s="650">
        <f>A75</f>
        <v>433</v>
      </c>
    </row>
    <row r="76" spans="1:60" ht="15" x14ac:dyDescent="0.25">
      <c r="A76" s="650">
        <f>A75+1</f>
        <v>434</v>
      </c>
      <c r="B76" s="656" t="s">
        <v>1636</v>
      </c>
      <c r="F76" s="663" t="s">
        <v>1604</v>
      </c>
      <c r="H76" s="655"/>
      <c r="J76" s="654">
        <v>19042.077400000002</v>
      </c>
      <c r="K76" s="652"/>
      <c r="L76" s="654">
        <v>11423.045504128</v>
      </c>
      <c r="M76" s="652"/>
      <c r="N76" s="654">
        <v>7619.0318958720009</v>
      </c>
      <c r="P76" s="665" t="s">
        <v>1603</v>
      </c>
      <c r="R76" s="652">
        <v>0</v>
      </c>
      <c r="S76" s="652"/>
      <c r="T76" s="652">
        <f>N76</f>
        <v>7619.0318958720009</v>
      </c>
      <c r="U76" s="652"/>
      <c r="V76" s="652">
        <v>0</v>
      </c>
      <c r="W76" s="652"/>
      <c r="X76" s="652">
        <f>SUM(R76:V76)</f>
        <v>7619.0318958720009</v>
      </c>
      <c r="Y76" s="652"/>
      <c r="Z76" s="664" t="s">
        <v>1596</v>
      </c>
      <c r="AA76" s="652"/>
      <c r="AB76" s="652">
        <v>0</v>
      </c>
      <c r="AC76" s="652"/>
      <c r="AD76" s="654">
        <v>2695.9597352620999</v>
      </c>
      <c r="AE76" s="652"/>
      <c r="AF76" s="652">
        <v>0</v>
      </c>
      <c r="AG76" s="652"/>
      <c r="AH76" s="664" t="s">
        <v>1601</v>
      </c>
      <c r="AI76" s="652"/>
      <c r="AJ76" s="653">
        <f>+R76-AB76</f>
        <v>0</v>
      </c>
      <c r="AK76" s="652"/>
      <c r="AL76" s="653">
        <f>+T76-AD76</f>
        <v>4923.0721606099014</v>
      </c>
      <c r="AM76" s="652"/>
      <c r="AN76" s="653">
        <f>+V76-AF76</f>
        <v>0</v>
      </c>
      <c r="AO76" s="652"/>
      <c r="AP76" s="652">
        <f>SUM(AJ76:AN76)</f>
        <v>4923.0721606099014</v>
      </c>
      <c r="AR76" s="652">
        <v>0</v>
      </c>
      <c r="AS76" s="652"/>
      <c r="AT76" s="654">
        <v>779.05550351816976</v>
      </c>
      <c r="AU76" s="652"/>
      <c r="AV76" s="652">
        <v>0</v>
      </c>
      <c r="AW76" s="652"/>
      <c r="AX76" s="653">
        <f>+AJ76-AR76</f>
        <v>0</v>
      </c>
      <c r="AY76" s="652"/>
      <c r="AZ76" s="653">
        <f>+AL76-AT76</f>
        <v>4144.0166570917318</v>
      </c>
      <c r="BA76" s="652"/>
      <c r="BB76" s="653">
        <f>+AN76-AV76</f>
        <v>0</v>
      </c>
      <c r="BC76" s="652"/>
      <c r="BD76" s="652">
        <f>SUM(AX76:BB76)</f>
        <v>4144.0166570917318</v>
      </c>
      <c r="BF76" s="651">
        <f>+BD76*$BF$9</f>
        <v>5754.2679960283094</v>
      </c>
      <c r="BH76" s="650">
        <f>A76</f>
        <v>434</v>
      </c>
    </row>
    <row r="77" spans="1:60" ht="15" x14ac:dyDescent="0.25">
      <c r="A77" s="650">
        <f>A76+1</f>
        <v>435</v>
      </c>
      <c r="B77" s="656" t="s">
        <v>1635</v>
      </c>
      <c r="F77" s="663" t="s">
        <v>1604</v>
      </c>
      <c r="H77" s="655"/>
      <c r="J77" s="654">
        <v>186182.91084647487</v>
      </c>
      <c r="K77" s="652"/>
      <c r="L77" s="654">
        <v>112339.01732682377</v>
      </c>
      <c r="M77" s="652"/>
      <c r="N77" s="654">
        <v>73843.893519651116</v>
      </c>
      <c r="P77" s="665" t="s">
        <v>1603</v>
      </c>
      <c r="R77" s="652">
        <v>0</v>
      </c>
      <c r="S77" s="652"/>
      <c r="T77" s="652">
        <f>N77</f>
        <v>73843.893519651116</v>
      </c>
      <c r="U77" s="652"/>
      <c r="V77" s="652">
        <v>0</v>
      </c>
      <c r="W77" s="652"/>
      <c r="X77" s="652">
        <f>SUM(R77:V77)</f>
        <v>73843.893519651116</v>
      </c>
      <c r="Y77" s="652"/>
      <c r="Z77" s="664" t="s">
        <v>1596</v>
      </c>
      <c r="AA77" s="652"/>
      <c r="AB77" s="652">
        <v>0</v>
      </c>
      <c r="AC77" s="652"/>
      <c r="AD77" s="654">
        <v>26129.325397866247</v>
      </c>
      <c r="AE77" s="652"/>
      <c r="AF77" s="652">
        <v>0</v>
      </c>
      <c r="AG77" s="652"/>
      <c r="AH77" s="664" t="s">
        <v>1601</v>
      </c>
      <c r="AI77" s="652"/>
      <c r="AJ77" s="653">
        <f>+R77-AB77</f>
        <v>0</v>
      </c>
      <c r="AK77" s="652"/>
      <c r="AL77" s="653">
        <f>+T77-AD77</f>
        <v>47714.568121784869</v>
      </c>
      <c r="AM77" s="652"/>
      <c r="AN77" s="653">
        <f>+V77-AF77</f>
        <v>0</v>
      </c>
      <c r="AO77" s="652"/>
      <c r="AP77" s="652">
        <f>SUM(AJ77:AN77)</f>
        <v>47714.568121784869</v>
      </c>
      <c r="AR77" s="652">
        <v>0</v>
      </c>
      <c r="AS77" s="652"/>
      <c r="AT77" s="654">
        <v>7550.6301107445042</v>
      </c>
      <c r="AU77" s="652"/>
      <c r="AV77" s="652">
        <v>0</v>
      </c>
      <c r="AW77" s="652"/>
      <c r="AX77" s="653">
        <f>+AJ77-AR77</f>
        <v>0</v>
      </c>
      <c r="AY77" s="652"/>
      <c r="AZ77" s="653">
        <f>+AL77-AT77</f>
        <v>40163.938011040365</v>
      </c>
      <c r="BA77" s="652"/>
      <c r="BB77" s="653">
        <f>+AN77-AV77</f>
        <v>0</v>
      </c>
      <c r="BC77" s="652"/>
      <c r="BD77" s="652">
        <f>SUM(AX77:BB77)</f>
        <v>40163.938011040365</v>
      </c>
      <c r="BF77" s="651">
        <f>+BD77*$BF$9</f>
        <v>55770.543946990358</v>
      </c>
      <c r="BH77" s="650">
        <f>A77</f>
        <v>435</v>
      </c>
    </row>
    <row r="78" spans="1:60" ht="15" x14ac:dyDescent="0.25">
      <c r="A78" s="650">
        <f>A77+1</f>
        <v>436</v>
      </c>
      <c r="B78" s="656" t="s">
        <v>1634</v>
      </c>
      <c r="F78" s="663" t="s">
        <v>1604</v>
      </c>
      <c r="H78" s="655"/>
      <c r="J78" s="654">
        <v>-44233.094088579019</v>
      </c>
      <c r="K78" s="652"/>
      <c r="L78" s="654">
        <v>-26689.47596975568</v>
      </c>
      <c r="M78" s="652"/>
      <c r="N78" s="654">
        <v>-17543.618118823335</v>
      </c>
      <c r="P78" s="665" t="s">
        <v>1603</v>
      </c>
      <c r="R78" s="652">
        <v>0</v>
      </c>
      <c r="S78" s="652"/>
      <c r="T78" s="652">
        <f>N78</f>
        <v>-17543.618118823335</v>
      </c>
      <c r="U78" s="652"/>
      <c r="V78" s="652">
        <v>0</v>
      </c>
      <c r="W78" s="652"/>
      <c r="X78" s="652">
        <f>SUM(R78:V78)</f>
        <v>-17543.618118823335</v>
      </c>
      <c r="Y78" s="652"/>
      <c r="Z78" s="664" t="s">
        <v>1596</v>
      </c>
      <c r="AA78" s="652"/>
      <c r="AB78" s="652">
        <v>0</v>
      </c>
      <c r="AC78" s="652"/>
      <c r="AD78" s="654">
        <v>-6207.7293684500555</v>
      </c>
      <c r="AE78" s="652"/>
      <c r="AF78" s="652">
        <v>0</v>
      </c>
      <c r="AG78" s="652"/>
      <c r="AH78" s="664" t="s">
        <v>1601</v>
      </c>
      <c r="AI78" s="652"/>
      <c r="AJ78" s="653">
        <f>+R78-AB78</f>
        <v>0</v>
      </c>
      <c r="AK78" s="652"/>
      <c r="AL78" s="653">
        <f>+T78-AD78</f>
        <v>-11335.88875037328</v>
      </c>
      <c r="AM78" s="652"/>
      <c r="AN78" s="653">
        <f>+V78-AF78</f>
        <v>0</v>
      </c>
      <c r="AO78" s="652"/>
      <c r="AP78" s="652">
        <f>SUM(AJ78:AN78)</f>
        <v>-11335.88875037328</v>
      </c>
      <c r="AR78" s="652">
        <v>0</v>
      </c>
      <c r="AS78" s="652"/>
      <c r="AT78" s="654">
        <v>-1793.8568093533563</v>
      </c>
      <c r="AU78" s="652"/>
      <c r="AV78" s="652">
        <v>0</v>
      </c>
      <c r="AW78" s="652"/>
      <c r="AX78" s="653">
        <f>+AJ78-AR78</f>
        <v>0</v>
      </c>
      <c r="AY78" s="652"/>
      <c r="AZ78" s="653">
        <f>+AL78-AT78</f>
        <v>-9542.0319410199245</v>
      </c>
      <c r="BA78" s="652"/>
      <c r="BB78" s="653">
        <f>+AN78-AV78</f>
        <v>0</v>
      </c>
      <c r="BC78" s="652"/>
      <c r="BD78" s="652">
        <f>SUM(AX78:BB78)</f>
        <v>-9542.0319410199245</v>
      </c>
      <c r="BF78" s="651">
        <f>+BD78*$BF$9</f>
        <v>-13249.804129364871</v>
      </c>
      <c r="BH78" s="650">
        <f>A78</f>
        <v>436</v>
      </c>
    </row>
    <row r="79" spans="1:60" ht="15" x14ac:dyDescent="0.25">
      <c r="A79" s="650">
        <f>A78+1</f>
        <v>437</v>
      </c>
      <c r="B79" s="656" t="s">
        <v>1633</v>
      </c>
      <c r="F79" s="663" t="s">
        <v>1604</v>
      </c>
      <c r="H79" s="655"/>
      <c r="J79" s="654">
        <v>617494.83598150895</v>
      </c>
      <c r="K79" s="652"/>
      <c r="L79" s="654">
        <v>372585.0544452038</v>
      </c>
      <c r="M79" s="652"/>
      <c r="N79" s="654">
        <v>244909.78153630506</v>
      </c>
      <c r="P79" s="665" t="s">
        <v>1603</v>
      </c>
      <c r="R79" s="652">
        <v>0</v>
      </c>
      <c r="S79" s="652"/>
      <c r="T79" s="652">
        <f>N79</f>
        <v>244909.78153630506</v>
      </c>
      <c r="U79" s="652"/>
      <c r="V79" s="652">
        <v>0</v>
      </c>
      <c r="W79" s="652"/>
      <c r="X79" s="652">
        <f>SUM(R79:V79)</f>
        <v>244909.78153630506</v>
      </c>
      <c r="Y79" s="652"/>
      <c r="Z79" s="664" t="s">
        <v>1596</v>
      </c>
      <c r="AA79" s="652"/>
      <c r="AB79" s="652">
        <v>0</v>
      </c>
      <c r="AC79" s="652"/>
      <c r="AD79" s="654">
        <v>86660.21074822497</v>
      </c>
      <c r="AE79" s="652"/>
      <c r="AF79" s="652">
        <v>0</v>
      </c>
      <c r="AG79" s="652"/>
      <c r="AH79" s="664" t="s">
        <v>1601</v>
      </c>
      <c r="AI79" s="652"/>
      <c r="AJ79" s="653">
        <f>+R79-AB79</f>
        <v>0</v>
      </c>
      <c r="AK79" s="652"/>
      <c r="AL79" s="653">
        <f>+T79-AD79</f>
        <v>158249.57078808011</v>
      </c>
      <c r="AM79" s="652"/>
      <c r="AN79" s="653">
        <f>+V79-AF79</f>
        <v>0</v>
      </c>
      <c r="AO79" s="652"/>
      <c r="AP79" s="652">
        <f>SUM(AJ79:AN79)</f>
        <v>158249.57078808011</v>
      </c>
      <c r="AR79" s="652">
        <v>0</v>
      </c>
      <c r="AS79" s="652"/>
      <c r="AT79" s="654">
        <v>25042.330282757554</v>
      </c>
      <c r="AU79" s="652"/>
      <c r="AV79" s="652">
        <v>0</v>
      </c>
      <c r="AW79" s="652"/>
      <c r="AX79" s="653">
        <f>+AJ79-AR79</f>
        <v>0</v>
      </c>
      <c r="AY79" s="652"/>
      <c r="AZ79" s="653">
        <f>+AL79-AT79</f>
        <v>133207.24050532255</v>
      </c>
      <c r="BA79" s="652"/>
      <c r="BB79" s="653">
        <f>+AN79-AV79</f>
        <v>0</v>
      </c>
      <c r="BC79" s="652"/>
      <c r="BD79" s="652">
        <f>SUM(AX79:BB79)</f>
        <v>133207.24050532255</v>
      </c>
      <c r="BF79" s="651">
        <f>+BD79*$BF$9</f>
        <v>184967.92467454987</v>
      </c>
      <c r="BH79" s="650">
        <f>A79</f>
        <v>437</v>
      </c>
    </row>
    <row r="80" spans="1:60" ht="15" x14ac:dyDescent="0.25">
      <c r="A80" s="650">
        <f>A79+1</f>
        <v>438</v>
      </c>
      <c r="B80" s="656" t="s">
        <v>1632</v>
      </c>
      <c r="F80" s="663" t="s">
        <v>1604</v>
      </c>
      <c r="H80" s="655"/>
      <c r="J80" s="654">
        <v>1864201.3516246921</v>
      </c>
      <c r="K80" s="652"/>
      <c r="L80" s="654">
        <v>1124691.1101175349</v>
      </c>
      <c r="M80" s="652"/>
      <c r="N80" s="654">
        <v>739510.24150715722</v>
      </c>
      <c r="P80" s="665" t="s">
        <v>1603</v>
      </c>
      <c r="R80" s="652">
        <v>0</v>
      </c>
      <c r="S80" s="652"/>
      <c r="T80" s="652">
        <f>N80</f>
        <v>739510.24150715722</v>
      </c>
      <c r="U80" s="652"/>
      <c r="V80" s="652">
        <v>0</v>
      </c>
      <c r="W80" s="652"/>
      <c r="X80" s="652">
        <f>SUM(R80:V80)</f>
        <v>739510.24150715722</v>
      </c>
      <c r="Y80" s="652"/>
      <c r="Z80" s="664" t="s">
        <v>1596</v>
      </c>
      <c r="AA80" s="652"/>
      <c r="AB80" s="652">
        <v>0</v>
      </c>
      <c r="AC80" s="652"/>
      <c r="AD80" s="654">
        <v>261672.33083739027</v>
      </c>
      <c r="AE80" s="652"/>
      <c r="AF80" s="652">
        <v>0</v>
      </c>
      <c r="AG80" s="652"/>
      <c r="AH80" s="664" t="s">
        <v>1601</v>
      </c>
      <c r="AI80" s="652"/>
      <c r="AJ80" s="653">
        <f>+R80-AB80</f>
        <v>0</v>
      </c>
      <c r="AK80" s="652"/>
      <c r="AL80" s="653">
        <f>+T80-AD80</f>
        <v>477837.91066976695</v>
      </c>
      <c r="AM80" s="652"/>
      <c r="AN80" s="653">
        <f>+V80-AF80</f>
        <v>0</v>
      </c>
      <c r="AO80" s="652"/>
      <c r="AP80" s="652">
        <f>SUM(AJ80:AN80)</f>
        <v>477837.91066976695</v>
      </c>
      <c r="AR80" s="652">
        <v>0</v>
      </c>
      <c r="AS80" s="652"/>
      <c r="AT80" s="654">
        <v>75615.843512394771</v>
      </c>
      <c r="AU80" s="652"/>
      <c r="AV80" s="652">
        <v>0</v>
      </c>
      <c r="AW80" s="652"/>
      <c r="AX80" s="653">
        <f>+AJ80-AR80</f>
        <v>0</v>
      </c>
      <c r="AY80" s="652"/>
      <c r="AZ80" s="653">
        <f>+AL80-AT80</f>
        <v>402222.06715737219</v>
      </c>
      <c r="BA80" s="652"/>
      <c r="BB80" s="653">
        <f>+AN80-AV80</f>
        <v>0</v>
      </c>
      <c r="BC80" s="652"/>
      <c r="BD80" s="652">
        <f>SUM(AX80:BB80)</f>
        <v>402222.06715737219</v>
      </c>
      <c r="BF80" s="651">
        <f>+BD80*$BF$9</f>
        <v>558514.54273939296</v>
      </c>
      <c r="BH80" s="650">
        <f>A80</f>
        <v>438</v>
      </c>
    </row>
    <row r="81" spans="1:60" ht="15" x14ac:dyDescent="0.25">
      <c r="A81" s="650">
        <f>A80+1</f>
        <v>439</v>
      </c>
      <c r="B81" s="656" t="s">
        <v>1631</v>
      </c>
      <c r="F81" s="663" t="s">
        <v>1604</v>
      </c>
      <c r="H81" s="655"/>
      <c r="J81" s="654">
        <v>-122080.81916864363</v>
      </c>
      <c r="K81" s="652"/>
      <c r="L81" s="654">
        <v>-73662.261069185886</v>
      </c>
      <c r="M81" s="652"/>
      <c r="N81" s="654">
        <v>-48418.558099457739</v>
      </c>
      <c r="P81" s="665" t="s">
        <v>1603</v>
      </c>
      <c r="R81" s="652">
        <v>0</v>
      </c>
      <c r="S81" s="652"/>
      <c r="T81" s="652">
        <f>N81</f>
        <v>-48418.558099457739</v>
      </c>
      <c r="U81" s="652"/>
      <c r="V81" s="652">
        <v>0</v>
      </c>
      <c r="W81" s="652"/>
      <c r="X81" s="652">
        <f>SUM(R81:V81)</f>
        <v>-48418.558099457739</v>
      </c>
      <c r="Y81" s="652"/>
      <c r="Z81" s="664" t="s">
        <v>1596</v>
      </c>
      <c r="AA81" s="652"/>
      <c r="AB81" s="652">
        <v>0</v>
      </c>
      <c r="AC81" s="652"/>
      <c r="AD81" s="654">
        <v>-17132.68625982658</v>
      </c>
      <c r="AE81" s="652"/>
      <c r="AF81" s="652">
        <v>0</v>
      </c>
      <c r="AG81" s="652"/>
      <c r="AH81" s="664" t="s">
        <v>1601</v>
      </c>
      <c r="AI81" s="652"/>
      <c r="AJ81" s="653">
        <f>+R81-AB81</f>
        <v>0</v>
      </c>
      <c r="AK81" s="652"/>
      <c r="AL81" s="653">
        <f>+T81-AD81</f>
        <v>-31285.87183963116</v>
      </c>
      <c r="AM81" s="652"/>
      <c r="AN81" s="653">
        <f>+V81-AF81</f>
        <v>0</v>
      </c>
      <c r="AO81" s="652"/>
      <c r="AP81" s="652">
        <f>SUM(AJ81:AN81)</f>
        <v>-31285.87183963116</v>
      </c>
      <c r="AR81" s="652">
        <v>0</v>
      </c>
      <c r="AS81" s="652"/>
      <c r="AT81" s="654">
        <v>-4950.8578878943854</v>
      </c>
      <c r="AU81" s="652"/>
      <c r="AV81" s="652">
        <v>0</v>
      </c>
      <c r="AW81" s="652"/>
      <c r="AX81" s="653">
        <f>+AJ81-AR81</f>
        <v>0</v>
      </c>
      <c r="AY81" s="652"/>
      <c r="AZ81" s="653">
        <f>+AL81-AT81</f>
        <v>-26335.013951736775</v>
      </c>
      <c r="BA81" s="652"/>
      <c r="BB81" s="653">
        <f>+AN81-AV81</f>
        <v>0</v>
      </c>
      <c r="BC81" s="652"/>
      <c r="BD81" s="652">
        <f>SUM(AX81:BB81)</f>
        <v>-26335.013951736775</v>
      </c>
      <c r="BF81" s="651">
        <f>+BD81*$BF$9</f>
        <v>-36568.078870558333</v>
      </c>
      <c r="BH81" s="650">
        <f>A81</f>
        <v>439</v>
      </c>
    </row>
    <row r="82" spans="1:60" ht="15" x14ac:dyDescent="0.25">
      <c r="A82" s="650">
        <f>A81+1</f>
        <v>440</v>
      </c>
      <c r="B82" s="656" t="s">
        <v>1630</v>
      </c>
      <c r="F82" s="663" t="s">
        <v>1604</v>
      </c>
      <c r="H82" s="655"/>
      <c r="J82" s="654">
        <v>-34475.896786654914</v>
      </c>
      <c r="K82" s="652"/>
      <c r="L82" s="654">
        <v>-20681.103871194482</v>
      </c>
      <c r="M82" s="652"/>
      <c r="N82" s="654">
        <v>-13794.792915460432</v>
      </c>
      <c r="P82" s="665" t="s">
        <v>1603</v>
      </c>
      <c r="R82" s="652">
        <v>0</v>
      </c>
      <c r="S82" s="652"/>
      <c r="T82" s="652">
        <f>N82</f>
        <v>-13794.792915460432</v>
      </c>
      <c r="U82" s="652"/>
      <c r="V82" s="652">
        <v>0</v>
      </c>
      <c r="W82" s="652"/>
      <c r="X82" s="652">
        <f>SUM(R82:V82)</f>
        <v>-13794.792915460432</v>
      </c>
      <c r="Y82" s="652"/>
      <c r="Z82" s="664" t="s">
        <v>1596</v>
      </c>
      <c r="AA82" s="652"/>
      <c r="AB82" s="652">
        <v>0</v>
      </c>
      <c r="AC82" s="652"/>
      <c r="AD82" s="654">
        <v>-4881.2246443685171</v>
      </c>
      <c r="AE82" s="652"/>
      <c r="AF82" s="652">
        <v>0</v>
      </c>
      <c r="AG82" s="652"/>
      <c r="AH82" s="664" t="s">
        <v>1601</v>
      </c>
      <c r="AI82" s="652"/>
      <c r="AJ82" s="653">
        <f>+R82-AB82</f>
        <v>0</v>
      </c>
      <c r="AK82" s="652"/>
      <c r="AL82" s="653">
        <f>+T82-AD82</f>
        <v>-8913.5682710919136</v>
      </c>
      <c r="AM82" s="652"/>
      <c r="AN82" s="653">
        <f>+V82-AF82</f>
        <v>0</v>
      </c>
      <c r="AO82" s="652"/>
      <c r="AP82" s="652">
        <f>SUM(AJ82:AN82)</f>
        <v>-8913.5682710919136</v>
      </c>
      <c r="AR82" s="652">
        <v>0</v>
      </c>
      <c r="AS82" s="652"/>
      <c r="AT82" s="654">
        <v>-1410.5347618383898</v>
      </c>
      <c r="AU82" s="652"/>
      <c r="AV82" s="652">
        <v>0</v>
      </c>
      <c r="AW82" s="652"/>
      <c r="AX82" s="653">
        <f>+AJ82-AR82</f>
        <v>0</v>
      </c>
      <c r="AY82" s="652"/>
      <c r="AZ82" s="653">
        <f>+AL82-AT82</f>
        <v>-7503.0335092535242</v>
      </c>
      <c r="BA82" s="652"/>
      <c r="BB82" s="653">
        <f>+AN82-AV82</f>
        <v>0</v>
      </c>
      <c r="BC82" s="652"/>
      <c r="BD82" s="652">
        <f>SUM(AX82:BB82)</f>
        <v>-7503.0335092535242</v>
      </c>
      <c r="BF82" s="651">
        <f>+BD82*$BF$9</f>
        <v>-10418.506769643474</v>
      </c>
      <c r="BH82" s="650">
        <f>A82</f>
        <v>440</v>
      </c>
    </row>
    <row r="83" spans="1:60" ht="15" x14ac:dyDescent="0.25">
      <c r="A83" s="650">
        <f>A82+1</f>
        <v>441</v>
      </c>
      <c r="B83" s="656" t="s">
        <v>1629</v>
      </c>
      <c r="F83" s="663" t="s">
        <v>1604</v>
      </c>
      <c r="H83" s="655"/>
      <c r="J83" s="654">
        <v>73984.116584648276</v>
      </c>
      <c r="K83" s="652"/>
      <c r="L83" s="654">
        <v>58565.418742607122</v>
      </c>
      <c r="M83" s="652"/>
      <c r="N83" s="654">
        <v>15418.697842041158</v>
      </c>
      <c r="P83" s="665" t="s">
        <v>1603</v>
      </c>
      <c r="R83" s="652">
        <v>0</v>
      </c>
      <c r="S83" s="652"/>
      <c r="T83" s="652">
        <f>N83</f>
        <v>15418.697842041158</v>
      </c>
      <c r="U83" s="652"/>
      <c r="V83" s="652">
        <v>0</v>
      </c>
      <c r="W83" s="652"/>
      <c r="X83" s="652">
        <f>SUM(R83:V83)</f>
        <v>15418.697842041158</v>
      </c>
      <c r="Y83" s="652"/>
      <c r="Z83" s="664" t="s">
        <v>1596</v>
      </c>
      <c r="AA83" s="652"/>
      <c r="AB83" s="652">
        <v>0</v>
      </c>
      <c r="AC83" s="652"/>
      <c r="AD83" s="654">
        <v>5455.8360065190527</v>
      </c>
      <c r="AE83" s="652"/>
      <c r="AF83" s="652">
        <v>0</v>
      </c>
      <c r="AG83" s="652"/>
      <c r="AH83" s="664" t="s">
        <v>1601</v>
      </c>
      <c r="AI83" s="652"/>
      <c r="AJ83" s="653">
        <f>+R83-AB83</f>
        <v>0</v>
      </c>
      <c r="AK83" s="652"/>
      <c r="AL83" s="653">
        <f>+T83-AD83</f>
        <v>9962.8618355221042</v>
      </c>
      <c r="AM83" s="652"/>
      <c r="AN83" s="653">
        <f>+V83-AF83</f>
        <v>0</v>
      </c>
      <c r="AO83" s="652"/>
      <c r="AP83" s="652">
        <f>SUM(AJ83:AN83)</f>
        <v>9962.8618355221042</v>
      </c>
      <c r="AR83" s="652">
        <v>0</v>
      </c>
      <c r="AS83" s="652"/>
      <c r="AT83" s="654">
        <v>1576.5810637220216</v>
      </c>
      <c r="AU83" s="652"/>
      <c r="AV83" s="652">
        <v>0</v>
      </c>
      <c r="AW83" s="652"/>
      <c r="AX83" s="653">
        <f>+AJ83-AR83</f>
        <v>0</v>
      </c>
      <c r="AY83" s="652"/>
      <c r="AZ83" s="653">
        <f>+AL83-AT83</f>
        <v>8386.2807718000822</v>
      </c>
      <c r="BA83" s="652"/>
      <c r="BB83" s="653">
        <f>+AN83-AV83</f>
        <v>0</v>
      </c>
      <c r="BC83" s="652"/>
      <c r="BD83" s="652">
        <f>SUM(AX83:BB83)</f>
        <v>8386.2807718000822</v>
      </c>
      <c r="BF83" s="651">
        <f>+BD83*$BF$9</f>
        <v>11644.959720008334</v>
      </c>
      <c r="BH83" s="650">
        <f>A83</f>
        <v>441</v>
      </c>
    </row>
    <row r="84" spans="1:60" ht="15" x14ac:dyDescent="0.25">
      <c r="A84" s="650">
        <f>A83+1</f>
        <v>442</v>
      </c>
      <c r="B84" s="656" t="s">
        <v>1628</v>
      </c>
      <c r="F84" s="663" t="s">
        <v>1604</v>
      </c>
      <c r="H84" s="655"/>
      <c r="J84" s="654">
        <v>928.07819827603748</v>
      </c>
      <c r="K84" s="652"/>
      <c r="L84" s="654">
        <v>556.76096732724022</v>
      </c>
      <c r="M84" s="652"/>
      <c r="N84" s="654">
        <v>371.31723094879726</v>
      </c>
      <c r="P84" s="665" t="s">
        <v>1603</v>
      </c>
      <c r="R84" s="652">
        <v>0</v>
      </c>
      <c r="S84" s="652"/>
      <c r="T84" s="652">
        <f>N84</f>
        <v>371.31723094879726</v>
      </c>
      <c r="U84" s="652"/>
      <c r="V84" s="652">
        <v>0</v>
      </c>
      <c r="W84" s="652"/>
      <c r="X84" s="652">
        <f>SUM(R84:V84)</f>
        <v>371.31723094879726</v>
      </c>
      <c r="Y84" s="652"/>
      <c r="Z84" s="664" t="s">
        <v>1596</v>
      </c>
      <c r="AA84" s="652"/>
      <c r="AB84" s="652">
        <v>0</v>
      </c>
      <c r="AC84" s="652"/>
      <c r="AD84" s="654">
        <v>131.38891099659901</v>
      </c>
      <c r="AE84" s="652"/>
      <c r="AF84" s="652">
        <v>0</v>
      </c>
      <c r="AG84" s="652"/>
      <c r="AH84" s="664" t="s">
        <v>1601</v>
      </c>
      <c r="AI84" s="652"/>
      <c r="AJ84" s="653">
        <f>+R84-AB84</f>
        <v>0</v>
      </c>
      <c r="AK84" s="652"/>
      <c r="AL84" s="653">
        <f>+T84-AD84</f>
        <v>239.92831995219825</v>
      </c>
      <c r="AM84" s="652"/>
      <c r="AN84" s="653">
        <f>+V84-AF84</f>
        <v>0</v>
      </c>
      <c r="AO84" s="652"/>
      <c r="AP84" s="652">
        <f>SUM(AJ84:AN84)</f>
        <v>239.92831995219825</v>
      </c>
      <c r="AR84" s="652">
        <v>0</v>
      </c>
      <c r="AS84" s="652"/>
      <c r="AT84" s="654">
        <v>37.967649469812315</v>
      </c>
      <c r="AU84" s="652"/>
      <c r="AV84" s="652">
        <v>0</v>
      </c>
      <c r="AW84" s="652"/>
      <c r="AX84" s="653">
        <f>+AJ84-AR84</f>
        <v>0</v>
      </c>
      <c r="AY84" s="652"/>
      <c r="AZ84" s="653">
        <f>+AL84-AT84</f>
        <v>201.96067048238592</v>
      </c>
      <c r="BA84" s="652"/>
      <c r="BB84" s="653">
        <f>+AN84-AV84</f>
        <v>0</v>
      </c>
      <c r="BC84" s="652"/>
      <c r="BD84" s="652">
        <f>SUM(AX84:BB84)</f>
        <v>201.96067048238592</v>
      </c>
      <c r="BF84" s="651">
        <f>+BD84*$BF$9</f>
        <v>280.43705389659289</v>
      </c>
      <c r="BH84" s="650">
        <f>A84</f>
        <v>442</v>
      </c>
    </row>
    <row r="85" spans="1:60" ht="15" x14ac:dyDescent="0.25">
      <c r="A85" s="650">
        <f>A84+1</f>
        <v>443</v>
      </c>
      <c r="B85" s="656" t="s">
        <v>1627</v>
      </c>
      <c r="F85" s="663" t="s">
        <v>1604</v>
      </c>
      <c r="H85" s="655"/>
      <c r="J85" s="654">
        <v>19298495.997185547</v>
      </c>
      <c r="K85" s="652"/>
      <c r="L85" s="654">
        <v>11429050.618671767</v>
      </c>
      <c r="M85" s="652"/>
      <c r="N85" s="654">
        <v>7869445.3785137795</v>
      </c>
      <c r="P85" s="665" t="s">
        <v>1603</v>
      </c>
      <c r="R85" s="652">
        <v>0</v>
      </c>
      <c r="S85" s="652"/>
      <c r="T85" s="652">
        <f>N85</f>
        <v>7869445.3785137795</v>
      </c>
      <c r="U85" s="652"/>
      <c r="V85" s="652">
        <v>0</v>
      </c>
      <c r="W85" s="652"/>
      <c r="X85" s="652">
        <f>SUM(R85:V85)</f>
        <v>7869445.3785137795</v>
      </c>
      <c r="Y85" s="652"/>
      <c r="Z85" s="664" t="s">
        <v>1596</v>
      </c>
      <c r="AA85" s="652"/>
      <c r="AB85" s="652">
        <v>0</v>
      </c>
      <c r="AC85" s="652"/>
      <c r="AD85" s="654">
        <v>2784567.4055797374</v>
      </c>
      <c r="AE85" s="652"/>
      <c r="AF85" s="652">
        <v>0</v>
      </c>
      <c r="AG85" s="652"/>
      <c r="AH85" s="664" t="s">
        <v>1601</v>
      </c>
      <c r="AI85" s="652"/>
      <c r="AJ85" s="653">
        <f>+R85-AB85</f>
        <v>0</v>
      </c>
      <c r="AK85" s="652"/>
      <c r="AL85" s="653">
        <f>+T85-AD85</f>
        <v>5084877.9729340421</v>
      </c>
      <c r="AM85" s="652"/>
      <c r="AN85" s="653">
        <f>+V85-AF85</f>
        <v>0</v>
      </c>
      <c r="AO85" s="652"/>
      <c r="AP85" s="652">
        <f>SUM(AJ85:AN85)</f>
        <v>5084877.9729340421</v>
      </c>
      <c r="AR85" s="652">
        <v>0</v>
      </c>
      <c r="AS85" s="652"/>
      <c r="AT85" s="654">
        <v>804660.59409574384</v>
      </c>
      <c r="AU85" s="652"/>
      <c r="AV85" s="652">
        <v>0</v>
      </c>
      <c r="AW85" s="652"/>
      <c r="AX85" s="653">
        <f>+AJ85-AR85</f>
        <v>0</v>
      </c>
      <c r="AY85" s="652"/>
      <c r="AZ85" s="653">
        <f>+AL85-AT85</f>
        <v>4280217.3788382979</v>
      </c>
      <c r="BA85" s="652"/>
      <c r="BB85" s="653">
        <f>+AN85-AV85</f>
        <v>0</v>
      </c>
      <c r="BC85" s="652"/>
      <c r="BD85" s="652">
        <f>SUM(AX85:BB85)</f>
        <v>4280217.3788382979</v>
      </c>
      <c r="BF85" s="651">
        <f>+BD85*$BF$9</f>
        <v>5943392.5867417669</v>
      </c>
      <c r="BH85" s="650">
        <f>A85</f>
        <v>443</v>
      </c>
    </row>
    <row r="86" spans="1:60" ht="15" x14ac:dyDescent="0.25">
      <c r="A86" s="650">
        <f>A85+1</f>
        <v>444</v>
      </c>
      <c r="B86" s="656" t="s">
        <v>1626</v>
      </c>
      <c r="F86" s="663" t="s">
        <v>1604</v>
      </c>
      <c r="H86" s="655"/>
      <c r="J86" s="654">
        <v>1257231.8788000001</v>
      </c>
      <c r="K86" s="652"/>
      <c r="L86" s="654">
        <v>755662.71551040001</v>
      </c>
      <c r="M86" s="652"/>
      <c r="N86" s="654">
        <v>501569.16328959999</v>
      </c>
      <c r="P86" s="665" t="s">
        <v>1603</v>
      </c>
      <c r="R86" s="652">
        <v>0</v>
      </c>
      <c r="S86" s="652"/>
      <c r="T86" s="652">
        <f>N86</f>
        <v>501569.16328959999</v>
      </c>
      <c r="U86" s="652"/>
      <c r="V86" s="652">
        <v>0</v>
      </c>
      <c r="W86" s="652"/>
      <c r="X86" s="652">
        <f>SUM(R86:V86)</f>
        <v>501569.16328959999</v>
      </c>
      <c r="Y86" s="652"/>
      <c r="Z86" s="664" t="s">
        <v>1596</v>
      </c>
      <c r="AA86" s="652"/>
      <c r="AB86" s="652">
        <v>0</v>
      </c>
      <c r="AC86" s="652"/>
      <c r="AD86" s="654">
        <v>177477.96401935155</v>
      </c>
      <c r="AE86" s="652"/>
      <c r="AF86" s="652">
        <v>0</v>
      </c>
      <c r="AG86" s="652"/>
      <c r="AH86" s="664" t="s">
        <v>1601</v>
      </c>
      <c r="AI86" s="652"/>
      <c r="AJ86" s="653">
        <f>+R86-AB86</f>
        <v>0</v>
      </c>
      <c r="AK86" s="652"/>
      <c r="AL86" s="653">
        <f>+T86-AD86</f>
        <v>324091.19927024841</v>
      </c>
      <c r="AM86" s="652"/>
      <c r="AN86" s="653">
        <f>+V86-AF86</f>
        <v>0</v>
      </c>
      <c r="AO86" s="652"/>
      <c r="AP86" s="652">
        <f>SUM(AJ86:AN86)</f>
        <v>324091.19927024841</v>
      </c>
      <c r="AR86" s="652">
        <v>0</v>
      </c>
      <c r="AS86" s="652"/>
      <c r="AT86" s="654">
        <v>51286.071825933068</v>
      </c>
      <c r="AU86" s="652"/>
      <c r="AV86" s="652">
        <v>0</v>
      </c>
      <c r="AW86" s="652"/>
      <c r="AX86" s="653">
        <f>+AJ86-AR86</f>
        <v>0</v>
      </c>
      <c r="AY86" s="652"/>
      <c r="AZ86" s="653">
        <f>+AL86-AT86</f>
        <v>272805.12744431535</v>
      </c>
      <c r="BA86" s="652"/>
      <c r="BB86" s="653">
        <f>+AN86-AV86</f>
        <v>0</v>
      </c>
      <c r="BC86" s="652"/>
      <c r="BD86" s="652">
        <f>SUM(AX86:BB86)</f>
        <v>272805.12744431535</v>
      </c>
      <c r="BF86" s="651">
        <f>+BD86*$BF$9</f>
        <v>378809.72590176034</v>
      </c>
      <c r="BH86" s="650">
        <f>A86</f>
        <v>444</v>
      </c>
    </row>
    <row r="87" spans="1:60" ht="15" x14ac:dyDescent="0.25">
      <c r="A87" s="650">
        <f>A86+1</f>
        <v>445</v>
      </c>
      <c r="B87" s="656" t="s">
        <v>1625</v>
      </c>
      <c r="F87" s="663" t="s">
        <v>1604</v>
      </c>
      <c r="H87" s="655"/>
      <c r="J87" s="654">
        <v>1143941.5022</v>
      </c>
      <c r="K87" s="652"/>
      <c r="L87" s="654">
        <v>687601.58116902411</v>
      </c>
      <c r="M87" s="652"/>
      <c r="N87" s="654">
        <v>456339.92103097605</v>
      </c>
      <c r="P87" s="665" t="s">
        <v>1603</v>
      </c>
      <c r="R87" s="652">
        <v>0</v>
      </c>
      <c r="S87" s="652"/>
      <c r="T87" s="652">
        <f>N87</f>
        <v>456339.92103097605</v>
      </c>
      <c r="U87" s="652"/>
      <c r="V87" s="652">
        <v>0</v>
      </c>
      <c r="W87" s="652"/>
      <c r="X87" s="652">
        <f>SUM(R87:V87)</f>
        <v>456339.92103097605</v>
      </c>
      <c r="Y87" s="652"/>
      <c r="Z87" s="664" t="s">
        <v>1596</v>
      </c>
      <c r="AA87" s="652"/>
      <c r="AB87" s="652">
        <v>0</v>
      </c>
      <c r="AC87" s="652"/>
      <c r="AD87" s="654">
        <v>161473.80264397649</v>
      </c>
      <c r="AE87" s="652"/>
      <c r="AF87" s="652">
        <v>0</v>
      </c>
      <c r="AG87" s="652"/>
      <c r="AH87" s="664" t="s">
        <v>1601</v>
      </c>
      <c r="AI87" s="652"/>
      <c r="AJ87" s="653">
        <f>+R87-AB87</f>
        <v>0</v>
      </c>
      <c r="AK87" s="652"/>
      <c r="AL87" s="653">
        <f>+T87-AD87</f>
        <v>294866.11838699959</v>
      </c>
      <c r="AM87" s="652"/>
      <c r="AN87" s="653">
        <f>+V87-AF87</f>
        <v>0</v>
      </c>
      <c r="AO87" s="652"/>
      <c r="AP87" s="652">
        <f>SUM(AJ87:AN87)</f>
        <v>294866.11838699959</v>
      </c>
      <c r="AR87" s="652">
        <v>0</v>
      </c>
      <c r="AS87" s="652"/>
      <c r="AT87" s="654">
        <v>46661.325456170729</v>
      </c>
      <c r="AU87" s="652"/>
      <c r="AV87" s="652">
        <v>0</v>
      </c>
      <c r="AW87" s="652"/>
      <c r="AX87" s="653">
        <f>+AJ87-AR87</f>
        <v>0</v>
      </c>
      <c r="AY87" s="652"/>
      <c r="AZ87" s="653">
        <f>+AL87-AT87</f>
        <v>248204.79293082887</v>
      </c>
      <c r="BA87" s="652"/>
      <c r="BB87" s="653">
        <f>+AN87-AV87</f>
        <v>0</v>
      </c>
      <c r="BC87" s="652"/>
      <c r="BD87" s="652">
        <f>SUM(AX87:BB87)</f>
        <v>248204.79293082887</v>
      </c>
      <c r="BF87" s="651">
        <f>+BD87*$BF$9</f>
        <v>344650.37537398265</v>
      </c>
      <c r="BH87" s="650">
        <f>A87</f>
        <v>445</v>
      </c>
    </row>
    <row r="88" spans="1:60" ht="15" x14ac:dyDescent="0.25">
      <c r="A88" s="650">
        <f>A87+1</f>
        <v>446</v>
      </c>
      <c r="B88" s="656" t="s">
        <v>1624</v>
      </c>
      <c r="F88" s="663" t="s">
        <v>1604</v>
      </c>
      <c r="H88" s="655"/>
      <c r="J88" s="654">
        <v>-474400.43319827609</v>
      </c>
      <c r="K88" s="652"/>
      <c r="L88" s="654">
        <v>-284579.21883587126</v>
      </c>
      <c r="M88" s="652"/>
      <c r="N88" s="654">
        <v>-189821.21436240477</v>
      </c>
      <c r="P88" s="665" t="s">
        <v>1603</v>
      </c>
      <c r="R88" s="652">
        <v>0</v>
      </c>
      <c r="S88" s="652"/>
      <c r="T88" s="652">
        <f>N88</f>
        <v>-189821.21436240477</v>
      </c>
      <c r="U88" s="652"/>
      <c r="V88" s="652">
        <v>0</v>
      </c>
      <c r="W88" s="652"/>
      <c r="X88" s="652">
        <f>SUM(R88:V88)</f>
        <v>-189821.21436240477</v>
      </c>
      <c r="Y88" s="652"/>
      <c r="Z88" s="664" t="s">
        <v>1596</v>
      </c>
      <c r="AA88" s="652"/>
      <c r="AB88" s="652">
        <v>0</v>
      </c>
      <c r="AC88" s="652"/>
      <c r="AD88" s="654">
        <v>-67167.372156148325</v>
      </c>
      <c r="AE88" s="652"/>
      <c r="AF88" s="652">
        <v>0</v>
      </c>
      <c r="AG88" s="652"/>
      <c r="AH88" s="664" t="s">
        <v>1601</v>
      </c>
      <c r="AI88" s="652"/>
      <c r="AJ88" s="653">
        <f>+R88-AB88</f>
        <v>0</v>
      </c>
      <c r="AK88" s="652"/>
      <c r="AL88" s="653">
        <f>+T88-AD88</f>
        <v>-122653.84220625645</v>
      </c>
      <c r="AM88" s="652"/>
      <c r="AN88" s="653">
        <f>+V88-AF88</f>
        <v>0</v>
      </c>
      <c r="AO88" s="652"/>
      <c r="AP88" s="652">
        <f>SUM(AJ88:AN88)</f>
        <v>-122653.84220625645</v>
      </c>
      <c r="AR88" s="652">
        <v>0</v>
      </c>
      <c r="AS88" s="652"/>
      <c r="AT88" s="654">
        <v>-19409.455657175542</v>
      </c>
      <c r="AU88" s="652"/>
      <c r="AV88" s="652">
        <v>0</v>
      </c>
      <c r="AW88" s="652"/>
      <c r="AX88" s="653">
        <f>+AJ88-AR88</f>
        <v>0</v>
      </c>
      <c r="AY88" s="652"/>
      <c r="AZ88" s="653">
        <f>+AL88-AT88</f>
        <v>-103244.38654908091</v>
      </c>
      <c r="BA88" s="652"/>
      <c r="BB88" s="653">
        <f>+AN88-AV88</f>
        <v>0</v>
      </c>
      <c r="BC88" s="652"/>
      <c r="BD88" s="652">
        <f>SUM(AX88:BB88)</f>
        <v>-103244.38654908091</v>
      </c>
      <c r="BF88" s="651">
        <f>+BD88*$BF$9</f>
        <v>-143362.32656600565</v>
      </c>
      <c r="BH88" s="650">
        <f>A88</f>
        <v>446</v>
      </c>
    </row>
    <row r="89" spans="1:60" ht="15" x14ac:dyDescent="0.25">
      <c r="A89" s="650">
        <f>A88+1</f>
        <v>447</v>
      </c>
      <c r="B89" s="656" t="s">
        <v>1623</v>
      </c>
      <c r="F89" s="663" t="s">
        <v>1604</v>
      </c>
      <c r="H89" s="655"/>
      <c r="J89" s="654">
        <v>4916762.5998</v>
      </c>
      <c r="K89" s="652"/>
      <c r="L89" s="654">
        <v>2949422.0079276799</v>
      </c>
      <c r="M89" s="652"/>
      <c r="N89" s="654">
        <v>1967340.59187232</v>
      </c>
      <c r="P89" s="665" t="s">
        <v>1603</v>
      </c>
      <c r="R89" s="652">
        <v>0</v>
      </c>
      <c r="S89" s="652"/>
      <c r="T89" s="652">
        <f>N89</f>
        <v>1967340.59187232</v>
      </c>
      <c r="U89" s="652"/>
      <c r="V89" s="652">
        <v>0</v>
      </c>
      <c r="W89" s="652"/>
      <c r="X89" s="652">
        <f>SUM(R89:V89)</f>
        <v>1967340.59187232</v>
      </c>
      <c r="Y89" s="652"/>
      <c r="Z89" s="664" t="s">
        <v>1596</v>
      </c>
      <c r="AA89" s="652"/>
      <c r="AB89" s="652">
        <v>0</v>
      </c>
      <c r="AC89" s="652"/>
      <c r="AD89" s="654">
        <v>696134.50812669843</v>
      </c>
      <c r="AE89" s="652"/>
      <c r="AF89" s="652">
        <v>0</v>
      </c>
      <c r="AG89" s="652"/>
      <c r="AH89" s="664" t="s">
        <v>1601</v>
      </c>
      <c r="AI89" s="652"/>
      <c r="AJ89" s="653">
        <f>+R89-AB89</f>
        <v>0</v>
      </c>
      <c r="AK89" s="652"/>
      <c r="AL89" s="653">
        <f>+T89-AD89</f>
        <v>1271206.0837456216</v>
      </c>
      <c r="AM89" s="652"/>
      <c r="AN89" s="653">
        <f>+V89-AF89</f>
        <v>0</v>
      </c>
      <c r="AO89" s="652"/>
      <c r="AP89" s="652">
        <f>SUM(AJ89:AN89)</f>
        <v>1271206.0837456216</v>
      </c>
      <c r="AR89" s="652">
        <v>0</v>
      </c>
      <c r="AS89" s="652"/>
      <c r="AT89" s="654">
        <v>201163.02652876743</v>
      </c>
      <c r="AU89" s="652"/>
      <c r="AV89" s="652">
        <v>0</v>
      </c>
      <c r="AW89" s="652"/>
      <c r="AX89" s="653">
        <f>+AJ89-AR89</f>
        <v>0</v>
      </c>
      <c r="AY89" s="652"/>
      <c r="AZ89" s="653">
        <f>+AL89-AT89</f>
        <v>1070043.0572168543</v>
      </c>
      <c r="BA89" s="652"/>
      <c r="BB89" s="653">
        <f>+AN89-AV89</f>
        <v>0</v>
      </c>
      <c r="BC89" s="652"/>
      <c r="BD89" s="652">
        <f>SUM(AX89:BB89)</f>
        <v>1070043.0572168543</v>
      </c>
      <c r="BF89" s="651">
        <f>+BD89*$BF$9</f>
        <v>1485832.473182295</v>
      </c>
      <c r="BH89" s="650">
        <f>A89</f>
        <v>447</v>
      </c>
    </row>
    <row r="90" spans="1:60" ht="15" x14ac:dyDescent="0.25">
      <c r="A90" s="650">
        <f>A89+1</f>
        <v>448</v>
      </c>
      <c r="B90" s="656" t="s">
        <v>1622</v>
      </c>
      <c r="F90" s="663" t="s">
        <v>1604</v>
      </c>
      <c r="H90" s="655"/>
      <c r="J90" s="654">
        <v>290428.08638158668</v>
      </c>
      <c r="K90" s="652"/>
      <c r="L90" s="654">
        <v>174353.84748372421</v>
      </c>
      <c r="M90" s="652"/>
      <c r="N90" s="654">
        <v>116074.23889786248</v>
      </c>
      <c r="P90" s="665" t="s">
        <v>1603</v>
      </c>
      <c r="R90" s="652">
        <v>0</v>
      </c>
      <c r="S90" s="652"/>
      <c r="T90" s="652">
        <f>N90</f>
        <v>116074.23889786248</v>
      </c>
      <c r="U90" s="652"/>
      <c r="V90" s="652">
        <v>0</v>
      </c>
      <c r="W90" s="652"/>
      <c r="X90" s="652">
        <f>SUM(R90:V90)</f>
        <v>116074.23889786248</v>
      </c>
      <c r="Y90" s="652"/>
      <c r="Z90" s="664" t="s">
        <v>1596</v>
      </c>
      <c r="AA90" s="652"/>
      <c r="AB90" s="652">
        <v>0</v>
      </c>
      <c r="AC90" s="652"/>
      <c r="AD90" s="654">
        <v>41072.340770666364</v>
      </c>
      <c r="AE90" s="652"/>
      <c r="AF90" s="652">
        <v>0</v>
      </c>
      <c r="AG90" s="652"/>
      <c r="AH90" s="664" t="s">
        <v>1601</v>
      </c>
      <c r="AI90" s="652"/>
      <c r="AJ90" s="653">
        <f>+R90-AB90</f>
        <v>0</v>
      </c>
      <c r="AK90" s="652"/>
      <c r="AL90" s="653">
        <f>+T90-AD90</f>
        <v>75001.898127196124</v>
      </c>
      <c r="AM90" s="652"/>
      <c r="AN90" s="653">
        <f>+V90-AF90</f>
        <v>0</v>
      </c>
      <c r="AO90" s="652"/>
      <c r="AP90" s="652">
        <f>SUM(AJ90:AN90)</f>
        <v>75001.898127196124</v>
      </c>
      <c r="AR90" s="652">
        <v>0</v>
      </c>
      <c r="AS90" s="652"/>
      <c r="AT90" s="654">
        <v>11868.735538311199</v>
      </c>
      <c r="AU90" s="652"/>
      <c r="AV90" s="652">
        <v>0</v>
      </c>
      <c r="AW90" s="652"/>
      <c r="AX90" s="653">
        <f>+AJ90-AR90</f>
        <v>0</v>
      </c>
      <c r="AY90" s="652"/>
      <c r="AZ90" s="653">
        <f>+AL90-AT90</f>
        <v>63133.162588884923</v>
      </c>
      <c r="BA90" s="652"/>
      <c r="BB90" s="653">
        <f>+AN90-AV90</f>
        <v>0</v>
      </c>
      <c r="BC90" s="652"/>
      <c r="BD90" s="652">
        <f>SUM(AX90:BB90)</f>
        <v>63133.162588884923</v>
      </c>
      <c r="BF90" s="651">
        <f>+BD90*$BF$9</f>
        <v>87664.97990580606</v>
      </c>
      <c r="BH90" s="650">
        <f>A90</f>
        <v>448</v>
      </c>
    </row>
    <row r="91" spans="1:60" ht="15" x14ac:dyDescent="0.25">
      <c r="A91" s="650">
        <f>A90+1</f>
        <v>449</v>
      </c>
      <c r="B91" s="656" t="s">
        <v>1621</v>
      </c>
      <c r="F91" s="663" t="s">
        <v>1604</v>
      </c>
      <c r="H91" s="655"/>
      <c r="J91" s="654">
        <v>114943.94202037899</v>
      </c>
      <c r="K91" s="652"/>
      <c r="L91" s="654">
        <v>68951.470341309556</v>
      </c>
      <c r="M91" s="652"/>
      <c r="N91" s="654">
        <v>45992.471679069444</v>
      </c>
      <c r="P91" s="665" t="s">
        <v>1603</v>
      </c>
      <c r="R91" s="652">
        <v>0</v>
      </c>
      <c r="S91" s="652"/>
      <c r="T91" s="652">
        <f>N91</f>
        <v>45992.471679069444</v>
      </c>
      <c r="U91" s="652"/>
      <c r="V91" s="652">
        <v>0</v>
      </c>
      <c r="W91" s="652"/>
      <c r="X91" s="652">
        <f>SUM(R91:V91)</f>
        <v>45992.471679069444</v>
      </c>
      <c r="Y91" s="652"/>
      <c r="Z91" s="664" t="s">
        <v>1596</v>
      </c>
      <c r="AA91" s="652"/>
      <c r="AB91" s="652">
        <v>0</v>
      </c>
      <c r="AC91" s="652"/>
      <c r="AD91" s="654">
        <v>16274.226629650107</v>
      </c>
      <c r="AE91" s="652"/>
      <c r="AF91" s="652">
        <v>0</v>
      </c>
      <c r="AG91" s="652"/>
      <c r="AH91" s="664" t="s">
        <v>1601</v>
      </c>
      <c r="AI91" s="652"/>
      <c r="AJ91" s="653">
        <f>+R91-AB91</f>
        <v>0</v>
      </c>
      <c r="AK91" s="652"/>
      <c r="AL91" s="653">
        <f>+T91-AD91</f>
        <v>29718.245049419336</v>
      </c>
      <c r="AM91" s="652"/>
      <c r="AN91" s="653">
        <f>+V91-AF91</f>
        <v>0</v>
      </c>
      <c r="AO91" s="652"/>
      <c r="AP91" s="652">
        <f>SUM(AJ91:AN91)</f>
        <v>29718.245049419336</v>
      </c>
      <c r="AR91" s="652">
        <v>0</v>
      </c>
      <c r="AS91" s="652"/>
      <c r="AT91" s="654">
        <v>4702.7875288717078</v>
      </c>
      <c r="AU91" s="652"/>
      <c r="AV91" s="652">
        <v>0</v>
      </c>
      <c r="AW91" s="652"/>
      <c r="AX91" s="653">
        <f>+AJ91-AR91</f>
        <v>0</v>
      </c>
      <c r="AY91" s="652"/>
      <c r="AZ91" s="653">
        <f>+AL91-AT91</f>
        <v>25015.457520547629</v>
      </c>
      <c r="BA91" s="652"/>
      <c r="BB91" s="653">
        <f>+AN91-AV91</f>
        <v>0</v>
      </c>
      <c r="BC91" s="652"/>
      <c r="BD91" s="652">
        <f>SUM(AX91:BB91)</f>
        <v>25015.457520547629</v>
      </c>
      <c r="BF91" s="651">
        <f>+BD91*$BF$9</f>
        <v>34735.778962219199</v>
      </c>
      <c r="BH91" s="650">
        <f>A91</f>
        <v>449</v>
      </c>
    </row>
    <row r="92" spans="1:60" ht="15" x14ac:dyDescent="0.25">
      <c r="A92" s="650">
        <f>A91+1</f>
        <v>450</v>
      </c>
      <c r="B92" s="656" t="s">
        <v>1620</v>
      </c>
      <c r="F92" s="663" t="s">
        <v>1604</v>
      </c>
      <c r="H92" s="655"/>
      <c r="J92" s="654">
        <v>831141.34682690329</v>
      </c>
      <c r="K92" s="652"/>
      <c r="L92" s="654">
        <v>498577.39556428313</v>
      </c>
      <c r="M92" s="652"/>
      <c r="N92" s="654">
        <v>332563.9512626201</v>
      </c>
      <c r="P92" s="665" t="s">
        <v>1603</v>
      </c>
      <c r="R92" s="652">
        <v>0</v>
      </c>
      <c r="S92" s="652"/>
      <c r="T92" s="652">
        <f>N92</f>
        <v>332563.9512626201</v>
      </c>
      <c r="U92" s="652"/>
      <c r="V92" s="652">
        <v>0</v>
      </c>
      <c r="W92" s="652"/>
      <c r="X92" s="652">
        <f>SUM(R92:V92)</f>
        <v>332563.9512626201</v>
      </c>
      <c r="Y92" s="652"/>
      <c r="Z92" s="664" t="s">
        <v>1596</v>
      </c>
      <c r="AA92" s="652"/>
      <c r="AB92" s="652">
        <v>0</v>
      </c>
      <c r="AC92" s="652"/>
      <c r="AD92" s="654">
        <v>117676.23948253301</v>
      </c>
      <c r="AE92" s="652"/>
      <c r="AF92" s="652">
        <v>0</v>
      </c>
      <c r="AG92" s="652"/>
      <c r="AH92" s="664" t="s">
        <v>1601</v>
      </c>
      <c r="AI92" s="652"/>
      <c r="AJ92" s="653">
        <f>+R92-AB92</f>
        <v>0</v>
      </c>
      <c r="AK92" s="652"/>
      <c r="AL92" s="653">
        <f>+T92-AD92</f>
        <v>214887.71178008709</v>
      </c>
      <c r="AM92" s="652"/>
      <c r="AN92" s="653">
        <f>+V92-AF92</f>
        <v>0</v>
      </c>
      <c r="AO92" s="652"/>
      <c r="AP92" s="652">
        <f>SUM(AJ92:AN92)</f>
        <v>214887.71178008709</v>
      </c>
      <c r="AR92" s="652">
        <v>0</v>
      </c>
      <c r="AS92" s="652"/>
      <c r="AT92" s="654">
        <v>34005.078341155844</v>
      </c>
      <c r="AU92" s="652"/>
      <c r="AV92" s="652">
        <v>0</v>
      </c>
      <c r="AW92" s="652"/>
      <c r="AX92" s="653">
        <f>+AJ92-AR92</f>
        <v>0</v>
      </c>
      <c r="AY92" s="652"/>
      <c r="AZ92" s="653">
        <f>+AL92-AT92</f>
        <v>180882.63343893125</v>
      </c>
      <c r="BA92" s="652"/>
      <c r="BB92" s="653">
        <f>+AN92-AV92</f>
        <v>0</v>
      </c>
      <c r="BC92" s="652"/>
      <c r="BD92" s="652">
        <f>SUM(AX92:BB92)</f>
        <v>180882.63343893125</v>
      </c>
      <c r="BF92" s="651">
        <f>+BD92*$BF$9</f>
        <v>251168.66913499043</v>
      </c>
      <c r="BH92" s="650">
        <f>A92</f>
        <v>450</v>
      </c>
    </row>
    <row r="93" spans="1:60" ht="15" x14ac:dyDescent="0.25">
      <c r="A93" s="650">
        <f>A92+1</f>
        <v>451</v>
      </c>
      <c r="B93" s="656" t="s">
        <v>1619</v>
      </c>
      <c r="F93" s="663" t="s">
        <v>1604</v>
      </c>
      <c r="H93" s="655"/>
      <c r="J93" s="654">
        <v>8456.3577108052286</v>
      </c>
      <c r="K93" s="652"/>
      <c r="L93" s="654">
        <v>5072.7008124667409</v>
      </c>
      <c r="M93" s="652"/>
      <c r="N93" s="654">
        <v>3383.6568983384873</v>
      </c>
      <c r="P93" s="665" t="s">
        <v>1603</v>
      </c>
      <c r="R93" s="652">
        <v>0</v>
      </c>
      <c r="S93" s="652"/>
      <c r="T93" s="652">
        <f>N93</f>
        <v>3383.6568983384873</v>
      </c>
      <c r="U93" s="652"/>
      <c r="V93" s="652">
        <v>0</v>
      </c>
      <c r="W93" s="652"/>
      <c r="X93" s="652">
        <f>SUM(R93:V93)</f>
        <v>3383.6568983384873</v>
      </c>
      <c r="Y93" s="652"/>
      <c r="Z93" s="664" t="s">
        <v>1596</v>
      </c>
      <c r="AA93" s="652"/>
      <c r="AB93" s="652">
        <v>0</v>
      </c>
      <c r="AC93" s="652"/>
      <c r="AD93" s="654">
        <v>1197.2915825178293</v>
      </c>
      <c r="AE93" s="652"/>
      <c r="AF93" s="652">
        <v>0</v>
      </c>
      <c r="AG93" s="652"/>
      <c r="AH93" s="664" t="s">
        <v>1601</v>
      </c>
      <c r="AI93" s="652"/>
      <c r="AJ93" s="653">
        <f>+R93-AB93</f>
        <v>0</v>
      </c>
      <c r="AK93" s="652"/>
      <c r="AL93" s="653">
        <f>+T93-AD93</f>
        <v>2186.365315820658</v>
      </c>
      <c r="AM93" s="652"/>
      <c r="AN93" s="653">
        <f>+V93-AF93</f>
        <v>0</v>
      </c>
      <c r="AO93" s="652"/>
      <c r="AP93" s="652">
        <f>SUM(AJ93:AN93)</f>
        <v>2186.365315820658</v>
      </c>
      <c r="AR93" s="652">
        <v>0</v>
      </c>
      <c r="AS93" s="652"/>
      <c r="AT93" s="654">
        <v>345.98313338155697</v>
      </c>
      <c r="AU93" s="652"/>
      <c r="AV93" s="652">
        <v>0</v>
      </c>
      <c r="AW93" s="652"/>
      <c r="AX93" s="653">
        <f>+AJ93-AR93</f>
        <v>0</v>
      </c>
      <c r="AY93" s="652"/>
      <c r="AZ93" s="653">
        <f>+AL93-AT93</f>
        <v>1840.3821824391011</v>
      </c>
      <c r="BA93" s="652"/>
      <c r="BB93" s="653">
        <f>+AN93-AV93</f>
        <v>0</v>
      </c>
      <c r="BC93" s="652"/>
      <c r="BD93" s="652">
        <f>SUM(AX93:BB93)</f>
        <v>1840.3821824391011</v>
      </c>
      <c r="BF93" s="651">
        <f>+BD93*$BF$9</f>
        <v>2555.5042774133403</v>
      </c>
      <c r="BH93" s="650">
        <f>A93</f>
        <v>451</v>
      </c>
    </row>
    <row r="94" spans="1:60" ht="15" x14ac:dyDescent="0.25">
      <c r="A94" s="650">
        <f>A93+1</f>
        <v>452</v>
      </c>
      <c r="B94" s="656" t="s">
        <v>1618</v>
      </c>
      <c r="F94" s="663" t="s">
        <v>1604</v>
      </c>
      <c r="H94" s="655"/>
      <c r="J94" s="654">
        <v>-244.71339996627793</v>
      </c>
      <c r="K94" s="652"/>
      <c r="L94" s="654">
        <v>-146.77328667097626</v>
      </c>
      <c r="M94" s="652"/>
      <c r="N94" s="654">
        <v>-97.940113295301657</v>
      </c>
      <c r="P94" s="665" t="s">
        <v>1603</v>
      </c>
      <c r="R94" s="652">
        <v>0</v>
      </c>
      <c r="S94" s="652"/>
      <c r="T94" s="652">
        <f>N94</f>
        <v>-97.940113295301657</v>
      </c>
      <c r="U94" s="652"/>
      <c r="V94" s="652">
        <v>0</v>
      </c>
      <c r="W94" s="652"/>
      <c r="X94" s="652">
        <f>SUM(R94:V94)</f>
        <v>-97.940113295301657</v>
      </c>
      <c r="Y94" s="652"/>
      <c r="Z94" s="664" t="s">
        <v>1596</v>
      </c>
      <c r="AA94" s="652"/>
      <c r="AB94" s="652">
        <v>0</v>
      </c>
      <c r="AC94" s="652"/>
      <c r="AD94" s="654">
        <v>-34.655663018578522</v>
      </c>
      <c r="AE94" s="652"/>
      <c r="AF94" s="652">
        <v>0</v>
      </c>
      <c r="AG94" s="652"/>
      <c r="AH94" s="664" t="s">
        <v>1601</v>
      </c>
      <c r="AI94" s="652"/>
      <c r="AJ94" s="653">
        <f>+R94-AB94</f>
        <v>0</v>
      </c>
      <c r="AK94" s="652"/>
      <c r="AL94" s="653">
        <f>+T94-AD94</f>
        <v>-63.284450276723135</v>
      </c>
      <c r="AM94" s="652"/>
      <c r="AN94" s="653">
        <f>+V94-AF94</f>
        <v>0</v>
      </c>
      <c r="AO94" s="652"/>
      <c r="AP94" s="652">
        <f>SUM(AJ94:AN94)</f>
        <v>-63.284450276723135</v>
      </c>
      <c r="AR94" s="652">
        <v>0</v>
      </c>
      <c r="AS94" s="652"/>
      <c r="AT94" s="654">
        <v>-10.014498603062375</v>
      </c>
      <c r="AU94" s="652"/>
      <c r="AV94" s="652">
        <v>0</v>
      </c>
      <c r="AW94" s="652"/>
      <c r="AX94" s="653">
        <f>+AJ94-AR94</f>
        <v>0</v>
      </c>
      <c r="AY94" s="652"/>
      <c r="AZ94" s="653">
        <f>+AL94-AT94</f>
        <v>-53.269951673660756</v>
      </c>
      <c r="BA94" s="652"/>
      <c r="BB94" s="653">
        <f>+AN94-AV94</f>
        <v>0</v>
      </c>
      <c r="BC94" s="652"/>
      <c r="BD94" s="652">
        <f>SUM(AX94:BB94)</f>
        <v>-53.269951673660756</v>
      </c>
      <c r="BF94" s="651">
        <f>+BD94*$BF$9</f>
        <v>-73.969195452231375</v>
      </c>
      <c r="BH94" s="650">
        <f>A94</f>
        <v>452</v>
      </c>
    </row>
    <row r="95" spans="1:60" ht="15" x14ac:dyDescent="0.25">
      <c r="A95" s="650">
        <f>A94+1</f>
        <v>453</v>
      </c>
      <c r="B95" s="656" t="s">
        <v>1617</v>
      </c>
      <c r="F95" s="663" t="s">
        <v>1604</v>
      </c>
      <c r="H95" s="655"/>
      <c r="J95" s="654">
        <v>82964.600265615823</v>
      </c>
      <c r="K95" s="652"/>
      <c r="L95" s="654">
        <v>49768.042533099309</v>
      </c>
      <c r="M95" s="652"/>
      <c r="N95" s="654">
        <v>33196.557732516521</v>
      </c>
      <c r="P95" s="665" t="s">
        <v>1603</v>
      </c>
      <c r="R95" s="652">
        <v>0</v>
      </c>
      <c r="S95" s="652"/>
      <c r="T95" s="652">
        <f>N95</f>
        <v>33196.557732516521</v>
      </c>
      <c r="U95" s="652"/>
      <c r="V95" s="652">
        <v>0</v>
      </c>
      <c r="W95" s="652"/>
      <c r="X95" s="652">
        <f>SUM(R95:V95)</f>
        <v>33196.557732516521</v>
      </c>
      <c r="Y95" s="652"/>
      <c r="Z95" s="664" t="s">
        <v>1596</v>
      </c>
      <c r="AA95" s="652"/>
      <c r="AB95" s="652">
        <v>0</v>
      </c>
      <c r="AC95" s="652"/>
      <c r="AD95" s="654">
        <v>11746.45075900753</v>
      </c>
      <c r="AE95" s="652"/>
      <c r="AF95" s="652">
        <v>0</v>
      </c>
      <c r="AG95" s="652"/>
      <c r="AH95" s="664" t="s">
        <v>1601</v>
      </c>
      <c r="AI95" s="652"/>
      <c r="AJ95" s="653">
        <f>+R95-AB95</f>
        <v>0</v>
      </c>
      <c r="AK95" s="652"/>
      <c r="AL95" s="653">
        <f>+T95-AD95</f>
        <v>21450.106973508991</v>
      </c>
      <c r="AM95" s="652"/>
      <c r="AN95" s="653">
        <f>+V95-AF95</f>
        <v>0</v>
      </c>
      <c r="AO95" s="652"/>
      <c r="AP95" s="652">
        <f>SUM(AJ95:AN95)</f>
        <v>21450.106973508991</v>
      </c>
      <c r="AR95" s="652">
        <v>0</v>
      </c>
      <c r="AS95" s="652"/>
      <c r="AT95" s="654">
        <v>3394.3893860567359</v>
      </c>
      <c r="AU95" s="652"/>
      <c r="AV95" s="652">
        <v>0</v>
      </c>
      <c r="AW95" s="652"/>
      <c r="AX95" s="653">
        <f>+AJ95-AR95</f>
        <v>0</v>
      </c>
      <c r="AY95" s="652"/>
      <c r="AZ95" s="653">
        <f>+AL95-AT95</f>
        <v>18055.717587452255</v>
      </c>
      <c r="BA95" s="652"/>
      <c r="BB95" s="653">
        <f>+AN95-AV95</f>
        <v>0</v>
      </c>
      <c r="BC95" s="652"/>
      <c r="BD95" s="652">
        <f>SUM(AX95:BB95)</f>
        <v>18055.717587452255</v>
      </c>
      <c r="BF95" s="651">
        <f>+BD95*$BF$9</f>
        <v>25071.674767764362</v>
      </c>
      <c r="BH95" s="650">
        <f>A95</f>
        <v>453</v>
      </c>
    </row>
    <row r="96" spans="1:60" ht="15" x14ac:dyDescent="0.25">
      <c r="A96" s="650">
        <f>A95+1</f>
        <v>454</v>
      </c>
      <c r="B96" s="656" t="s">
        <v>1616</v>
      </c>
      <c r="F96" s="663" t="s">
        <v>1604</v>
      </c>
      <c r="H96" s="655"/>
      <c r="J96" s="654">
        <v>-2.5537923876161601</v>
      </c>
      <c r="K96" s="652"/>
      <c r="L96" s="654">
        <v>-1.5613586211721953</v>
      </c>
      <c r="M96" s="652"/>
      <c r="N96" s="654">
        <v>-0.99243376644396486</v>
      </c>
      <c r="P96" s="665" t="s">
        <v>1603</v>
      </c>
      <c r="R96" s="652">
        <v>0</v>
      </c>
      <c r="S96" s="652"/>
      <c r="T96" s="652">
        <f>N96</f>
        <v>-0.99243376644396486</v>
      </c>
      <c r="U96" s="652"/>
      <c r="V96" s="652">
        <v>0</v>
      </c>
      <c r="W96" s="652"/>
      <c r="X96" s="652">
        <f>SUM(R96:V96)</f>
        <v>-0.99243376644396486</v>
      </c>
      <c r="Y96" s="652"/>
      <c r="Z96" s="664" t="s">
        <v>1596</v>
      </c>
      <c r="AA96" s="652"/>
      <c r="AB96" s="652">
        <v>0</v>
      </c>
      <c r="AC96" s="652"/>
      <c r="AD96" s="654">
        <v>-0.35116816818906638</v>
      </c>
      <c r="AE96" s="652"/>
      <c r="AF96" s="652">
        <v>0</v>
      </c>
      <c r="AG96" s="652"/>
      <c r="AH96" s="664" t="s">
        <v>1601</v>
      </c>
      <c r="AI96" s="652"/>
      <c r="AJ96" s="653">
        <f>+R96-AB96</f>
        <v>0</v>
      </c>
      <c r="AK96" s="652"/>
      <c r="AL96" s="653">
        <f>+T96-AD96</f>
        <v>-0.64126559825489848</v>
      </c>
      <c r="AM96" s="652"/>
      <c r="AN96" s="653">
        <f>+V96-AF96</f>
        <v>0</v>
      </c>
      <c r="AO96" s="652"/>
      <c r="AP96" s="652">
        <f>SUM(AJ96:AN96)</f>
        <v>-0.64126559825489848</v>
      </c>
      <c r="AR96" s="652">
        <v>0</v>
      </c>
      <c r="AS96" s="652"/>
      <c r="AT96" s="654">
        <v>-0.10147758904177</v>
      </c>
      <c r="AU96" s="652"/>
      <c r="AV96" s="652">
        <v>0</v>
      </c>
      <c r="AW96" s="652"/>
      <c r="AX96" s="653">
        <f>+AJ96-AR96</f>
        <v>0</v>
      </c>
      <c r="AY96" s="652"/>
      <c r="AZ96" s="653">
        <f>+AL96-AT96</f>
        <v>-0.53978800921312853</v>
      </c>
      <c r="BA96" s="652"/>
      <c r="BB96" s="653">
        <f>+AN96-AV96</f>
        <v>0</v>
      </c>
      <c r="BC96" s="652"/>
      <c r="BD96" s="652">
        <f>SUM(AX96:BB96)</f>
        <v>-0.53978800921312853</v>
      </c>
      <c r="BF96" s="651">
        <f>+BD96*$BF$9</f>
        <v>-0.74953484097112388</v>
      </c>
      <c r="BH96" s="650">
        <f>A96</f>
        <v>454</v>
      </c>
    </row>
    <row r="97" spans="1:60" ht="15" x14ac:dyDescent="0.25">
      <c r="A97" s="650">
        <f>A96+1</f>
        <v>455</v>
      </c>
      <c r="B97" s="656" t="s">
        <v>1615</v>
      </c>
      <c r="F97" s="663" t="s">
        <v>1604</v>
      </c>
      <c r="H97" s="655"/>
      <c r="J97" s="654">
        <v>50.62517850744976</v>
      </c>
      <c r="K97" s="652"/>
      <c r="L97" s="654">
        <v>30.560806869050776</v>
      </c>
      <c r="M97" s="652"/>
      <c r="N97" s="654">
        <v>20.064371638398988</v>
      </c>
      <c r="P97" s="665" t="s">
        <v>1603</v>
      </c>
      <c r="R97" s="652">
        <v>0</v>
      </c>
      <c r="S97" s="652"/>
      <c r="T97" s="652">
        <f>N97</f>
        <v>20.064371638398988</v>
      </c>
      <c r="U97" s="652"/>
      <c r="V97" s="652">
        <v>0</v>
      </c>
      <c r="W97" s="652"/>
      <c r="X97" s="652">
        <f>SUM(R97:V97)</f>
        <v>20.064371638398988</v>
      </c>
      <c r="Y97" s="652"/>
      <c r="Z97" s="664" t="s">
        <v>1596</v>
      </c>
      <c r="AA97" s="652"/>
      <c r="AB97" s="652">
        <v>0</v>
      </c>
      <c r="AC97" s="652"/>
      <c r="AD97" s="654">
        <v>7.0996865205100423</v>
      </c>
      <c r="AE97" s="652"/>
      <c r="AF97" s="652">
        <v>0</v>
      </c>
      <c r="AG97" s="652"/>
      <c r="AH97" s="664" t="s">
        <v>1601</v>
      </c>
      <c r="AI97" s="652"/>
      <c r="AJ97" s="653">
        <f>+R97-AB97</f>
        <v>0</v>
      </c>
      <c r="AK97" s="652"/>
      <c r="AL97" s="653">
        <f>+T97-AD97</f>
        <v>12.964685117888946</v>
      </c>
      <c r="AM97" s="652"/>
      <c r="AN97" s="653">
        <f>+V97-AF97</f>
        <v>0</v>
      </c>
      <c r="AO97" s="652"/>
      <c r="AP97" s="652">
        <f>SUM(AJ97:AN97)</f>
        <v>12.964685117888946</v>
      </c>
      <c r="AR97" s="652">
        <v>0</v>
      </c>
      <c r="AS97" s="652"/>
      <c r="AT97" s="654">
        <v>2.0516069972088764</v>
      </c>
      <c r="AU97" s="652"/>
      <c r="AV97" s="652">
        <v>0</v>
      </c>
      <c r="AW97" s="652"/>
      <c r="AX97" s="653">
        <f>+AJ97-AR97</f>
        <v>0</v>
      </c>
      <c r="AY97" s="652"/>
      <c r="AZ97" s="653">
        <f>+AL97-AT97</f>
        <v>10.913078120680069</v>
      </c>
      <c r="BA97" s="652"/>
      <c r="BB97" s="653">
        <f>+AN97-AV97</f>
        <v>0</v>
      </c>
      <c r="BC97" s="652"/>
      <c r="BD97" s="652">
        <f>SUM(AX97:BB97)</f>
        <v>10.913078120680069</v>
      </c>
      <c r="BF97" s="651">
        <f>+BD97*$BF$9</f>
        <v>15.153601291761415</v>
      </c>
      <c r="BH97" s="650">
        <f>A97</f>
        <v>455</v>
      </c>
    </row>
    <row r="98" spans="1:60" ht="15" x14ac:dyDescent="0.25">
      <c r="A98" s="650">
        <f>A97+1</f>
        <v>456</v>
      </c>
      <c r="B98" s="662"/>
      <c r="F98" s="663"/>
      <c r="H98" s="655"/>
      <c r="J98" s="654"/>
      <c r="K98" s="652"/>
      <c r="L98" s="654"/>
      <c r="M98" s="652"/>
      <c r="N98" s="654"/>
      <c r="P98" s="669"/>
      <c r="R98" s="652">
        <v>0</v>
      </c>
      <c r="S98" s="652"/>
      <c r="T98" s="652">
        <f>N98</f>
        <v>0</v>
      </c>
      <c r="U98" s="652"/>
      <c r="V98" s="652">
        <v>0</v>
      </c>
      <c r="W98" s="652"/>
      <c r="X98" s="652">
        <f>SUM(R98:V98)</f>
        <v>0</v>
      </c>
      <c r="Y98" s="652"/>
      <c r="Z98" s="664"/>
      <c r="AA98" s="652"/>
      <c r="AB98" s="652">
        <v>0</v>
      </c>
      <c r="AC98" s="652"/>
      <c r="AD98" s="654">
        <v>0</v>
      </c>
      <c r="AE98" s="652"/>
      <c r="AF98" s="652">
        <v>0</v>
      </c>
      <c r="AG98" s="652"/>
      <c r="AH98" s="651"/>
      <c r="AI98" s="652"/>
      <c r="AJ98" s="653">
        <f>+R98-AB98</f>
        <v>0</v>
      </c>
      <c r="AK98" s="652"/>
      <c r="AL98" s="653">
        <f>+T98-AD98</f>
        <v>0</v>
      </c>
      <c r="AM98" s="652"/>
      <c r="AN98" s="653">
        <f>+V98-AF98</f>
        <v>0</v>
      </c>
      <c r="AO98" s="652"/>
      <c r="AP98" s="652">
        <f>SUM(AJ98:AN98)</f>
        <v>0</v>
      </c>
      <c r="AR98" s="652">
        <v>0</v>
      </c>
      <c r="AS98" s="652"/>
      <c r="AT98" s="654"/>
      <c r="AU98" s="652"/>
      <c r="AV98" s="652">
        <v>0</v>
      </c>
      <c r="AW98" s="652"/>
      <c r="AX98" s="653">
        <f>+AJ98-AR98</f>
        <v>0</v>
      </c>
      <c r="AY98" s="652"/>
      <c r="AZ98" s="653">
        <f>+AL98-AT98</f>
        <v>0</v>
      </c>
      <c r="BA98" s="652"/>
      <c r="BB98" s="653">
        <f>+AN98-AV98</f>
        <v>0</v>
      </c>
      <c r="BC98" s="652"/>
      <c r="BD98" s="652">
        <f>SUM(AX98:BB98)</f>
        <v>0</v>
      </c>
      <c r="BF98" s="651">
        <f>+BD98*$BF$9</f>
        <v>0</v>
      </c>
      <c r="BH98" s="650">
        <f>A98</f>
        <v>456</v>
      </c>
    </row>
    <row r="99" spans="1:60" ht="15" x14ac:dyDescent="0.25">
      <c r="A99" s="650">
        <f>A98+1</f>
        <v>457</v>
      </c>
      <c r="B99" s="662"/>
      <c r="F99" s="663"/>
      <c r="H99" s="655"/>
      <c r="J99" s="654"/>
      <c r="K99" s="652"/>
      <c r="L99" s="654"/>
      <c r="M99" s="652"/>
      <c r="N99" s="654"/>
      <c r="P99" s="669"/>
      <c r="R99" s="652">
        <v>0</v>
      </c>
      <c r="S99" s="652"/>
      <c r="T99" s="652">
        <f>N99</f>
        <v>0</v>
      </c>
      <c r="U99" s="652"/>
      <c r="V99" s="652">
        <v>0</v>
      </c>
      <c r="W99" s="652"/>
      <c r="X99" s="652">
        <f>SUM(R99:V99)</f>
        <v>0</v>
      </c>
      <c r="Y99" s="652"/>
      <c r="Z99" s="664"/>
      <c r="AA99" s="652"/>
      <c r="AB99" s="652">
        <v>0</v>
      </c>
      <c r="AC99" s="652"/>
      <c r="AD99" s="654">
        <v>0</v>
      </c>
      <c r="AE99" s="652"/>
      <c r="AF99" s="652">
        <v>0</v>
      </c>
      <c r="AG99" s="652"/>
      <c r="AH99" s="651"/>
      <c r="AI99" s="652"/>
      <c r="AJ99" s="653">
        <f>+R99-AB99</f>
        <v>0</v>
      </c>
      <c r="AK99" s="652"/>
      <c r="AL99" s="653">
        <f>+T99-AD99</f>
        <v>0</v>
      </c>
      <c r="AM99" s="652"/>
      <c r="AN99" s="653">
        <f>+V99-AF99</f>
        <v>0</v>
      </c>
      <c r="AO99" s="652"/>
      <c r="AP99" s="652">
        <f>SUM(AJ99:AN99)</f>
        <v>0</v>
      </c>
      <c r="AR99" s="652">
        <v>0</v>
      </c>
      <c r="AS99" s="652"/>
      <c r="AT99" s="654"/>
      <c r="AU99" s="652"/>
      <c r="AV99" s="652">
        <v>0</v>
      </c>
      <c r="AW99" s="652"/>
      <c r="AX99" s="653">
        <f>+AJ99-AR99</f>
        <v>0</v>
      </c>
      <c r="AY99" s="652"/>
      <c r="AZ99" s="653">
        <f>+AL99-AT99</f>
        <v>0</v>
      </c>
      <c r="BA99" s="652"/>
      <c r="BB99" s="653">
        <f>+AN99-AV99</f>
        <v>0</v>
      </c>
      <c r="BC99" s="652"/>
      <c r="BD99" s="652">
        <f>SUM(AX99:BB99)</f>
        <v>0</v>
      </c>
      <c r="BF99" s="651">
        <f>+BD99*$BF$9</f>
        <v>0</v>
      </c>
      <c r="BH99" s="650">
        <f>A99</f>
        <v>457</v>
      </c>
    </row>
    <row r="100" spans="1:60" ht="15" x14ac:dyDescent="0.25">
      <c r="A100" s="650"/>
      <c r="B100" s="661"/>
      <c r="F100" s="663"/>
      <c r="H100" s="651"/>
      <c r="J100" s="652"/>
      <c r="K100" s="652"/>
      <c r="L100" s="652"/>
      <c r="M100" s="652"/>
      <c r="N100" s="652"/>
      <c r="P100" s="669"/>
      <c r="R100" s="652"/>
      <c r="S100" s="652"/>
      <c r="T100" s="652"/>
      <c r="U100" s="652"/>
      <c r="V100" s="652"/>
      <c r="W100" s="652"/>
      <c r="X100" s="652"/>
      <c r="Y100" s="652"/>
      <c r="Z100" s="664"/>
      <c r="AA100" s="652"/>
      <c r="AB100" s="652"/>
      <c r="AC100" s="652"/>
      <c r="AD100" s="652"/>
      <c r="AE100" s="652"/>
      <c r="AF100" s="652"/>
      <c r="AG100" s="652"/>
      <c r="AH100" s="651"/>
      <c r="AI100" s="652"/>
      <c r="AJ100" s="652"/>
      <c r="AK100" s="652"/>
      <c r="AL100" s="652"/>
      <c r="AM100" s="652"/>
      <c r="AN100" s="652"/>
      <c r="AO100" s="652"/>
      <c r="AP100" s="652"/>
      <c r="AR100" s="652"/>
      <c r="AS100" s="652"/>
      <c r="AT100" s="652"/>
      <c r="AU100" s="652"/>
      <c r="AV100" s="652"/>
      <c r="AW100" s="652"/>
      <c r="AX100" s="652"/>
      <c r="AY100" s="652"/>
      <c r="AZ100" s="652"/>
      <c r="BA100" s="652"/>
      <c r="BB100" s="652"/>
      <c r="BC100" s="652"/>
      <c r="BD100" s="652"/>
      <c r="BF100" s="651"/>
      <c r="BH100" s="650"/>
    </row>
    <row r="101" spans="1:60" ht="15" x14ac:dyDescent="0.25">
      <c r="A101" s="629" t="s">
        <v>100</v>
      </c>
      <c r="F101" s="663"/>
      <c r="H101" s="644"/>
      <c r="P101" s="669"/>
      <c r="X101" s="652"/>
      <c r="Z101" s="663"/>
      <c r="BH101" s="660" t="s">
        <v>100</v>
      </c>
    </row>
    <row r="102" spans="1:60" ht="15" x14ac:dyDescent="0.25">
      <c r="A102" s="650">
        <v>500</v>
      </c>
      <c r="B102" s="667" t="s">
        <v>1614</v>
      </c>
      <c r="F102" s="663"/>
      <c r="H102" s="657">
        <f>ROUND(SUM(H103:H113),0)</f>
        <v>0</v>
      </c>
      <c r="J102" s="658">
        <f>ROUND(SUM(J103:J113),0)</f>
        <v>9730734</v>
      </c>
      <c r="K102" s="652"/>
      <c r="L102" s="658">
        <f>ROUND(SUM(L103:L113),0)</f>
        <v>5840030</v>
      </c>
      <c r="M102" s="652"/>
      <c r="N102" s="658">
        <f>ROUND(SUM(N103:N113),0)</f>
        <v>3890704</v>
      </c>
      <c r="O102" s="650"/>
      <c r="P102" s="669"/>
      <c r="Q102" s="650"/>
      <c r="R102" s="658">
        <f>ROUND(SUM(R103:R113),0)</f>
        <v>0</v>
      </c>
      <c r="S102" s="652"/>
      <c r="T102" s="658">
        <f>ROUND(SUM(T103:T113),0)</f>
        <v>0</v>
      </c>
      <c r="U102" s="652"/>
      <c r="V102" s="658">
        <f>ROUND(SUM(V103:V113),0)</f>
        <v>3890704</v>
      </c>
      <c r="W102" s="652"/>
      <c r="X102" s="658">
        <f>ROUND(SUM(X103:X113),0)</f>
        <v>3890704</v>
      </c>
      <c r="Y102" s="652"/>
      <c r="Z102" s="664"/>
      <c r="AA102" s="652"/>
      <c r="AB102" s="658">
        <f>SUM(AB103:AB113)</f>
        <v>0</v>
      </c>
      <c r="AC102" s="652"/>
      <c r="AD102" s="658">
        <f>SUM(AD103:AD113)</f>
        <v>0</v>
      </c>
      <c r="AE102" s="652"/>
      <c r="AF102" s="658">
        <f>SUM(AF103:AF113)</f>
        <v>357465.50417482667</v>
      </c>
      <c r="AG102" s="652"/>
      <c r="AH102" s="651"/>
      <c r="AI102" s="652"/>
      <c r="AJ102" s="658">
        <f>SUM(AJ103:AJ113)</f>
        <v>0</v>
      </c>
      <c r="AK102" s="652"/>
      <c r="AL102" s="658">
        <f>SUM(AL103:AL113)</f>
        <v>0</v>
      </c>
      <c r="AM102" s="652"/>
      <c r="AN102" s="658">
        <f>SUM(AN103:AN113)</f>
        <v>3533238.631668462</v>
      </c>
      <c r="AO102" s="652"/>
      <c r="AP102" s="658">
        <f>SUM(AP103:AP113)</f>
        <v>3533238.631668462</v>
      </c>
      <c r="AR102" s="658">
        <f>SUM(AR103:AR113)</f>
        <v>0</v>
      </c>
      <c r="AS102" s="652"/>
      <c r="AT102" s="658">
        <f>SUM(AT103:AT113)</f>
        <v>0</v>
      </c>
      <c r="AU102" s="652"/>
      <c r="AV102" s="658">
        <f>SUM(AV103:AV113)</f>
        <v>559120.10937917756</v>
      </c>
      <c r="AW102" s="652"/>
      <c r="AX102" s="658">
        <f>SUM(AX103:AX113)</f>
        <v>0</v>
      </c>
      <c r="AY102" s="652"/>
      <c r="AZ102" s="658">
        <f>SUM(AZ103:AZ113)</f>
        <v>0</v>
      </c>
      <c r="BA102" s="652"/>
      <c r="BB102" s="658">
        <f>SUM(BB103:BB113)</f>
        <v>2974118.5222892845</v>
      </c>
      <c r="BC102" s="652"/>
      <c r="BD102" s="658">
        <f>SUM(BD103:BD113)</f>
        <v>2974118.5222892845</v>
      </c>
      <c r="BF102" s="657">
        <f>ROUND(SUM(BF103:BF113),0)</f>
        <v>4129779</v>
      </c>
      <c r="BH102" s="650">
        <f>A102</f>
        <v>500</v>
      </c>
    </row>
    <row r="103" spans="1:60" ht="15" x14ac:dyDescent="0.25">
      <c r="A103" s="650">
        <f>A102+1</f>
        <v>501</v>
      </c>
      <c r="B103" s="666" t="s">
        <v>1613</v>
      </c>
      <c r="F103" s="668" t="s">
        <v>1598</v>
      </c>
      <c r="H103" s="655"/>
      <c r="J103" s="654">
        <v>5449227.7939999998</v>
      </c>
      <c r="K103" s="652"/>
      <c r="L103" s="654">
        <v>3269536.6763999998</v>
      </c>
      <c r="M103" s="652"/>
      <c r="N103" s="654">
        <v>2179691.1176</v>
      </c>
      <c r="P103" s="665" t="s">
        <v>1597</v>
      </c>
      <c r="R103" s="652">
        <v>0</v>
      </c>
      <c r="S103" s="652"/>
      <c r="T103" s="652">
        <v>0</v>
      </c>
      <c r="U103" s="652"/>
      <c r="V103" s="652">
        <f>+N103</f>
        <v>2179691.1176</v>
      </c>
      <c r="W103" s="652"/>
      <c r="X103" s="652">
        <f>SUM(R103:V103)</f>
        <v>2179691.1176</v>
      </c>
      <c r="Y103" s="652"/>
      <c r="Z103" s="664" t="s">
        <v>1602</v>
      </c>
      <c r="AA103" s="652"/>
      <c r="AB103" s="652">
        <v>0</v>
      </c>
      <c r="AC103" s="652"/>
      <c r="AD103" s="652">
        <v>0</v>
      </c>
      <c r="AE103" s="652"/>
      <c r="AF103" s="654">
        <v>1666878.3892207709</v>
      </c>
      <c r="AG103" s="652"/>
      <c r="AH103" s="664" t="s">
        <v>1595</v>
      </c>
      <c r="AI103" s="652"/>
      <c r="AJ103" s="653">
        <f>+R103-AB103</f>
        <v>0</v>
      </c>
      <c r="AK103" s="652"/>
      <c r="AL103" s="653">
        <f>+T103-AD103</f>
        <v>0</v>
      </c>
      <c r="AM103" s="652"/>
      <c r="AN103" s="653">
        <f>+V103-AF103</f>
        <v>512812.72837922908</v>
      </c>
      <c r="AO103" s="652"/>
      <c r="AP103" s="652">
        <f>SUM(AJ103:AN103)</f>
        <v>512812.72837922908</v>
      </c>
      <c r="AR103" s="652">
        <v>0</v>
      </c>
      <c r="AS103" s="652"/>
      <c r="AT103" s="652">
        <v>0</v>
      </c>
      <c r="AU103" s="652"/>
      <c r="AV103" s="654">
        <v>81150.389220770798</v>
      </c>
      <c r="AW103" s="652"/>
      <c r="AX103" s="653">
        <f>+AJ103-AR103</f>
        <v>0</v>
      </c>
      <c r="AY103" s="652"/>
      <c r="AZ103" s="653">
        <f>+AL103-AT103</f>
        <v>0</v>
      </c>
      <c r="BA103" s="652"/>
      <c r="BB103" s="653">
        <f>+AN103-AV103</f>
        <v>431662.33915845829</v>
      </c>
      <c r="BC103" s="652"/>
      <c r="BD103" s="652">
        <f>SUM(AX103:BB103)</f>
        <v>431662.33915845829</v>
      </c>
      <c r="BF103" s="651">
        <f>+BD103*$BF$9</f>
        <v>599394.49786223448</v>
      </c>
      <c r="BH103" s="650">
        <f>A103</f>
        <v>501</v>
      </c>
    </row>
    <row r="104" spans="1:60" ht="15" x14ac:dyDescent="0.25">
      <c r="A104" s="650">
        <f>A103+1</f>
        <v>502</v>
      </c>
      <c r="B104" s="666" t="s">
        <v>1424</v>
      </c>
      <c r="F104" s="668" t="s">
        <v>1598</v>
      </c>
      <c r="H104" s="655"/>
      <c r="J104" s="654">
        <v>26635870</v>
      </c>
      <c r="K104" s="652"/>
      <c r="L104" s="654">
        <v>15981522</v>
      </c>
      <c r="M104" s="652"/>
      <c r="N104" s="654">
        <v>10654348</v>
      </c>
      <c r="P104" s="665" t="s">
        <v>1597</v>
      </c>
      <c r="R104" s="652">
        <v>0</v>
      </c>
      <c r="S104" s="652"/>
      <c r="T104" s="652">
        <v>0</v>
      </c>
      <c r="U104" s="652"/>
      <c r="V104" s="652">
        <f>+N104</f>
        <v>10654348</v>
      </c>
      <c r="W104" s="652"/>
      <c r="X104" s="652">
        <f>SUM(R104:V104)</f>
        <v>10654348</v>
      </c>
      <c r="Y104" s="652"/>
      <c r="Z104" s="664" t="s">
        <v>1602</v>
      </c>
      <c r="AA104" s="652"/>
      <c r="AB104" s="652">
        <v>0</v>
      </c>
      <c r="AC104" s="652"/>
      <c r="AD104" s="652">
        <v>0</v>
      </c>
      <c r="AE104" s="652"/>
      <c r="AF104" s="654">
        <v>-1055491.0996632751</v>
      </c>
      <c r="AG104" s="652"/>
      <c r="AH104" s="664" t="s">
        <v>1595</v>
      </c>
      <c r="AI104" s="652"/>
      <c r="AJ104" s="653">
        <f>+R104-AB104</f>
        <v>0</v>
      </c>
      <c r="AK104" s="652"/>
      <c r="AL104" s="653">
        <f>+T104-AD104</f>
        <v>0</v>
      </c>
      <c r="AM104" s="652"/>
      <c r="AN104" s="653">
        <f>+V104-AF104</f>
        <v>11709839.099663274</v>
      </c>
      <c r="AO104" s="652"/>
      <c r="AP104" s="652">
        <f>SUM(AJ104:AN104)</f>
        <v>11709839.099663274</v>
      </c>
      <c r="AR104" s="652">
        <v>0</v>
      </c>
      <c r="AS104" s="652"/>
      <c r="AT104" s="652">
        <v>0</v>
      </c>
      <c r="AU104" s="652"/>
      <c r="AV104" s="654">
        <v>1853032.88237294</v>
      </c>
      <c r="AW104" s="652"/>
      <c r="AX104" s="653">
        <f>+AJ104-AR104</f>
        <v>0</v>
      </c>
      <c r="AY104" s="652"/>
      <c r="AZ104" s="653">
        <f>+AL104-AT104</f>
        <v>0</v>
      </c>
      <c r="BA104" s="652"/>
      <c r="BB104" s="653">
        <f>+AN104-AV104</f>
        <v>9856806.2172903344</v>
      </c>
      <c r="BC104" s="652"/>
      <c r="BD104" s="652">
        <f>SUM(AX104:BB104)</f>
        <v>9856806.2172903344</v>
      </c>
      <c r="BF104" s="651">
        <f>+BD104*$BF$9</f>
        <v>13686891.065493878</v>
      </c>
      <c r="BH104" s="650">
        <f>A104</f>
        <v>502</v>
      </c>
    </row>
    <row r="105" spans="1:60" ht="15" x14ac:dyDescent="0.25">
      <c r="A105" s="650" t="s">
        <v>1611</v>
      </c>
      <c r="B105" s="666" t="s">
        <v>1612</v>
      </c>
      <c r="F105" s="668" t="s">
        <v>1598</v>
      </c>
      <c r="H105" s="655"/>
      <c r="J105" s="654">
        <v>-26601023.383000001</v>
      </c>
      <c r="K105" s="652"/>
      <c r="L105" s="654">
        <v>-15960614.0298</v>
      </c>
      <c r="M105" s="652"/>
      <c r="N105" s="654">
        <v>-10640409.3532</v>
      </c>
      <c r="P105" s="665" t="s">
        <v>1597</v>
      </c>
      <c r="R105" s="652">
        <v>0</v>
      </c>
      <c r="S105" s="652"/>
      <c r="T105" s="652">
        <v>0</v>
      </c>
      <c r="U105" s="652"/>
      <c r="V105" s="652">
        <f>+N105</f>
        <v>-10640409.3532</v>
      </c>
      <c r="W105" s="652"/>
      <c r="X105" s="652">
        <f>SUM(R105:V105)</f>
        <v>-10640409.3532</v>
      </c>
      <c r="Y105" s="652"/>
      <c r="Z105" s="664" t="s">
        <v>1602</v>
      </c>
      <c r="AA105" s="652"/>
      <c r="AB105" s="652">
        <v>0</v>
      </c>
      <c r="AC105" s="652"/>
      <c r="AD105" s="652">
        <v>0</v>
      </c>
      <c r="AE105" s="652"/>
      <c r="AF105" s="654">
        <v>-1626721.5523326711</v>
      </c>
      <c r="AG105" s="652"/>
      <c r="AH105" s="664" t="s">
        <v>1595</v>
      </c>
      <c r="AI105" s="652"/>
      <c r="AJ105" s="653">
        <f>+R105-AB105</f>
        <v>0</v>
      </c>
      <c r="AK105" s="652"/>
      <c r="AL105" s="653">
        <f>+T105-AD105</f>
        <v>0</v>
      </c>
      <c r="AM105" s="652"/>
      <c r="AN105" s="653">
        <f>+V105-AF105</f>
        <v>-9013687.8008673284</v>
      </c>
      <c r="AO105" s="652"/>
      <c r="AP105" s="652">
        <f>SUM(AJ105:AN105)</f>
        <v>-9013687.8008673284</v>
      </c>
      <c r="AR105" s="652">
        <v>0</v>
      </c>
      <c r="AS105" s="652"/>
      <c r="AT105" s="652">
        <v>0</v>
      </c>
      <c r="AU105" s="652"/>
      <c r="AV105" s="654">
        <v>-1426378.2571471201</v>
      </c>
      <c r="AW105" s="652"/>
      <c r="AX105" s="653">
        <f>+AJ105-AR105</f>
        <v>0</v>
      </c>
      <c r="AY105" s="652"/>
      <c r="AZ105" s="653">
        <f>+AL105-AT105</f>
        <v>0</v>
      </c>
      <c r="BA105" s="652"/>
      <c r="BB105" s="653">
        <f>+AN105-AV105</f>
        <v>-7587309.5437202081</v>
      </c>
      <c r="BC105" s="652"/>
      <c r="BD105" s="652">
        <f>SUM(AX105:BB105)</f>
        <v>-7587309.5437202081</v>
      </c>
      <c r="BF105" s="651">
        <f>+BD105*$BF$9</f>
        <v>-10535530.162185568</v>
      </c>
      <c r="BH105" s="650" t="s">
        <v>1611</v>
      </c>
    </row>
    <row r="106" spans="1:60" ht="15" x14ac:dyDescent="0.25">
      <c r="A106" s="650">
        <f>A104+1</f>
        <v>503</v>
      </c>
      <c r="B106" s="656" t="s">
        <v>1610</v>
      </c>
      <c r="F106" s="668" t="s">
        <v>1604</v>
      </c>
      <c r="H106" s="655"/>
      <c r="J106" s="654">
        <v>-47739682.848362915</v>
      </c>
      <c r="K106" s="652"/>
      <c r="L106" s="654">
        <v>-28643809.713524446</v>
      </c>
      <c r="M106" s="652"/>
      <c r="N106" s="654">
        <v>-19095873.134838477</v>
      </c>
      <c r="P106" s="665" t="s">
        <v>1603</v>
      </c>
      <c r="R106" s="652">
        <v>0</v>
      </c>
      <c r="S106" s="652"/>
      <c r="T106" s="652">
        <v>0</v>
      </c>
      <c r="U106" s="652"/>
      <c r="V106" s="652">
        <f>N106</f>
        <v>-19095873.134838477</v>
      </c>
      <c r="W106" s="652"/>
      <c r="X106" s="652">
        <f>SUM(R106:V106)</f>
        <v>-19095873.134838477</v>
      </c>
      <c r="Y106" s="652"/>
      <c r="Z106" s="664" t="s">
        <v>1602</v>
      </c>
      <c r="AA106" s="652"/>
      <c r="AB106" s="652">
        <v>0</v>
      </c>
      <c r="AC106" s="652"/>
      <c r="AD106" s="652">
        <v>0</v>
      </c>
      <c r="AE106" s="652"/>
      <c r="AF106" s="654">
        <v>-15447060.323536955</v>
      </c>
      <c r="AG106" s="652"/>
      <c r="AH106" s="664" t="s">
        <v>1601</v>
      </c>
      <c r="AI106" s="652"/>
      <c r="AJ106" s="653">
        <f>+R106-AB106</f>
        <v>0</v>
      </c>
      <c r="AK106" s="652"/>
      <c r="AL106" s="653">
        <f>+T106-AD106</f>
        <v>0</v>
      </c>
      <c r="AM106" s="652"/>
      <c r="AN106" s="653">
        <f>+V106-AF106</f>
        <v>-3648812.811301522</v>
      </c>
      <c r="AO106" s="652"/>
      <c r="AP106" s="652">
        <f>SUM(AJ106:AN106)</f>
        <v>-3648812.811301522</v>
      </c>
      <c r="AR106" s="652">
        <v>0</v>
      </c>
      <c r="AS106" s="652"/>
      <c r="AT106" s="652">
        <v>0</v>
      </c>
      <c r="AU106" s="652"/>
      <c r="AV106" s="654">
        <v>-577409.31053098058</v>
      </c>
      <c r="AW106" s="652"/>
      <c r="AX106" s="653">
        <f>+AJ106-AR106</f>
        <v>0</v>
      </c>
      <c r="AY106" s="652"/>
      <c r="AZ106" s="653">
        <f>+AL106-AT106</f>
        <v>0</v>
      </c>
      <c r="BA106" s="652"/>
      <c r="BB106" s="653">
        <f>+AN106-AV106</f>
        <v>-3071403.5007705414</v>
      </c>
      <c r="BC106" s="652"/>
      <c r="BD106" s="652">
        <f>SUM(AX106:BB106)</f>
        <v>-3071403.5007705414</v>
      </c>
      <c r="BF106" s="651">
        <f>+BD106*$BF$9</f>
        <v>-4264866.7536429772</v>
      </c>
      <c r="BH106" s="650">
        <f>A106</f>
        <v>503</v>
      </c>
    </row>
    <row r="107" spans="1:60" ht="15" x14ac:dyDescent="0.25">
      <c r="A107" s="650">
        <f>A106+1</f>
        <v>504</v>
      </c>
      <c r="B107" s="656" t="s">
        <v>1609</v>
      </c>
      <c r="F107" s="663" t="s">
        <v>1604</v>
      </c>
      <c r="H107" s="655"/>
      <c r="J107" s="654">
        <v>-103799.5006187651</v>
      </c>
      <c r="K107" s="652"/>
      <c r="L107" s="654">
        <v>-62279.567696489263</v>
      </c>
      <c r="M107" s="652"/>
      <c r="N107" s="654">
        <v>-41519.932922275839</v>
      </c>
      <c r="P107" s="665" t="s">
        <v>1603</v>
      </c>
      <c r="R107" s="652">
        <v>0</v>
      </c>
      <c r="S107" s="652"/>
      <c r="T107" s="652">
        <v>0</v>
      </c>
      <c r="U107" s="652"/>
      <c r="V107" s="652">
        <f>N107</f>
        <v>-41519.932922275839</v>
      </c>
      <c r="W107" s="652"/>
      <c r="X107" s="652">
        <f>SUM(R107:V107)</f>
        <v>-41519.932922275839</v>
      </c>
      <c r="Y107" s="652"/>
      <c r="Z107" s="664" t="s">
        <v>1602</v>
      </c>
      <c r="AA107" s="652"/>
      <c r="AB107" s="652">
        <v>0</v>
      </c>
      <c r="AC107" s="652"/>
      <c r="AD107" s="652">
        <v>0</v>
      </c>
      <c r="AE107" s="652"/>
      <c r="AF107" s="654">
        <v>-33586.362034920792</v>
      </c>
      <c r="AG107" s="652"/>
      <c r="AH107" s="664" t="s">
        <v>1601</v>
      </c>
      <c r="AI107" s="652"/>
      <c r="AJ107" s="653">
        <f>+R107-AB107</f>
        <v>0</v>
      </c>
      <c r="AK107" s="652"/>
      <c r="AL107" s="653">
        <f>+T107-AD107</f>
        <v>0</v>
      </c>
      <c r="AM107" s="652"/>
      <c r="AN107" s="653">
        <f>+V107-AF107</f>
        <v>-7933.5708873550466</v>
      </c>
      <c r="AO107" s="652"/>
      <c r="AP107" s="652">
        <f>SUM(AJ107:AN107)</f>
        <v>-7933.5708873550466</v>
      </c>
      <c r="AR107" s="652">
        <v>0</v>
      </c>
      <c r="AS107" s="652"/>
      <c r="AT107" s="652">
        <v>0</v>
      </c>
      <c r="AU107" s="652"/>
      <c r="AV107" s="654">
        <v>-1255.454289660405</v>
      </c>
      <c r="AW107" s="652"/>
      <c r="AX107" s="653">
        <f>+AJ107-AR107</f>
        <v>0</v>
      </c>
      <c r="AY107" s="652"/>
      <c r="AZ107" s="653">
        <f>+AL107-AT107</f>
        <v>0</v>
      </c>
      <c r="BA107" s="652"/>
      <c r="BB107" s="653">
        <f>+AN107-AV107</f>
        <v>-6678.1165976946413</v>
      </c>
      <c r="BC107" s="652"/>
      <c r="BD107" s="652">
        <f>SUM(AX107:BB107)</f>
        <v>-6678.1165976946413</v>
      </c>
      <c r="BF107" s="651">
        <f>+BD107*$BF$9</f>
        <v>-9273.0497465780591</v>
      </c>
      <c r="BH107" s="650">
        <f>A107</f>
        <v>504</v>
      </c>
    </row>
    <row r="108" spans="1:60" ht="15" x14ac:dyDescent="0.25">
      <c r="A108" s="650">
        <f>+A107+1</f>
        <v>505</v>
      </c>
      <c r="B108" s="656" t="s">
        <v>1608</v>
      </c>
      <c r="F108" s="663" t="s">
        <v>1604</v>
      </c>
      <c r="H108" s="655"/>
      <c r="J108" s="654">
        <v>53593752.500699803</v>
      </c>
      <c r="K108" s="652"/>
      <c r="L108" s="654">
        <v>32156251.730074722</v>
      </c>
      <c r="M108" s="652"/>
      <c r="N108" s="654">
        <v>21437500.770625081</v>
      </c>
      <c r="P108" s="665" t="s">
        <v>1603</v>
      </c>
      <c r="R108" s="652">
        <v>0</v>
      </c>
      <c r="S108" s="652"/>
      <c r="T108" s="652">
        <v>0</v>
      </c>
      <c r="U108" s="652"/>
      <c r="V108" s="652">
        <f>N108</f>
        <v>21437500.770625081</v>
      </c>
      <c r="W108" s="652"/>
      <c r="X108" s="652">
        <f>SUM(R108:V108)</f>
        <v>21437500.770625081</v>
      </c>
      <c r="Y108" s="652"/>
      <c r="Z108" s="664" t="s">
        <v>1602</v>
      </c>
      <c r="AA108" s="652"/>
      <c r="AB108" s="652">
        <v>0</v>
      </c>
      <c r="AC108" s="652"/>
      <c r="AD108" s="652">
        <v>0</v>
      </c>
      <c r="AE108" s="652"/>
      <c r="AF108" s="654">
        <v>17341253.015845228</v>
      </c>
      <c r="AG108" s="652"/>
      <c r="AH108" s="664" t="s">
        <v>1601</v>
      </c>
      <c r="AI108" s="652"/>
      <c r="AJ108" s="653">
        <f>+R108-AB108</f>
        <v>0</v>
      </c>
      <c r="AK108" s="652"/>
      <c r="AL108" s="653">
        <f>+T108-AD108</f>
        <v>0</v>
      </c>
      <c r="AM108" s="652"/>
      <c r="AN108" s="653">
        <f>+V108-AF108</f>
        <v>4096247.7547798529</v>
      </c>
      <c r="AO108" s="652"/>
      <c r="AP108" s="652">
        <f>SUM(AJ108:AN108)</f>
        <v>4096247.7547798529</v>
      </c>
      <c r="AR108" s="652">
        <v>0</v>
      </c>
      <c r="AS108" s="652"/>
      <c r="AT108" s="652">
        <v>0</v>
      </c>
      <c r="AU108" s="652"/>
      <c r="AV108" s="654">
        <v>648214.01210983167</v>
      </c>
      <c r="AW108" s="652"/>
      <c r="AX108" s="653">
        <f>+AJ108-AR108</f>
        <v>0</v>
      </c>
      <c r="AY108" s="652"/>
      <c r="AZ108" s="653">
        <f>+AL108-AT108</f>
        <v>0</v>
      </c>
      <c r="BA108" s="652"/>
      <c r="BB108" s="653">
        <f>+AN108-AV108</f>
        <v>3448033.742670021</v>
      </c>
      <c r="BC108" s="652"/>
      <c r="BD108" s="652">
        <f>SUM(AX108:BB108)</f>
        <v>3448033.742670021</v>
      </c>
      <c r="BF108" s="651">
        <f>+BD108*$BF$9</f>
        <v>4787845.1889708741</v>
      </c>
      <c r="BH108" s="650">
        <f>A108</f>
        <v>505</v>
      </c>
    </row>
    <row r="109" spans="1:60" ht="15" x14ac:dyDescent="0.25">
      <c r="A109" s="650">
        <f>+A108+1</f>
        <v>506</v>
      </c>
      <c r="B109" s="656" t="s">
        <v>1607</v>
      </c>
      <c r="F109" s="663" t="s">
        <v>1604</v>
      </c>
      <c r="H109" s="655"/>
      <c r="J109" s="654">
        <v>4213331.3249256369</v>
      </c>
      <c r="K109" s="652"/>
      <c r="L109" s="654">
        <v>2531567.1823000652</v>
      </c>
      <c r="M109" s="652"/>
      <c r="N109" s="654">
        <v>1681764.1426255719</v>
      </c>
      <c r="P109" s="665" t="s">
        <v>1603</v>
      </c>
      <c r="R109" s="652">
        <v>0</v>
      </c>
      <c r="S109" s="652"/>
      <c r="T109" s="652">
        <v>0</v>
      </c>
      <c r="U109" s="652"/>
      <c r="V109" s="652">
        <f>N109</f>
        <v>1681764.1426255719</v>
      </c>
      <c r="W109" s="652"/>
      <c r="X109" s="652">
        <f>SUM(R109:V109)</f>
        <v>1681764.1426255719</v>
      </c>
      <c r="Y109" s="652"/>
      <c r="Z109" s="664" t="s">
        <v>1602</v>
      </c>
      <c r="AA109" s="652"/>
      <c r="AB109" s="652">
        <v>0</v>
      </c>
      <c r="AC109" s="652"/>
      <c r="AD109" s="652">
        <v>0</v>
      </c>
      <c r="AE109" s="652"/>
      <c r="AF109" s="654">
        <v>1360414.9953061761</v>
      </c>
      <c r="AG109" s="652"/>
      <c r="AH109" s="664" t="s">
        <v>1601</v>
      </c>
      <c r="AI109" s="652"/>
      <c r="AJ109" s="653">
        <f>+R109-AB109</f>
        <v>0</v>
      </c>
      <c r="AK109" s="652"/>
      <c r="AL109" s="653">
        <f>+T109-AD109</f>
        <v>0</v>
      </c>
      <c r="AM109" s="652"/>
      <c r="AN109" s="653">
        <f>+V109-AF109</f>
        <v>321349.14731939579</v>
      </c>
      <c r="AO109" s="652"/>
      <c r="AP109" s="652">
        <f>SUM(AJ109:AN109)</f>
        <v>321349.14731939579</v>
      </c>
      <c r="AR109" s="652">
        <v>0</v>
      </c>
      <c r="AS109" s="652"/>
      <c r="AT109" s="652">
        <v>0</v>
      </c>
      <c r="AU109" s="652"/>
      <c r="AV109" s="654">
        <v>50852.153615198971</v>
      </c>
      <c r="AW109" s="652"/>
      <c r="AX109" s="653">
        <f>+AJ109-AR109</f>
        <v>0</v>
      </c>
      <c r="AY109" s="652"/>
      <c r="AZ109" s="653">
        <f>+AL109-AT109</f>
        <v>0</v>
      </c>
      <c r="BA109" s="652"/>
      <c r="BB109" s="653">
        <f>+AN109-AV109</f>
        <v>270496.99370419682</v>
      </c>
      <c r="BC109" s="652"/>
      <c r="BD109" s="652">
        <f>SUM(AX109:BB109)</f>
        <v>270496.99370419682</v>
      </c>
      <c r="BF109" s="651">
        <f>+BD109*$BF$9</f>
        <v>375604.71462638624</v>
      </c>
      <c r="BH109" s="650">
        <f>A109</f>
        <v>506</v>
      </c>
    </row>
    <row r="110" spans="1:60" ht="15" x14ac:dyDescent="0.25">
      <c r="A110" s="650">
        <f>+A109+1</f>
        <v>507</v>
      </c>
      <c r="B110" s="656" t="s">
        <v>1606</v>
      </c>
      <c r="F110" s="663" t="s">
        <v>1604</v>
      </c>
      <c r="H110" s="655"/>
      <c r="J110" s="654">
        <v>9122.9710945983843</v>
      </c>
      <c r="K110" s="652"/>
      <c r="L110" s="654">
        <v>5504.3275068897183</v>
      </c>
      <c r="M110" s="652"/>
      <c r="N110" s="654">
        <v>3618.643587708666</v>
      </c>
      <c r="P110" s="665" t="s">
        <v>1603</v>
      </c>
      <c r="R110" s="652">
        <v>0</v>
      </c>
      <c r="S110" s="652"/>
      <c r="T110" s="652">
        <v>0</v>
      </c>
      <c r="U110" s="652"/>
      <c r="V110" s="652">
        <f>N110</f>
        <v>3618.643587708666</v>
      </c>
      <c r="W110" s="652"/>
      <c r="X110" s="652">
        <f>SUM(R110:V110)</f>
        <v>3618.643587708666</v>
      </c>
      <c r="Y110" s="652"/>
      <c r="Z110" s="664" t="s">
        <v>1602</v>
      </c>
      <c r="AA110" s="652"/>
      <c r="AB110" s="652">
        <v>0</v>
      </c>
      <c r="AC110" s="652"/>
      <c r="AD110" s="652">
        <v>0</v>
      </c>
      <c r="AE110" s="652"/>
      <c r="AF110" s="654">
        <v>2927.1982168093082</v>
      </c>
      <c r="AG110" s="652"/>
      <c r="AH110" s="664" t="s">
        <v>1601</v>
      </c>
      <c r="AI110" s="652"/>
      <c r="AJ110" s="653">
        <f>+R110-AB110</f>
        <v>0</v>
      </c>
      <c r="AK110" s="652"/>
      <c r="AL110" s="653">
        <f>+T110-AD110</f>
        <v>0</v>
      </c>
      <c r="AM110" s="652"/>
      <c r="AN110" s="653">
        <f>+V110-AF110</f>
        <v>691.44537089935784</v>
      </c>
      <c r="AO110" s="652"/>
      <c r="AP110" s="652">
        <f>SUM(AJ110:AN110)</f>
        <v>691.44537089935784</v>
      </c>
      <c r="AR110" s="652">
        <v>0</v>
      </c>
      <c r="AS110" s="652"/>
      <c r="AT110" s="652">
        <v>0</v>
      </c>
      <c r="AU110" s="652"/>
      <c r="AV110" s="654">
        <v>109.41832741987828</v>
      </c>
      <c r="AW110" s="652"/>
      <c r="AX110" s="653">
        <f>+AJ110-AR110</f>
        <v>0</v>
      </c>
      <c r="AY110" s="652"/>
      <c r="AZ110" s="653">
        <f>+AL110-AT110</f>
        <v>0</v>
      </c>
      <c r="BA110" s="652"/>
      <c r="BB110" s="653">
        <f>+AN110-AV110</f>
        <v>582.02704347947952</v>
      </c>
      <c r="BC110" s="652"/>
      <c r="BD110" s="652">
        <f>SUM(AX110:BB110)</f>
        <v>582.02704347947952</v>
      </c>
      <c r="BF110" s="651">
        <f>+BD110*$BF$9</f>
        <v>808.18680672663379</v>
      </c>
      <c r="BH110" s="650">
        <f>A110</f>
        <v>507</v>
      </c>
    </row>
    <row r="111" spans="1:60" ht="15" x14ac:dyDescent="0.25">
      <c r="A111" s="650">
        <f>+A110+1</f>
        <v>508</v>
      </c>
      <c r="B111" s="656" t="s">
        <v>1605</v>
      </c>
      <c r="F111" s="663" t="s">
        <v>1604</v>
      </c>
      <c r="H111" s="655"/>
      <c r="J111" s="654">
        <v>-5726065.1655639941</v>
      </c>
      <c r="K111" s="652"/>
      <c r="L111" s="654">
        <v>-3437649.0479296735</v>
      </c>
      <c r="M111" s="652"/>
      <c r="N111" s="654">
        <v>-2288416.1176343206</v>
      </c>
      <c r="P111" s="665" t="s">
        <v>1603</v>
      </c>
      <c r="R111" s="652">
        <v>0</v>
      </c>
      <c r="S111" s="652"/>
      <c r="T111" s="652">
        <v>0</v>
      </c>
      <c r="U111" s="652"/>
      <c r="V111" s="652">
        <f>N111</f>
        <v>-2288416.1176343206</v>
      </c>
      <c r="W111" s="652"/>
      <c r="X111" s="652">
        <f>SUM(R111:V111)</f>
        <v>-2288416.1176343206</v>
      </c>
      <c r="Y111" s="652"/>
      <c r="Z111" s="664" t="s">
        <v>1602</v>
      </c>
      <c r="AA111" s="652"/>
      <c r="AB111" s="652">
        <v>0</v>
      </c>
      <c r="AC111" s="652"/>
      <c r="AD111" s="652">
        <v>0</v>
      </c>
      <c r="AE111" s="652"/>
      <c r="AF111" s="654">
        <v>-1851148.7568463362</v>
      </c>
      <c r="AG111" s="652"/>
      <c r="AH111" s="664" t="s">
        <v>1601</v>
      </c>
      <c r="AI111" s="652"/>
      <c r="AJ111" s="653">
        <f>+R111-AB111</f>
        <v>0</v>
      </c>
      <c r="AK111" s="652"/>
      <c r="AL111" s="653">
        <f>+T111-AD111</f>
        <v>0</v>
      </c>
      <c r="AM111" s="652"/>
      <c r="AN111" s="653">
        <f>+V111-AF111</f>
        <v>-437267.36078798445</v>
      </c>
      <c r="AO111" s="652"/>
      <c r="AP111" s="652">
        <f>SUM(AJ111:AN111)</f>
        <v>-437267.36078798445</v>
      </c>
      <c r="AR111" s="652">
        <v>0</v>
      </c>
      <c r="AS111" s="652"/>
      <c r="AT111" s="652">
        <v>0</v>
      </c>
      <c r="AU111" s="652"/>
      <c r="AV111" s="654">
        <v>-69195.724299222711</v>
      </c>
      <c r="AW111" s="652"/>
      <c r="AX111" s="653">
        <f>+AJ111-AR111</f>
        <v>0</v>
      </c>
      <c r="AY111" s="652"/>
      <c r="AZ111" s="653">
        <f>+AL111-AT111</f>
        <v>0</v>
      </c>
      <c r="BA111" s="652"/>
      <c r="BB111" s="653">
        <f>+AN111-AV111</f>
        <v>-368071.63648876175</v>
      </c>
      <c r="BC111" s="652"/>
      <c r="BD111" s="652">
        <f>SUM(AX111:BB111)</f>
        <v>-368071.63648876175</v>
      </c>
      <c r="BF111" s="651">
        <f>+BD111*$BF$9</f>
        <v>-511094.19033548154</v>
      </c>
      <c r="BH111" s="650">
        <f>A111</f>
        <v>508</v>
      </c>
    </row>
    <row r="112" spans="1:60" ht="15" x14ac:dyDescent="0.25">
      <c r="A112" s="650">
        <f>+A111+1</f>
        <v>509</v>
      </c>
      <c r="B112" s="656"/>
      <c r="F112" s="663"/>
      <c r="H112" s="655"/>
      <c r="J112" s="654"/>
      <c r="K112" s="652"/>
      <c r="L112" s="654"/>
      <c r="M112" s="652"/>
      <c r="N112" s="654"/>
      <c r="R112" s="652">
        <v>0</v>
      </c>
      <c r="S112" s="652"/>
      <c r="T112" s="652">
        <v>0</v>
      </c>
      <c r="U112" s="652"/>
      <c r="V112" s="652">
        <f>N112</f>
        <v>0</v>
      </c>
      <c r="W112" s="652"/>
      <c r="X112" s="652">
        <f>SUM(R112:V112)</f>
        <v>0</v>
      </c>
      <c r="Y112" s="652"/>
      <c r="Z112" s="651"/>
      <c r="AA112" s="652"/>
      <c r="AB112" s="652">
        <v>0</v>
      </c>
      <c r="AC112" s="652"/>
      <c r="AD112" s="652">
        <v>0</v>
      </c>
      <c r="AE112" s="652"/>
      <c r="AF112" s="654">
        <v>0</v>
      </c>
      <c r="AG112" s="652"/>
      <c r="AH112" s="651"/>
      <c r="AI112" s="652"/>
      <c r="AJ112" s="653">
        <f>+R112-AB112</f>
        <v>0</v>
      </c>
      <c r="AK112" s="652"/>
      <c r="AL112" s="653">
        <f>+T112-AD112</f>
        <v>0</v>
      </c>
      <c r="AM112" s="652"/>
      <c r="AN112" s="653">
        <f>+V112-AF112</f>
        <v>0</v>
      </c>
      <c r="AO112" s="652"/>
      <c r="AP112" s="652">
        <f>SUM(AJ112:AN112)</f>
        <v>0</v>
      </c>
      <c r="AR112" s="652">
        <v>0</v>
      </c>
      <c r="AS112" s="652"/>
      <c r="AT112" s="652">
        <v>0</v>
      </c>
      <c r="AU112" s="652"/>
      <c r="AV112" s="654"/>
      <c r="AW112" s="652"/>
      <c r="AX112" s="653">
        <f>+AJ112-AR112</f>
        <v>0</v>
      </c>
      <c r="AY112" s="652"/>
      <c r="AZ112" s="653">
        <f>+AL112-AT112</f>
        <v>0</v>
      </c>
      <c r="BA112" s="652"/>
      <c r="BB112" s="653">
        <f>+AN112-AV112</f>
        <v>0</v>
      </c>
      <c r="BC112" s="652"/>
      <c r="BD112" s="652">
        <f>SUM(AX112:BB112)</f>
        <v>0</v>
      </c>
      <c r="BF112" s="651"/>
      <c r="BH112" s="650">
        <f>A112</f>
        <v>509</v>
      </c>
    </row>
    <row r="113" spans="1:60" ht="15" x14ac:dyDescent="0.25">
      <c r="A113" s="650">
        <f>+A110+1</f>
        <v>508</v>
      </c>
      <c r="B113" s="656"/>
      <c r="F113" s="663"/>
      <c r="H113" s="655"/>
      <c r="J113" s="654"/>
      <c r="K113" s="652"/>
      <c r="L113" s="654"/>
      <c r="M113" s="652"/>
      <c r="N113" s="654"/>
      <c r="R113" s="652">
        <v>0</v>
      </c>
      <c r="S113" s="652"/>
      <c r="T113" s="652">
        <v>0</v>
      </c>
      <c r="U113" s="652"/>
      <c r="V113" s="652">
        <f>N113</f>
        <v>0</v>
      </c>
      <c r="W113" s="652"/>
      <c r="X113" s="652">
        <f>SUM(R113:V113)</f>
        <v>0</v>
      </c>
      <c r="Y113" s="652"/>
      <c r="Z113" s="651"/>
      <c r="AA113" s="652"/>
      <c r="AB113" s="652">
        <v>0</v>
      </c>
      <c r="AC113" s="652"/>
      <c r="AD113" s="652">
        <v>0</v>
      </c>
      <c r="AE113" s="652"/>
      <c r="AF113" s="654">
        <v>0</v>
      </c>
      <c r="AG113" s="652"/>
      <c r="AH113" s="651"/>
      <c r="AI113" s="652"/>
      <c r="AJ113" s="653">
        <f>+R113-AB113</f>
        <v>0</v>
      </c>
      <c r="AK113" s="652"/>
      <c r="AL113" s="653">
        <f>+T113-AD113</f>
        <v>0</v>
      </c>
      <c r="AM113" s="652"/>
      <c r="AN113" s="653">
        <f>+V113-AF113</f>
        <v>0</v>
      </c>
      <c r="AO113" s="652"/>
      <c r="AP113" s="652">
        <f>SUM(AJ113:AN113)</f>
        <v>0</v>
      </c>
      <c r="AR113" s="652">
        <v>0</v>
      </c>
      <c r="AS113" s="652"/>
      <c r="AT113" s="652">
        <v>0</v>
      </c>
      <c r="AU113" s="652"/>
      <c r="AV113" s="654"/>
      <c r="AW113" s="652"/>
      <c r="AX113" s="653">
        <f>+AJ113-AR113</f>
        <v>0</v>
      </c>
      <c r="AY113" s="652"/>
      <c r="AZ113" s="653">
        <f>+AL113-AT113</f>
        <v>0</v>
      </c>
      <c r="BA113" s="652"/>
      <c r="BB113" s="653">
        <f>+AN113-AV113</f>
        <v>0</v>
      </c>
      <c r="BC113" s="652"/>
      <c r="BD113" s="652">
        <f>SUM(AX113:BB113)</f>
        <v>0</v>
      </c>
      <c r="BF113" s="651"/>
      <c r="BH113" s="650">
        <f>A113</f>
        <v>508</v>
      </c>
    </row>
    <row r="114" spans="1:60" ht="15" x14ac:dyDescent="0.25">
      <c r="A114" s="650"/>
      <c r="B114" s="661"/>
      <c r="F114" s="663"/>
      <c r="H114" s="651"/>
      <c r="J114" s="652"/>
      <c r="K114" s="652"/>
      <c r="L114" s="652"/>
      <c r="M114" s="652"/>
      <c r="N114" s="652"/>
      <c r="R114" s="652"/>
      <c r="S114" s="652"/>
      <c r="T114" s="652"/>
      <c r="U114" s="652"/>
      <c r="V114" s="652"/>
      <c r="W114" s="652"/>
      <c r="X114" s="652"/>
      <c r="Y114" s="652"/>
      <c r="Z114" s="651"/>
      <c r="AA114" s="652"/>
      <c r="AB114" s="652"/>
      <c r="AC114" s="652"/>
      <c r="AD114" s="652"/>
      <c r="AE114" s="652"/>
      <c r="AF114" s="652"/>
      <c r="AG114" s="652"/>
      <c r="AH114" s="651"/>
      <c r="AI114" s="652"/>
      <c r="AJ114" s="652"/>
      <c r="AK114" s="652"/>
      <c r="AL114" s="652"/>
      <c r="AM114" s="652"/>
      <c r="AN114" s="652"/>
      <c r="AO114" s="652"/>
      <c r="AP114" s="652"/>
      <c r="AR114" s="652"/>
      <c r="AS114" s="652"/>
      <c r="AT114" s="652"/>
      <c r="AU114" s="652"/>
      <c r="AV114" s="652"/>
      <c r="AW114" s="652"/>
      <c r="AX114" s="652"/>
      <c r="AY114" s="652"/>
      <c r="AZ114" s="652"/>
      <c r="BA114" s="652"/>
      <c r="BB114" s="652"/>
      <c r="BC114" s="652"/>
      <c r="BD114" s="652"/>
      <c r="BF114" s="651"/>
      <c r="BH114" s="650"/>
    </row>
    <row r="115" spans="1:60" ht="15" x14ac:dyDescent="0.25">
      <c r="A115" s="629" t="s">
        <v>100</v>
      </c>
      <c r="F115" s="663"/>
      <c r="H115" s="644"/>
      <c r="BH115" s="660" t="s">
        <v>100</v>
      </c>
    </row>
    <row r="116" spans="1:60" ht="15" x14ac:dyDescent="0.25">
      <c r="A116" s="650">
        <v>600</v>
      </c>
      <c r="B116" s="667" t="s">
        <v>1600</v>
      </c>
      <c r="F116" s="663"/>
      <c r="H116" s="657">
        <f>ROUND(SUM(H117:H121),0)</f>
        <v>0</v>
      </c>
      <c r="J116" s="658">
        <f>ROUND(SUM(J117:J121),0)</f>
        <v>336430551</v>
      </c>
      <c r="K116" s="652"/>
      <c r="L116" s="658">
        <f>ROUND(SUM(L117:L121),0)</f>
        <v>201858330</v>
      </c>
      <c r="M116" s="652"/>
      <c r="N116" s="658">
        <f>ROUND(SUM(N117:N121),0)</f>
        <v>134572220</v>
      </c>
      <c r="O116" s="650"/>
      <c r="P116" s="650"/>
      <c r="Q116" s="650"/>
      <c r="R116" s="658">
        <f>ROUND(SUM(R117:R121),0)</f>
        <v>134572220</v>
      </c>
      <c r="S116" s="652"/>
      <c r="T116" s="658">
        <f>ROUND(SUM(T117:T121),0)</f>
        <v>0</v>
      </c>
      <c r="U116" s="652"/>
      <c r="V116" s="658">
        <f>ROUND(SUM(V117:V121),0)</f>
        <v>0</v>
      </c>
      <c r="W116" s="652"/>
      <c r="X116" s="658">
        <f>ROUND(SUM(X117:X121),0)</f>
        <v>134572220</v>
      </c>
      <c r="Y116" s="652"/>
      <c r="Z116" s="651"/>
      <c r="AA116" s="652"/>
      <c r="AB116" s="658">
        <f>SUM(AB117:AB121)</f>
        <v>8797966.5711697899</v>
      </c>
      <c r="AC116" s="652"/>
      <c r="AD116" s="658">
        <f>SUM(AD117:AD121)</f>
        <v>0</v>
      </c>
      <c r="AE116" s="652"/>
      <c r="AF116" s="658">
        <f>SUM(AF117:AF121)</f>
        <v>0</v>
      </c>
      <c r="AG116" s="652"/>
      <c r="AH116" s="651"/>
      <c r="AI116" s="652"/>
      <c r="AJ116" s="658">
        <f>SUM(AJ117:AJ121)</f>
        <v>125774253.63486421</v>
      </c>
      <c r="AK116" s="652"/>
      <c r="AL116" s="658">
        <f>SUM(AL117:AL121)</f>
        <v>0</v>
      </c>
      <c r="AM116" s="652"/>
      <c r="AN116" s="658">
        <f>SUM(AN117:AN121)</f>
        <v>0</v>
      </c>
      <c r="AO116" s="652"/>
      <c r="AP116" s="658">
        <f>SUM(AP117:AP121)</f>
        <v>125774253.63486421</v>
      </c>
      <c r="AR116" s="658">
        <f>SUM(AR117:AR121)</f>
        <v>1843757.4141852199</v>
      </c>
      <c r="AS116" s="652"/>
      <c r="AT116" s="658">
        <f>SUM(AT117:AT121)</f>
        <v>0</v>
      </c>
      <c r="AU116" s="652"/>
      <c r="AV116" s="658">
        <f>SUM(AV117:AV121)</f>
        <v>0</v>
      </c>
      <c r="AW116" s="652"/>
      <c r="AX116" s="658">
        <f>SUM(AX117:AX121)</f>
        <v>123930496.22067899</v>
      </c>
      <c r="AY116" s="652"/>
      <c r="AZ116" s="658">
        <f>SUM(AZ117:AZ121)</f>
        <v>0</v>
      </c>
      <c r="BA116" s="652"/>
      <c r="BB116" s="658">
        <f>SUM(BB117:BB121)</f>
        <v>0</v>
      </c>
      <c r="BC116" s="652"/>
      <c r="BD116" s="658">
        <f>SUM(BD117:BD121)</f>
        <v>123930496.22067899</v>
      </c>
      <c r="BF116" s="657">
        <f>ROUND(SUM(BF117:BF121),0)</f>
        <v>172086492</v>
      </c>
      <c r="BH116" s="650">
        <f>A116</f>
        <v>600</v>
      </c>
    </row>
    <row r="117" spans="1:60" ht="15" x14ac:dyDescent="0.25">
      <c r="A117" s="650">
        <f>A116+1</f>
        <v>601</v>
      </c>
      <c r="B117" s="666" t="s">
        <v>1599</v>
      </c>
      <c r="F117" s="663" t="s">
        <v>1598</v>
      </c>
      <c r="H117" s="655"/>
      <c r="J117" s="654">
        <v>336430550.515086</v>
      </c>
      <c r="K117" s="652"/>
      <c r="L117" s="654">
        <v>201858330.30905101</v>
      </c>
      <c r="M117" s="652"/>
      <c r="N117" s="654">
        <v>134572220.206034</v>
      </c>
      <c r="P117" s="665" t="s">
        <v>1597</v>
      </c>
      <c r="R117" s="652">
        <f>+N117</f>
        <v>134572220.206034</v>
      </c>
      <c r="S117" s="652"/>
      <c r="T117" s="652">
        <v>0</v>
      </c>
      <c r="U117" s="652"/>
      <c r="V117" s="652">
        <v>0</v>
      </c>
      <c r="W117" s="652"/>
      <c r="X117" s="652">
        <f>SUM(R117:V117)</f>
        <v>134572220.206034</v>
      </c>
      <c r="Y117" s="652"/>
      <c r="Z117" s="664" t="s">
        <v>1596</v>
      </c>
      <c r="AA117" s="652"/>
      <c r="AB117" s="710">
        <v>8797966.5711697899</v>
      </c>
      <c r="AC117" s="652"/>
      <c r="AD117" s="652">
        <v>0</v>
      </c>
      <c r="AE117" s="652"/>
      <c r="AF117" s="652">
        <v>0</v>
      </c>
      <c r="AG117" s="652"/>
      <c r="AH117" s="664" t="s">
        <v>1595</v>
      </c>
      <c r="AI117" s="652"/>
      <c r="AJ117" s="653">
        <f>+R117-AB117</f>
        <v>125774253.63486421</v>
      </c>
      <c r="AK117" s="652"/>
      <c r="AL117" s="653">
        <f>+T117-AD117</f>
        <v>0</v>
      </c>
      <c r="AM117" s="652"/>
      <c r="AN117" s="653">
        <f>+V117-AF117</f>
        <v>0</v>
      </c>
      <c r="AO117" s="652"/>
      <c r="AP117" s="652">
        <f>SUM(AJ117:AN117)</f>
        <v>125774253.63486421</v>
      </c>
      <c r="AR117" s="710">
        <v>1843757.4141852199</v>
      </c>
      <c r="AS117" s="652"/>
      <c r="AT117" s="652">
        <v>0</v>
      </c>
      <c r="AU117" s="652"/>
      <c r="AV117" s="652">
        <v>0</v>
      </c>
      <c r="AW117" s="652"/>
      <c r="AX117" s="653">
        <f>+AJ117-AR117</f>
        <v>123930496.22067899</v>
      </c>
      <c r="AY117" s="652"/>
      <c r="AZ117" s="653">
        <f>+AL117-AT117</f>
        <v>0</v>
      </c>
      <c r="BA117" s="652"/>
      <c r="BB117" s="653">
        <f>+AN117-AV117</f>
        <v>0</v>
      </c>
      <c r="BC117" s="652"/>
      <c r="BD117" s="652">
        <f>SUM(AX117:BB117)</f>
        <v>123930496.22067899</v>
      </c>
      <c r="BF117" s="651">
        <f>+BD117*$BF$9</f>
        <v>172086491.71671864</v>
      </c>
      <c r="BH117" s="650">
        <f>A117</f>
        <v>601</v>
      </c>
    </row>
    <row r="118" spans="1:60" ht="15" x14ac:dyDescent="0.25">
      <c r="A118" s="650">
        <f>A117+1</f>
        <v>602</v>
      </c>
      <c r="B118" s="666"/>
      <c r="F118" s="663" t="s">
        <v>1598</v>
      </c>
      <c r="H118" s="655"/>
      <c r="J118" s="654"/>
      <c r="K118" s="652"/>
      <c r="L118" s="654"/>
      <c r="M118" s="652"/>
      <c r="N118" s="654"/>
      <c r="P118" s="665" t="s">
        <v>1597</v>
      </c>
      <c r="R118" s="652">
        <f>N118</f>
        <v>0</v>
      </c>
      <c r="S118" s="652"/>
      <c r="T118" s="652">
        <v>0</v>
      </c>
      <c r="U118" s="652"/>
      <c r="V118" s="652">
        <v>0</v>
      </c>
      <c r="W118" s="652"/>
      <c r="X118" s="652">
        <f>SUM(R118:V118)</f>
        <v>0</v>
      </c>
      <c r="Y118" s="652"/>
      <c r="Z118" s="664" t="s">
        <v>1596</v>
      </c>
      <c r="AA118" s="652"/>
      <c r="AB118" s="654"/>
      <c r="AC118" s="652"/>
      <c r="AD118" s="652">
        <v>0</v>
      </c>
      <c r="AE118" s="652"/>
      <c r="AF118" s="652">
        <v>0</v>
      </c>
      <c r="AG118" s="652"/>
      <c r="AH118" s="664" t="s">
        <v>1595</v>
      </c>
      <c r="AI118" s="652"/>
      <c r="AJ118" s="653">
        <f>+R118-AB118</f>
        <v>0</v>
      </c>
      <c r="AK118" s="652"/>
      <c r="AL118" s="653">
        <f>+T118-AD118</f>
        <v>0</v>
      </c>
      <c r="AM118" s="652"/>
      <c r="AN118" s="653">
        <f>+V118-AF118</f>
        <v>0</v>
      </c>
      <c r="AO118" s="652"/>
      <c r="AP118" s="652">
        <f>SUM(AJ118:AN118)</f>
        <v>0</v>
      </c>
      <c r="AR118" s="654"/>
      <c r="AS118" s="652"/>
      <c r="AT118" s="652">
        <v>0</v>
      </c>
      <c r="AU118" s="652"/>
      <c r="AV118" s="652">
        <v>0</v>
      </c>
      <c r="AW118" s="652"/>
      <c r="AX118" s="653">
        <f>+AJ118-AR118</f>
        <v>0</v>
      </c>
      <c r="AY118" s="652"/>
      <c r="AZ118" s="653">
        <f>+AL118-AT118</f>
        <v>0</v>
      </c>
      <c r="BA118" s="652"/>
      <c r="BB118" s="653">
        <f>+AN118-AV118</f>
        <v>0</v>
      </c>
      <c r="BC118" s="652"/>
      <c r="BD118" s="652">
        <f>SUM(AX118:BB118)</f>
        <v>0</v>
      </c>
      <c r="BF118" s="651">
        <f>+BD118*$BF$9</f>
        <v>0</v>
      </c>
      <c r="BH118" s="650">
        <f>A118</f>
        <v>602</v>
      </c>
    </row>
    <row r="119" spans="1:60" ht="15" x14ac:dyDescent="0.25">
      <c r="A119" s="650">
        <f>A118+1</f>
        <v>603</v>
      </c>
      <c r="B119" s="662"/>
      <c r="F119" s="663"/>
      <c r="H119" s="655"/>
      <c r="J119" s="654"/>
      <c r="K119" s="652"/>
      <c r="L119" s="654"/>
      <c r="M119" s="652"/>
      <c r="N119" s="654"/>
      <c r="R119" s="652">
        <v>0</v>
      </c>
      <c r="S119" s="652"/>
      <c r="T119" s="652">
        <v>0</v>
      </c>
      <c r="U119" s="652"/>
      <c r="V119" s="652">
        <v>0</v>
      </c>
      <c r="W119" s="652"/>
      <c r="X119" s="652">
        <f>SUM(R119:V119)</f>
        <v>0</v>
      </c>
      <c r="Y119" s="652"/>
      <c r="Z119" s="651"/>
      <c r="AA119" s="652"/>
      <c r="AB119" s="654"/>
      <c r="AC119" s="652"/>
      <c r="AD119" s="652">
        <v>0</v>
      </c>
      <c r="AE119" s="652"/>
      <c r="AF119" s="652">
        <v>0</v>
      </c>
      <c r="AG119" s="652"/>
      <c r="AH119" s="651"/>
      <c r="AI119" s="652"/>
      <c r="AJ119" s="653">
        <f>+R119-AB119</f>
        <v>0</v>
      </c>
      <c r="AK119" s="652"/>
      <c r="AL119" s="653">
        <f>+T119-AD119</f>
        <v>0</v>
      </c>
      <c r="AM119" s="652"/>
      <c r="AN119" s="653">
        <f>+V119-AF119</f>
        <v>0</v>
      </c>
      <c r="AO119" s="652"/>
      <c r="AP119" s="652">
        <f>SUM(AJ119:AN119)</f>
        <v>0</v>
      </c>
      <c r="AR119" s="654"/>
      <c r="AS119" s="652"/>
      <c r="AT119" s="652">
        <v>0</v>
      </c>
      <c r="AU119" s="652"/>
      <c r="AV119" s="652">
        <v>0</v>
      </c>
      <c r="AW119" s="652"/>
      <c r="AX119" s="653">
        <f>+AJ119-AR119</f>
        <v>0</v>
      </c>
      <c r="AY119" s="652"/>
      <c r="AZ119" s="653">
        <f>+AL119-AT119</f>
        <v>0</v>
      </c>
      <c r="BA119" s="652"/>
      <c r="BB119" s="653">
        <f>+AN119-AV119</f>
        <v>0</v>
      </c>
      <c r="BC119" s="652"/>
      <c r="BD119" s="652">
        <f>SUM(AX119:BB119)</f>
        <v>0</v>
      </c>
      <c r="BF119" s="651">
        <f>+BD119*$BF$9</f>
        <v>0</v>
      </c>
      <c r="BH119" s="650">
        <f>A119</f>
        <v>603</v>
      </c>
    </row>
    <row r="120" spans="1:60" ht="15" x14ac:dyDescent="0.25">
      <c r="A120" s="650">
        <f>A119+1</f>
        <v>604</v>
      </c>
      <c r="B120" s="662"/>
      <c r="H120" s="655"/>
      <c r="J120" s="654"/>
      <c r="K120" s="652"/>
      <c r="L120" s="654"/>
      <c r="M120" s="652"/>
      <c r="N120" s="654"/>
      <c r="R120" s="652">
        <v>0</v>
      </c>
      <c r="S120" s="652"/>
      <c r="T120" s="652">
        <v>0</v>
      </c>
      <c r="U120" s="652"/>
      <c r="V120" s="652">
        <v>0</v>
      </c>
      <c r="W120" s="652"/>
      <c r="X120" s="652">
        <f>SUM(R120:V120)</f>
        <v>0</v>
      </c>
      <c r="Y120" s="652"/>
      <c r="Z120" s="651"/>
      <c r="AA120" s="652"/>
      <c r="AB120" s="654"/>
      <c r="AC120" s="652"/>
      <c r="AD120" s="652">
        <v>0</v>
      </c>
      <c r="AE120" s="652"/>
      <c r="AF120" s="652">
        <v>0</v>
      </c>
      <c r="AG120" s="652"/>
      <c r="AH120" s="651"/>
      <c r="AI120" s="652"/>
      <c r="AJ120" s="653">
        <f>+R120-AB120</f>
        <v>0</v>
      </c>
      <c r="AK120" s="652"/>
      <c r="AL120" s="653">
        <f>+T120-AD120</f>
        <v>0</v>
      </c>
      <c r="AM120" s="652"/>
      <c r="AN120" s="653">
        <f>+V120-AF120</f>
        <v>0</v>
      </c>
      <c r="AO120" s="652"/>
      <c r="AP120" s="652">
        <f>SUM(AJ120:AN120)</f>
        <v>0</v>
      </c>
      <c r="AR120" s="654"/>
      <c r="AS120" s="652"/>
      <c r="AT120" s="652">
        <v>0</v>
      </c>
      <c r="AU120" s="652"/>
      <c r="AV120" s="652">
        <v>0</v>
      </c>
      <c r="AW120" s="652"/>
      <c r="AX120" s="653">
        <f>+AJ120-AR120</f>
        <v>0</v>
      </c>
      <c r="AY120" s="652"/>
      <c r="AZ120" s="653">
        <f>+AL120-AT120</f>
        <v>0</v>
      </c>
      <c r="BA120" s="652"/>
      <c r="BB120" s="653">
        <f>+AN120-AV120</f>
        <v>0</v>
      </c>
      <c r="BC120" s="652"/>
      <c r="BD120" s="652">
        <f>SUM(AX120:BB120)</f>
        <v>0</v>
      </c>
      <c r="BF120" s="651">
        <f>+BD120*$BF$9</f>
        <v>0</v>
      </c>
      <c r="BH120" s="650">
        <f>A120</f>
        <v>604</v>
      </c>
    </row>
    <row r="121" spans="1:60" ht="15" x14ac:dyDescent="0.25">
      <c r="A121" s="650">
        <f>+A120+1</f>
        <v>605</v>
      </c>
      <c r="B121" s="662"/>
      <c r="H121" s="655"/>
      <c r="J121" s="654"/>
      <c r="K121" s="652"/>
      <c r="L121" s="654"/>
      <c r="M121" s="652"/>
      <c r="N121" s="654"/>
      <c r="R121" s="652">
        <v>0</v>
      </c>
      <c r="S121" s="652"/>
      <c r="T121" s="652">
        <v>0</v>
      </c>
      <c r="U121" s="652"/>
      <c r="V121" s="652">
        <v>0</v>
      </c>
      <c r="W121" s="652"/>
      <c r="X121" s="652">
        <f>SUM(R121:V121)</f>
        <v>0</v>
      </c>
      <c r="Y121" s="652"/>
      <c r="Z121" s="651"/>
      <c r="AA121" s="652"/>
      <c r="AB121" s="654"/>
      <c r="AC121" s="652"/>
      <c r="AD121" s="652">
        <v>0</v>
      </c>
      <c r="AE121" s="652"/>
      <c r="AF121" s="652">
        <v>0</v>
      </c>
      <c r="AG121" s="652"/>
      <c r="AH121" s="651"/>
      <c r="AI121" s="652"/>
      <c r="AJ121" s="653">
        <f>+R121-AB121</f>
        <v>0</v>
      </c>
      <c r="AK121" s="652"/>
      <c r="AL121" s="653">
        <f>+T121-AD121</f>
        <v>0</v>
      </c>
      <c r="AM121" s="652"/>
      <c r="AN121" s="653">
        <f>+V121-AF121</f>
        <v>0</v>
      </c>
      <c r="AO121" s="652"/>
      <c r="AP121" s="652">
        <f>SUM(AJ121:AN121)</f>
        <v>0</v>
      </c>
      <c r="AR121" s="654"/>
      <c r="AS121" s="652"/>
      <c r="AT121" s="652">
        <v>0</v>
      </c>
      <c r="AU121" s="652"/>
      <c r="AV121" s="652">
        <v>0</v>
      </c>
      <c r="AW121" s="652"/>
      <c r="AX121" s="653">
        <f>+AJ121-AR121</f>
        <v>0</v>
      </c>
      <c r="AY121" s="652"/>
      <c r="AZ121" s="653">
        <f>+AL121-AT121</f>
        <v>0</v>
      </c>
      <c r="BA121" s="652"/>
      <c r="BB121" s="653">
        <f>+AN121-AV121</f>
        <v>0</v>
      </c>
      <c r="BC121" s="652"/>
      <c r="BD121" s="652">
        <f>SUM(AX121:BB121)</f>
        <v>0</v>
      </c>
      <c r="BF121" s="651">
        <f>+BD121*$BF$9</f>
        <v>0</v>
      </c>
      <c r="BH121" s="650">
        <f>A121</f>
        <v>605</v>
      </c>
    </row>
    <row r="122" spans="1:60" ht="15" x14ac:dyDescent="0.25">
      <c r="A122" s="650"/>
      <c r="B122" s="661"/>
      <c r="H122" s="651"/>
      <c r="J122" s="652"/>
      <c r="K122" s="652"/>
      <c r="L122" s="652"/>
      <c r="M122" s="652"/>
      <c r="N122" s="652"/>
      <c r="R122" s="652"/>
      <c r="S122" s="652"/>
      <c r="T122" s="652"/>
      <c r="U122" s="652"/>
      <c r="V122" s="652"/>
      <c r="W122" s="652"/>
      <c r="X122" s="652"/>
      <c r="Y122" s="652"/>
      <c r="Z122" s="651"/>
      <c r="AA122" s="652"/>
      <c r="AB122" s="652"/>
      <c r="AC122" s="652"/>
      <c r="AD122" s="652"/>
      <c r="AE122" s="652"/>
      <c r="AF122" s="652"/>
      <c r="AG122" s="652"/>
      <c r="AH122" s="651"/>
      <c r="AI122" s="652"/>
      <c r="AJ122" s="652">
        <f>+R122-AB122</f>
        <v>0</v>
      </c>
      <c r="AK122" s="652"/>
      <c r="AL122" s="652">
        <f>+T122-AD122</f>
        <v>0</v>
      </c>
      <c r="AM122" s="652"/>
      <c r="AN122" s="652">
        <f>+V122-AF122</f>
        <v>0</v>
      </c>
      <c r="AO122" s="652"/>
      <c r="AP122" s="652">
        <f>SUM(AJ122:AN122)</f>
        <v>0</v>
      </c>
      <c r="AR122" s="652"/>
      <c r="AS122" s="652"/>
      <c r="AT122" s="652"/>
      <c r="AU122" s="652"/>
      <c r="AV122" s="652"/>
      <c r="AW122" s="652"/>
      <c r="AX122" s="652">
        <f>+AJ122-AR122</f>
        <v>0</v>
      </c>
      <c r="AY122" s="652"/>
      <c r="AZ122" s="652">
        <f>+AL122-AT122</f>
        <v>0</v>
      </c>
      <c r="BA122" s="652"/>
      <c r="BB122" s="652">
        <f>+AN122-AV122</f>
        <v>0</v>
      </c>
      <c r="BC122" s="652"/>
      <c r="BD122" s="652"/>
      <c r="BF122" s="651"/>
      <c r="BH122" s="650"/>
    </row>
    <row r="123" spans="1:60" ht="15" x14ac:dyDescent="0.25">
      <c r="A123" s="629" t="s">
        <v>100</v>
      </c>
      <c r="H123" s="644"/>
      <c r="BH123" s="660" t="s">
        <v>100</v>
      </c>
    </row>
    <row r="124" spans="1:60" ht="15" x14ac:dyDescent="0.25">
      <c r="A124" s="650">
        <v>700</v>
      </c>
      <c r="B124" s="659" t="s">
        <v>1594</v>
      </c>
      <c r="H124" s="657">
        <f>SUM(H125:H129)</f>
        <v>0</v>
      </c>
      <c r="J124" s="658">
        <f>SUM(J125:J129)</f>
        <v>-22361973.694661092</v>
      </c>
      <c r="K124" s="652"/>
      <c r="L124" s="658">
        <f>SUM(L125:L129)</f>
        <v>-13417682.378914446</v>
      </c>
      <c r="M124" s="652"/>
      <c r="N124" s="658">
        <f>SUM(N125:N129)</f>
        <v>-8944291.3157466538</v>
      </c>
      <c r="O124" s="650"/>
      <c r="P124" s="650"/>
      <c r="Q124" s="650"/>
      <c r="R124" s="658">
        <f>SUM(R125:R129)</f>
        <v>0</v>
      </c>
      <c r="S124" s="652"/>
      <c r="T124" s="658">
        <f>SUM(T125:T129)</f>
        <v>-8944291.3157466538</v>
      </c>
      <c r="U124" s="652"/>
      <c r="V124" s="658">
        <f>SUM(V125:V129)</f>
        <v>0</v>
      </c>
      <c r="W124" s="652"/>
      <c r="X124" s="658">
        <f>SUM(X125:X129)</f>
        <v>-8944291.3157466538</v>
      </c>
      <c r="Y124" s="652"/>
      <c r="Z124" s="651"/>
      <c r="AA124" s="652"/>
      <c r="AB124" s="658">
        <f>SUM(AB125:AB129)</f>
        <v>0</v>
      </c>
      <c r="AC124" s="652"/>
      <c r="AD124" s="658">
        <f>SUM(AD125:AD129)</f>
        <v>-3067693.3140946515</v>
      </c>
      <c r="AE124" s="652"/>
      <c r="AF124" s="658">
        <f>SUM(AF125:AF129)</f>
        <v>0</v>
      </c>
      <c r="AG124" s="652"/>
      <c r="AH124" s="651"/>
      <c r="AI124" s="652"/>
      <c r="AJ124" s="658">
        <f>SUM(AJ125:AJ129)</f>
        <v>0</v>
      </c>
      <c r="AK124" s="652"/>
      <c r="AL124" s="658">
        <f>SUM(AL125:AL129)</f>
        <v>-5876598.0016520014</v>
      </c>
      <c r="AM124" s="652"/>
      <c r="AN124" s="658">
        <f>SUM(AN125:AN129)</f>
        <v>0</v>
      </c>
      <c r="AO124" s="652"/>
      <c r="AP124" s="658">
        <f>SUM(AP125:AP129)</f>
        <v>-5876598.0016520014</v>
      </c>
      <c r="AR124" s="658">
        <f>SUM(AR125:AR129)</f>
        <v>0</v>
      </c>
      <c r="AS124" s="652"/>
      <c r="AT124" s="658">
        <f>SUM(AT125:AT129)</f>
        <v>-929946.9651860015</v>
      </c>
      <c r="AU124" s="652"/>
      <c r="AV124" s="658">
        <f>SUM(AV125:AV129)</f>
        <v>0</v>
      </c>
      <c r="AW124" s="652"/>
      <c r="AX124" s="658">
        <f>SUM(AX125:AX129)</f>
        <v>0</v>
      </c>
      <c r="AY124" s="652"/>
      <c r="AZ124" s="658">
        <f>SUM(AZ125:AZ129)</f>
        <v>-4946651.0364659987</v>
      </c>
      <c r="BA124" s="652"/>
      <c r="BB124" s="658">
        <f>SUM(BB125:BB129)</f>
        <v>0</v>
      </c>
      <c r="BC124" s="652"/>
      <c r="BD124" s="658">
        <f>SUM(BD125:BD129)</f>
        <v>-4946651.0364659987</v>
      </c>
      <c r="BF124" s="657">
        <f>SUM(BF125:BF129)</f>
        <v>-12419797.87346584</v>
      </c>
      <c r="BH124" s="650">
        <f>A124</f>
        <v>700</v>
      </c>
    </row>
    <row r="125" spans="1:60" ht="15" x14ac:dyDescent="0.25">
      <c r="A125" s="650">
        <f>A124+1</f>
        <v>701</v>
      </c>
      <c r="B125" s="656" t="s">
        <v>1593</v>
      </c>
      <c r="H125" s="655"/>
      <c r="J125" s="654">
        <v>-29456149.263061095</v>
      </c>
      <c r="K125" s="652"/>
      <c r="L125" s="654">
        <v>-17673689.602903582</v>
      </c>
      <c r="M125" s="652"/>
      <c r="N125" s="654">
        <v>-11782459.660157517</v>
      </c>
      <c r="R125" s="652">
        <v>0</v>
      </c>
      <c r="S125" s="652"/>
      <c r="T125" s="652">
        <f>N125</f>
        <v>-11782459.660157517</v>
      </c>
      <c r="U125" s="652"/>
      <c r="V125" s="652">
        <v>0</v>
      </c>
      <c r="W125" s="652"/>
      <c r="X125" s="652">
        <f>SUM(R125:V125)</f>
        <v>-11782459.660157517</v>
      </c>
      <c r="Y125" s="652"/>
      <c r="Z125" s="651"/>
      <c r="AA125" s="652"/>
      <c r="AB125" s="654"/>
      <c r="AC125" s="652"/>
      <c r="AD125" s="654">
        <v>-4041122.0349476999</v>
      </c>
      <c r="AE125" s="652"/>
      <c r="AF125" s="654"/>
      <c r="AG125" s="652"/>
      <c r="AH125" s="651"/>
      <c r="AI125" s="652"/>
      <c r="AJ125" s="653">
        <f>+R125-AB125</f>
        <v>0</v>
      </c>
      <c r="AK125" s="652"/>
      <c r="AL125" s="653">
        <f>+T125-AD125</f>
        <v>-7741337.6252098167</v>
      </c>
      <c r="AM125" s="652"/>
      <c r="AN125" s="653">
        <f>+V125-AF125</f>
        <v>0</v>
      </c>
      <c r="AO125" s="652"/>
      <c r="AP125" s="652">
        <f>SUM(AJ125:AN125)</f>
        <v>-7741337.6252098167</v>
      </c>
      <c r="AR125" s="654"/>
      <c r="AS125" s="652"/>
      <c r="AT125" s="654">
        <v>-1225034.1828759292</v>
      </c>
      <c r="AU125" s="652"/>
      <c r="AV125" s="654"/>
      <c r="AW125" s="652"/>
      <c r="AX125" s="653">
        <f>+AJ125-AR125</f>
        <v>0</v>
      </c>
      <c r="AY125" s="652"/>
      <c r="AZ125" s="653">
        <f>+AL125-AT125</f>
        <v>-6516303.4423338873</v>
      </c>
      <c r="BA125" s="652"/>
      <c r="BB125" s="653">
        <f>+AN125-AV125</f>
        <v>0</v>
      </c>
      <c r="BC125" s="652"/>
      <c r="BD125" s="652">
        <f>SUM(AX125:BB125)</f>
        <v>-6516303.4423338873</v>
      </c>
      <c r="BF125" s="651">
        <f>+N125*$BF$9</f>
        <v>-16360800.678953011</v>
      </c>
      <c r="BH125" s="650">
        <f>A125</f>
        <v>701</v>
      </c>
    </row>
    <row r="126" spans="1:60" ht="15" x14ac:dyDescent="0.25">
      <c r="A126" s="650">
        <f>A125+1</f>
        <v>702</v>
      </c>
      <c r="B126" s="656" t="s">
        <v>1592</v>
      </c>
      <c r="H126" s="655"/>
      <c r="J126" s="654">
        <v>3240926.9879999999</v>
      </c>
      <c r="K126" s="652"/>
      <c r="L126" s="654">
        <v>1944556.164138</v>
      </c>
      <c r="M126" s="652"/>
      <c r="N126" s="654">
        <v>1296370.8238620001</v>
      </c>
      <c r="R126" s="652">
        <v>0</v>
      </c>
      <c r="S126" s="652"/>
      <c r="T126" s="652">
        <f>N126</f>
        <v>1296370.8238620001</v>
      </c>
      <c r="U126" s="652"/>
      <c r="V126" s="652">
        <v>0</v>
      </c>
      <c r="W126" s="652"/>
      <c r="X126" s="652">
        <f>SUM(R126:V126)</f>
        <v>1296370.8238620001</v>
      </c>
      <c r="Y126" s="652"/>
      <c r="Z126" s="651"/>
      <c r="AA126" s="652"/>
      <c r="AB126" s="654"/>
      <c r="AC126" s="652"/>
      <c r="AD126" s="654">
        <v>444626.40678389522</v>
      </c>
      <c r="AE126" s="652"/>
      <c r="AF126" s="654"/>
      <c r="AG126" s="652"/>
      <c r="AH126" s="651"/>
      <c r="AI126" s="652"/>
      <c r="AJ126" s="653">
        <f>+R126-AB126</f>
        <v>0</v>
      </c>
      <c r="AK126" s="652"/>
      <c r="AL126" s="653">
        <f>+T126-AD126</f>
        <v>851744.41707810492</v>
      </c>
      <c r="AM126" s="652"/>
      <c r="AN126" s="653">
        <f>+V126-AF126</f>
        <v>0</v>
      </c>
      <c r="AO126" s="652"/>
      <c r="AP126" s="652">
        <f>SUM(AJ126:AN126)</f>
        <v>851744.41707810492</v>
      </c>
      <c r="AR126" s="654"/>
      <c r="AS126" s="652"/>
      <c r="AT126" s="654">
        <v>134784.97857999455</v>
      </c>
      <c r="AU126" s="652"/>
      <c r="AV126" s="654"/>
      <c r="AW126" s="652"/>
      <c r="AX126" s="653">
        <f>+AJ126-AR126</f>
        <v>0</v>
      </c>
      <c r="AY126" s="652"/>
      <c r="AZ126" s="653">
        <f>+AL126-AT126</f>
        <v>716959.43849811039</v>
      </c>
      <c r="BA126" s="652"/>
      <c r="BB126" s="653">
        <f>+AN126-AV126</f>
        <v>0</v>
      </c>
      <c r="BC126" s="652"/>
      <c r="BD126" s="652">
        <f>SUM(AX126:BB126)</f>
        <v>716959.43849811039</v>
      </c>
      <c r="BF126" s="651">
        <f>+N126*$BF$9</f>
        <v>1800105.0092228993</v>
      </c>
      <c r="BH126" s="650">
        <f>A126</f>
        <v>702</v>
      </c>
    </row>
    <row r="127" spans="1:60" ht="15" x14ac:dyDescent="0.25">
      <c r="A127" s="650">
        <f>A126+1</f>
        <v>703</v>
      </c>
      <c r="B127" s="656" t="s">
        <v>1591</v>
      </c>
      <c r="H127" s="655"/>
      <c r="J127" s="654">
        <v>3853248.5804000003</v>
      </c>
      <c r="K127" s="652"/>
      <c r="L127" s="654">
        <v>2311451.0598511361</v>
      </c>
      <c r="M127" s="652"/>
      <c r="N127" s="654">
        <v>1541797.520548864</v>
      </c>
      <c r="R127" s="652">
        <v>0</v>
      </c>
      <c r="S127" s="652"/>
      <c r="T127" s="652">
        <f>N127</f>
        <v>1541797.520548864</v>
      </c>
      <c r="U127" s="652"/>
      <c r="V127" s="652">
        <v>0</v>
      </c>
      <c r="W127" s="652"/>
      <c r="X127" s="652">
        <f>SUM(R127:V127)</f>
        <v>1541797.520548864</v>
      </c>
      <c r="Y127" s="652"/>
      <c r="Z127" s="651"/>
      <c r="AA127" s="652"/>
      <c r="AB127" s="654"/>
      <c r="AC127" s="652"/>
      <c r="AD127" s="654">
        <v>528802.31406915316</v>
      </c>
      <c r="AE127" s="652"/>
      <c r="AF127" s="654"/>
      <c r="AG127" s="652"/>
      <c r="AH127" s="651"/>
      <c r="AI127" s="652"/>
      <c r="AJ127" s="653">
        <f>+R127-AB127</f>
        <v>0</v>
      </c>
      <c r="AK127" s="652"/>
      <c r="AL127" s="653">
        <f>+T127-AD127</f>
        <v>1012995.2064797109</v>
      </c>
      <c r="AM127" s="652"/>
      <c r="AN127" s="653">
        <f>+V127-AF127</f>
        <v>0</v>
      </c>
      <c r="AO127" s="652"/>
      <c r="AP127" s="652">
        <f>SUM(AJ127:AN127)</f>
        <v>1012995.2064797109</v>
      </c>
      <c r="AR127" s="654"/>
      <c r="AS127" s="652"/>
      <c r="AT127" s="654">
        <v>160302.23910993309</v>
      </c>
      <c r="AU127" s="652"/>
      <c r="AV127" s="654"/>
      <c r="AW127" s="652"/>
      <c r="AX127" s="653">
        <f>+AJ127-AR127</f>
        <v>0</v>
      </c>
      <c r="AY127" s="652"/>
      <c r="AZ127" s="653">
        <f>+AL127-AT127</f>
        <v>852692.96736977785</v>
      </c>
      <c r="BA127" s="652"/>
      <c r="BB127" s="653">
        <f>+AN127-AV127</f>
        <v>0</v>
      </c>
      <c r="BC127" s="652"/>
      <c r="BD127" s="652">
        <f>SUM(AX127:BB127)</f>
        <v>852692.96736977785</v>
      </c>
      <c r="BF127" s="651">
        <f>+N127*$BF$9</f>
        <v>2140897.7962642731</v>
      </c>
      <c r="BH127" s="650">
        <f>A127</f>
        <v>703</v>
      </c>
    </row>
    <row r="128" spans="1:60" ht="15" x14ac:dyDescent="0.25">
      <c r="A128" s="650">
        <f>A127+1</f>
        <v>704</v>
      </c>
      <c r="B128" s="656"/>
      <c r="H128" s="655"/>
      <c r="J128" s="654"/>
      <c r="K128" s="652"/>
      <c r="L128" s="654"/>
      <c r="M128" s="652"/>
      <c r="N128" s="654"/>
      <c r="R128" s="652">
        <v>0</v>
      </c>
      <c r="S128" s="652"/>
      <c r="T128" s="652">
        <f>N128</f>
        <v>0</v>
      </c>
      <c r="U128" s="652"/>
      <c r="V128" s="652">
        <v>0</v>
      </c>
      <c r="W128" s="652"/>
      <c r="X128" s="652">
        <f>SUM(R128:V128)</f>
        <v>0</v>
      </c>
      <c r="Y128" s="652"/>
      <c r="Z128" s="651"/>
      <c r="AA128" s="652"/>
      <c r="AB128" s="654"/>
      <c r="AC128" s="652"/>
      <c r="AD128" s="654">
        <v>0</v>
      </c>
      <c r="AE128" s="652"/>
      <c r="AF128" s="654"/>
      <c r="AG128" s="652"/>
      <c r="AH128" s="651"/>
      <c r="AI128" s="652"/>
      <c r="AJ128" s="653">
        <f>+R128-AB128</f>
        <v>0</v>
      </c>
      <c r="AK128" s="652"/>
      <c r="AL128" s="653">
        <f>+T128-AD128</f>
        <v>0</v>
      </c>
      <c r="AM128" s="652"/>
      <c r="AN128" s="653">
        <f>+V128-AF128</f>
        <v>0</v>
      </c>
      <c r="AO128" s="652"/>
      <c r="AP128" s="652">
        <f>SUM(AJ128:AN128)</f>
        <v>0</v>
      </c>
      <c r="AR128" s="654"/>
      <c r="AS128" s="652"/>
      <c r="AT128" s="654"/>
      <c r="AU128" s="652"/>
      <c r="AV128" s="654"/>
      <c r="AW128" s="652"/>
      <c r="AX128" s="653">
        <f>+AJ128-AR128</f>
        <v>0</v>
      </c>
      <c r="AY128" s="652"/>
      <c r="AZ128" s="653">
        <f>+AL128-AT128</f>
        <v>0</v>
      </c>
      <c r="BA128" s="652"/>
      <c r="BB128" s="653">
        <f>+AN128-AV128</f>
        <v>0</v>
      </c>
      <c r="BC128" s="652"/>
      <c r="BD128" s="652">
        <f>SUM(AX128:BB128)</f>
        <v>0</v>
      </c>
      <c r="BF128" s="651">
        <f>+N128*$BF$9</f>
        <v>0</v>
      </c>
      <c r="BH128" s="650">
        <f>A128</f>
        <v>704</v>
      </c>
    </row>
    <row r="129" spans="1:60" ht="15" x14ac:dyDescent="0.25">
      <c r="A129" s="650">
        <f>+A128+1</f>
        <v>705</v>
      </c>
      <c r="B129" s="656"/>
      <c r="H129" s="655"/>
      <c r="J129" s="654"/>
      <c r="K129" s="652"/>
      <c r="L129" s="654"/>
      <c r="M129" s="652"/>
      <c r="N129" s="654"/>
      <c r="R129" s="652">
        <v>0</v>
      </c>
      <c r="S129" s="652"/>
      <c r="T129" s="652">
        <f>N129</f>
        <v>0</v>
      </c>
      <c r="U129" s="652"/>
      <c r="V129" s="652">
        <v>0</v>
      </c>
      <c r="W129" s="652"/>
      <c r="X129" s="652">
        <f>SUM(R129:V129)</f>
        <v>0</v>
      </c>
      <c r="Y129" s="652"/>
      <c r="Z129" s="651"/>
      <c r="AA129" s="652"/>
      <c r="AB129" s="654"/>
      <c r="AC129" s="652"/>
      <c r="AD129" s="654">
        <v>0</v>
      </c>
      <c r="AE129" s="652"/>
      <c r="AF129" s="654"/>
      <c r="AG129" s="652"/>
      <c r="AH129" s="651"/>
      <c r="AI129" s="652"/>
      <c r="AJ129" s="653">
        <f>+R129-AB129</f>
        <v>0</v>
      </c>
      <c r="AK129" s="652"/>
      <c r="AL129" s="653">
        <f>+T129-AD129</f>
        <v>0</v>
      </c>
      <c r="AM129" s="652"/>
      <c r="AN129" s="653">
        <f>+V129-AF129</f>
        <v>0</v>
      </c>
      <c r="AO129" s="652"/>
      <c r="AP129" s="652">
        <f>SUM(AJ129:AN129)</f>
        <v>0</v>
      </c>
      <c r="AR129" s="654"/>
      <c r="AS129" s="652"/>
      <c r="AT129" s="654"/>
      <c r="AU129" s="652"/>
      <c r="AV129" s="654"/>
      <c r="AW129" s="652"/>
      <c r="AX129" s="653">
        <f>+AJ129-AR129</f>
        <v>0</v>
      </c>
      <c r="AY129" s="652"/>
      <c r="AZ129" s="653">
        <f>+AL129-AT129</f>
        <v>0</v>
      </c>
      <c r="BA129" s="652"/>
      <c r="BB129" s="653">
        <f>+AN129-AV129</f>
        <v>0</v>
      </c>
      <c r="BC129" s="652"/>
      <c r="BD129" s="652">
        <f>SUM(AX129:BB129)</f>
        <v>0</v>
      </c>
      <c r="BF129" s="651">
        <f>+N129*$BF$9</f>
        <v>0</v>
      </c>
      <c r="BH129" s="650">
        <f>A129</f>
        <v>705</v>
      </c>
    </row>
    <row r="133" spans="1:60" x14ac:dyDescent="0.2">
      <c r="A133" s="649" t="s">
        <v>93</v>
      </c>
      <c r="B133" s="648" t="s">
        <v>1590</v>
      </c>
      <c r="C133" s="648"/>
      <c r="D133" s="648"/>
      <c r="E133" s="648"/>
      <c r="F133" s="648"/>
      <c r="G133" s="648"/>
      <c r="H133" s="648"/>
      <c r="I133" s="648"/>
      <c r="J133" s="648"/>
      <c r="K133" s="648"/>
      <c r="L133" s="648"/>
    </row>
    <row r="134" spans="1:60" x14ac:dyDescent="0.2">
      <c r="A134" s="646" t="s">
        <v>1589</v>
      </c>
      <c r="B134" s="647" t="s">
        <v>1588</v>
      </c>
      <c r="C134" s="647"/>
      <c r="D134" s="647"/>
    </row>
    <row r="135" spans="1:60" x14ac:dyDescent="0.2">
      <c r="A135" s="646" t="s">
        <v>1587</v>
      </c>
      <c r="B135" s="647" t="s">
        <v>1586</v>
      </c>
      <c r="C135" s="647"/>
      <c r="D135" s="647"/>
    </row>
    <row r="136" spans="1:60" x14ac:dyDescent="0.2">
      <c r="A136" s="646" t="s">
        <v>1585</v>
      </c>
      <c r="B136" s="647" t="s">
        <v>1584</v>
      </c>
      <c r="C136" s="647"/>
      <c r="D136" s="647"/>
    </row>
    <row r="137" spans="1:60" x14ac:dyDescent="0.2">
      <c r="A137" s="646" t="s">
        <v>1583</v>
      </c>
      <c r="B137" s="647" t="s">
        <v>1582</v>
      </c>
      <c r="C137" s="647"/>
      <c r="D137" s="647"/>
    </row>
    <row r="138" spans="1:60" x14ac:dyDescent="0.2">
      <c r="A138" s="646" t="s">
        <v>1581</v>
      </c>
      <c r="B138" s="647" t="s">
        <v>1580</v>
      </c>
      <c r="C138" s="647"/>
      <c r="D138" s="647"/>
    </row>
    <row r="139" spans="1:60" x14ac:dyDescent="0.2">
      <c r="A139" s="646" t="s">
        <v>1579</v>
      </c>
      <c r="B139" s="647" t="s">
        <v>1578</v>
      </c>
      <c r="C139" s="647"/>
      <c r="D139" s="647"/>
    </row>
    <row r="140" spans="1:60" x14ac:dyDescent="0.2">
      <c r="A140" s="646" t="s">
        <v>1577</v>
      </c>
      <c r="B140" s="647" t="s">
        <v>1576</v>
      </c>
      <c r="C140" s="647"/>
      <c r="D140" s="647"/>
    </row>
    <row r="141" spans="1:60" x14ac:dyDescent="0.2">
      <c r="A141" s="646" t="s">
        <v>1575</v>
      </c>
      <c r="B141" s="647" t="s">
        <v>1574</v>
      </c>
      <c r="C141" s="647"/>
      <c r="D141" s="647"/>
    </row>
    <row r="142" spans="1:60" x14ac:dyDescent="0.2">
      <c r="A142" s="646" t="s">
        <v>1573</v>
      </c>
      <c r="B142" s="644" t="s">
        <v>1572</v>
      </c>
      <c r="C142" s="644"/>
      <c r="D142" s="644"/>
    </row>
  </sheetData>
  <mergeCells count="13">
    <mergeCell ref="AX4:BB4"/>
    <mergeCell ref="J4:N4"/>
    <mergeCell ref="R4:V4"/>
    <mergeCell ref="AJ4:AN4"/>
    <mergeCell ref="B138:D138"/>
    <mergeCell ref="B139:D139"/>
    <mergeCell ref="B140:D140"/>
    <mergeCell ref="B141:D141"/>
    <mergeCell ref="B133:L133"/>
    <mergeCell ref="B134:D134"/>
    <mergeCell ref="B135:D135"/>
    <mergeCell ref="B136:D136"/>
    <mergeCell ref="B137:D137"/>
  </mergeCells>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colBreaks count="3" manualBreakCount="3">
    <brk id="17" max="1048575" man="1"/>
    <brk id="34" max="1048575" man="1"/>
    <brk id="49" max="1048575" man="1"/>
  </colBreaks>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3409B-4963-44FC-9728-B7B8CFFA6E01}">
  <sheetPr>
    <pageSetUpPr fitToPage="1"/>
  </sheetPr>
  <dimension ref="A1:BJ139"/>
  <sheetViews>
    <sheetView workbookViewId="0">
      <selection sqref="A1:B1"/>
    </sheetView>
  </sheetViews>
  <sheetFormatPr defaultColWidth="9.28515625" defaultRowHeight="15" x14ac:dyDescent="0.25"/>
  <cols>
    <col min="1" max="1" width="6.7109375" style="644" bestFit="1" customWidth="1"/>
    <col min="2" max="2" width="50.42578125" style="644" customWidth="1"/>
    <col min="3" max="3" width="31" style="644" customWidth="1"/>
    <col min="4" max="4" width="26.28515625" style="644" customWidth="1"/>
    <col min="5" max="5" width="0.7109375" style="644" customWidth="1"/>
    <col min="6" max="6" width="17.42578125" style="663" bestFit="1" customWidth="1"/>
    <col min="7" max="7" width="1.28515625" style="644" customWidth="1"/>
    <col min="8" max="8" width="15.28515625" style="644" bestFit="1" customWidth="1"/>
    <col min="9" max="9" width="1.7109375" style="644" customWidth="1"/>
    <col min="10" max="10" width="15.28515625" style="644" bestFit="1" customWidth="1"/>
    <col min="11" max="11" width="1.7109375" style="644" customWidth="1"/>
    <col min="12" max="12" width="15.7109375" style="644" bestFit="1" customWidth="1"/>
    <col min="13" max="13" width="1.7109375" style="644" customWidth="1"/>
    <col min="14" max="14" width="17.42578125" style="644" bestFit="1" customWidth="1"/>
    <col min="15" max="15" width="1.42578125" style="644" customWidth="1"/>
    <col min="16" max="16" width="9.28515625" style="43"/>
    <col min="17" max="17" width="1.7109375" style="644" customWidth="1"/>
    <col min="18" max="18" width="22.28515625" style="644" customWidth="1"/>
    <col min="19" max="19" width="1.7109375" style="644" customWidth="1"/>
    <col min="20" max="20" width="20.28515625" style="644" customWidth="1"/>
    <col min="21" max="21" width="1.7109375" style="644" customWidth="1"/>
    <col min="22" max="22" width="17.7109375" style="644" customWidth="1"/>
    <col min="23" max="23" width="1.7109375" style="644" customWidth="1"/>
    <col min="24" max="24" width="19" style="644" customWidth="1"/>
    <col min="25" max="25" width="1.7109375" style="644" customWidth="1"/>
    <col min="26" max="26" width="19.7109375" style="644" customWidth="1"/>
    <col min="27" max="27" width="1.7109375" style="644" customWidth="1"/>
    <col min="28" max="28" width="24.5703125" style="644" bestFit="1" customWidth="1"/>
    <col min="29" max="29" width="1.7109375" style="644" customWidth="1"/>
    <col min="30" max="30" width="18.28515625" style="644" customWidth="1"/>
    <col min="31" max="31" width="1.7109375" style="644" customWidth="1"/>
    <col min="32" max="32" width="19.28515625" style="644" customWidth="1"/>
    <col min="33" max="33" width="1.7109375" style="644" customWidth="1"/>
    <col min="34" max="34" width="18.7109375" style="644" customWidth="1"/>
    <col min="35" max="35" width="1.7109375" style="644" customWidth="1"/>
    <col min="36" max="36" width="21.7109375" style="644" bestFit="1" customWidth="1"/>
    <col min="37" max="37" width="1.7109375" style="644" customWidth="1"/>
    <col min="38" max="38" width="26.28515625" style="644" customWidth="1"/>
    <col min="39" max="39" width="1.7109375" style="644" customWidth="1"/>
    <col min="40" max="40" width="26.5703125" style="644" customWidth="1"/>
    <col min="41" max="41" width="1.7109375" style="644" customWidth="1"/>
    <col min="42" max="42" width="25.5703125" style="644" customWidth="1"/>
    <col min="43" max="43" width="1.7109375" style="644" customWidth="1"/>
    <col min="44" max="44" width="21.7109375" style="644" customWidth="1"/>
    <col min="45" max="45" width="1.7109375" style="644" customWidth="1"/>
    <col min="46" max="46" width="18.7109375" style="644" customWidth="1"/>
    <col min="47" max="47" width="1.7109375" style="644" customWidth="1"/>
    <col min="48" max="48" width="19.28515625" style="644" customWidth="1"/>
    <col min="49" max="49" width="1.7109375" style="644" customWidth="1"/>
    <col min="50" max="50" width="20.5703125" style="644" customWidth="1"/>
    <col min="51" max="51" width="1.7109375" style="644" customWidth="1"/>
    <col min="52" max="52" width="22.42578125" style="644" customWidth="1"/>
    <col min="53" max="53" width="1.7109375" style="644" customWidth="1"/>
    <col min="54" max="54" width="23.28515625" style="644" customWidth="1"/>
    <col min="55" max="55" width="1.7109375" style="644" customWidth="1"/>
    <col min="56" max="56" width="22.5703125" style="644" customWidth="1"/>
    <col min="57" max="57" width="1.7109375" style="644" customWidth="1"/>
    <col min="58" max="58" width="25.42578125" style="644" customWidth="1"/>
    <col min="59" max="59" width="2.28515625" style="644" customWidth="1"/>
    <col min="60" max="60" width="17.7109375" style="644" customWidth="1"/>
    <col min="61" max="61" width="22.7109375" style="644" bestFit="1" customWidth="1"/>
    <col min="62" max="62" width="4.7109375" style="644" bestFit="1" customWidth="1"/>
    <col min="63" max="16384" width="9.28515625" style="644"/>
  </cols>
  <sheetData>
    <row r="1" spans="1:62" x14ac:dyDescent="0.25">
      <c r="B1" s="153" t="s">
        <v>1752</v>
      </c>
      <c r="C1" s="153"/>
      <c r="D1" s="153"/>
      <c r="E1" s="153"/>
      <c r="F1" s="152"/>
      <c r="G1" s="153"/>
      <c r="H1" s="153"/>
      <c r="I1" s="153"/>
      <c r="J1" s="153"/>
      <c r="K1" s="153"/>
      <c r="L1" s="153"/>
      <c r="M1" s="153"/>
      <c r="N1" s="153"/>
      <c r="O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39" t="str">
        <f>CONCATENATE("Prior Year: ",'1-BaseTRR_RY27'!$F$2)</f>
        <v>Prior Year: 2022</v>
      </c>
    </row>
    <row r="2" spans="1:62" x14ac:dyDescent="0.25">
      <c r="A2" s="153"/>
      <c r="B2" s="709" t="s">
        <v>370</v>
      </c>
      <c r="C2" s="709"/>
      <c r="D2" s="153"/>
      <c r="E2" s="153"/>
      <c r="F2" s="152"/>
      <c r="G2" s="153"/>
      <c r="H2" s="153"/>
      <c r="I2" s="153"/>
      <c r="J2" s="153"/>
      <c r="K2" s="153"/>
      <c r="L2" s="153"/>
      <c r="M2" s="153"/>
      <c r="N2" s="153"/>
      <c r="O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row>
    <row r="3" spans="1:62" x14ac:dyDescent="0.25">
      <c r="A3" s="152"/>
      <c r="B3" s="152"/>
      <c r="C3" s="152"/>
      <c r="D3" s="152"/>
      <c r="E3" s="152"/>
      <c r="F3" s="152"/>
      <c r="G3" s="152"/>
      <c r="H3" s="152"/>
      <c r="I3" s="152"/>
      <c r="J3" s="152"/>
      <c r="K3" s="152"/>
      <c r="L3" s="152"/>
      <c r="M3" s="152"/>
      <c r="N3" s="152"/>
      <c r="O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row>
    <row r="4" spans="1:62" x14ac:dyDescent="0.25">
      <c r="J4" s="722" t="s">
        <v>1750</v>
      </c>
      <c r="K4" s="722"/>
      <c r="L4" s="722"/>
      <c r="M4" s="722"/>
      <c r="N4" s="722"/>
      <c r="O4" s="663"/>
      <c r="Q4" s="663"/>
      <c r="R4" s="705" t="s">
        <v>1749</v>
      </c>
      <c r="T4" s="722" t="s">
        <v>1746</v>
      </c>
      <c r="U4" s="722"/>
      <c r="V4" s="722"/>
      <c r="W4" s="722"/>
      <c r="X4" s="722"/>
      <c r="AB4" s="706" t="s">
        <v>1748</v>
      </c>
      <c r="AJ4" s="705" t="s">
        <v>1747</v>
      </c>
      <c r="AK4" s="663"/>
      <c r="AL4" s="722" t="s">
        <v>1746</v>
      </c>
      <c r="AM4" s="722"/>
      <c r="AN4" s="722"/>
      <c r="AO4" s="722"/>
      <c r="AP4" s="722"/>
      <c r="AQ4" s="663"/>
      <c r="AR4" s="663"/>
      <c r="AZ4" s="722" t="s">
        <v>1746</v>
      </c>
      <c r="BA4" s="722"/>
      <c r="BB4" s="722"/>
      <c r="BC4" s="722"/>
      <c r="BD4" s="722"/>
      <c r="BE4" s="663"/>
      <c r="BF4" s="663"/>
      <c r="BG4" s="663"/>
      <c r="BH4" s="663"/>
    </row>
    <row r="5" spans="1:62" x14ac:dyDescent="0.25">
      <c r="A5" s="673"/>
      <c r="B5" s="673"/>
      <c r="C5" s="673"/>
      <c r="D5" s="673"/>
      <c r="E5" s="673"/>
      <c r="F5" s="668"/>
      <c r="G5" s="673"/>
      <c r="H5" s="677" t="s">
        <v>1745</v>
      </c>
      <c r="I5" s="673"/>
      <c r="J5" s="677" t="s">
        <v>542</v>
      </c>
      <c r="K5" s="677"/>
      <c r="L5" s="677" t="s">
        <v>541</v>
      </c>
      <c r="M5" s="677"/>
      <c r="N5" s="677" t="s">
        <v>540</v>
      </c>
      <c r="O5" s="677"/>
      <c r="Q5" s="677"/>
      <c r="R5" s="677" t="s">
        <v>539</v>
      </c>
      <c r="S5" s="677"/>
      <c r="T5" s="677" t="s">
        <v>564</v>
      </c>
      <c r="U5" s="677"/>
      <c r="V5" s="677" t="s">
        <v>563</v>
      </c>
      <c r="W5" s="677"/>
      <c r="X5" s="677" t="s">
        <v>562</v>
      </c>
      <c r="Y5" s="677"/>
      <c r="Z5" s="677" t="s">
        <v>592</v>
      </c>
      <c r="AA5" s="677"/>
      <c r="AB5" s="677" t="s">
        <v>591</v>
      </c>
      <c r="AC5" s="650"/>
      <c r="AD5" s="650" t="s">
        <v>735</v>
      </c>
      <c r="AE5" s="650"/>
      <c r="AF5" s="650" t="s">
        <v>734</v>
      </c>
      <c r="AG5" s="650"/>
      <c r="AH5" s="650" t="s">
        <v>733</v>
      </c>
      <c r="AI5" s="650"/>
      <c r="AJ5" s="702" t="s">
        <v>732</v>
      </c>
      <c r="AK5" s="650"/>
      <c r="AL5" s="650" t="s">
        <v>731</v>
      </c>
      <c r="AM5" s="650"/>
      <c r="AN5" s="650" t="s">
        <v>1744</v>
      </c>
      <c r="AO5" s="650"/>
      <c r="AP5" s="650" t="s">
        <v>1743</v>
      </c>
      <c r="AQ5" s="650"/>
      <c r="AR5" s="650" t="s">
        <v>1742</v>
      </c>
      <c r="AS5" s="650"/>
      <c r="AT5" s="650" t="s">
        <v>1741</v>
      </c>
      <c r="AU5" s="650"/>
      <c r="AV5" s="650" t="s">
        <v>1740</v>
      </c>
      <c r="AW5" s="650"/>
      <c r="AX5" s="650" t="s">
        <v>1739</v>
      </c>
      <c r="AY5" s="650"/>
      <c r="AZ5" s="677" t="s">
        <v>1738</v>
      </c>
      <c r="BA5" s="677"/>
      <c r="BB5" s="677" t="s">
        <v>1737</v>
      </c>
      <c r="BC5" s="677"/>
      <c r="BD5" s="677" t="s">
        <v>1736</v>
      </c>
      <c r="BE5" s="677"/>
      <c r="BF5" s="677" t="s">
        <v>1735</v>
      </c>
      <c r="BG5" s="650"/>
      <c r="BH5" s="677">
        <v>25</v>
      </c>
      <c r="BI5" s="673"/>
      <c r="BJ5" s="673"/>
    </row>
    <row r="6" spans="1:62" ht="28.5" customHeight="1" x14ac:dyDescent="0.25">
      <c r="A6" s="673"/>
      <c r="B6" s="673"/>
      <c r="C6" s="673"/>
      <c r="D6" s="673"/>
      <c r="E6" s="673"/>
      <c r="F6" s="668"/>
      <c r="G6" s="673"/>
      <c r="H6" s="650"/>
      <c r="I6" s="673"/>
      <c r="J6" s="650"/>
      <c r="K6" s="650"/>
      <c r="L6" s="650"/>
      <c r="M6" s="650"/>
      <c r="N6" s="650" t="s">
        <v>1733</v>
      </c>
      <c r="O6" s="650"/>
      <c r="P6" s="644"/>
      <c r="Q6" s="650"/>
      <c r="R6" s="650"/>
      <c r="S6" s="650"/>
      <c r="T6" s="677"/>
      <c r="U6" s="677"/>
      <c r="V6" s="677"/>
      <c r="W6" s="677"/>
      <c r="X6" s="677"/>
      <c r="Y6" s="677"/>
      <c r="Z6" s="677" t="s">
        <v>1732</v>
      </c>
      <c r="AA6" s="650"/>
      <c r="AB6" s="650"/>
      <c r="AC6" s="650"/>
      <c r="AD6" s="721" t="s">
        <v>1768</v>
      </c>
      <c r="AE6" s="721"/>
      <c r="AF6" s="721"/>
      <c r="AG6" s="721"/>
      <c r="AH6" s="721"/>
      <c r="AI6" s="650"/>
      <c r="AJ6" s="650"/>
      <c r="AK6" s="650"/>
      <c r="AL6" s="650" t="s">
        <v>1730</v>
      </c>
      <c r="AM6" s="650"/>
      <c r="AN6" s="650" t="s">
        <v>1729</v>
      </c>
      <c r="AO6" s="650"/>
      <c r="AP6" s="650" t="s">
        <v>1728</v>
      </c>
      <c r="AQ6" s="650"/>
      <c r="AR6" s="650" t="s">
        <v>1727</v>
      </c>
      <c r="AS6" s="650"/>
      <c r="AT6" s="721" t="s">
        <v>1767</v>
      </c>
      <c r="AU6" s="721"/>
      <c r="AV6" s="721"/>
      <c r="AW6" s="721"/>
      <c r="AX6" s="721"/>
      <c r="AY6" s="650"/>
      <c r="AZ6" s="650" t="s">
        <v>1725</v>
      </c>
      <c r="BA6" s="650"/>
      <c r="BB6" s="650" t="s">
        <v>1724</v>
      </c>
      <c r="BC6" s="650"/>
      <c r="BD6" s="650" t="s">
        <v>1723</v>
      </c>
      <c r="BE6" s="650"/>
      <c r="BF6" s="650" t="s">
        <v>1722</v>
      </c>
      <c r="BG6" s="650"/>
      <c r="BH6" s="699" t="s">
        <v>1721</v>
      </c>
      <c r="BI6" s="673"/>
      <c r="BJ6" s="673"/>
    </row>
    <row r="7" spans="1:62" ht="30" x14ac:dyDescent="0.25">
      <c r="B7" s="697"/>
      <c r="C7" s="697"/>
      <c r="D7" s="697"/>
      <c r="E7" s="697"/>
      <c r="F7" s="696" t="s">
        <v>1720</v>
      </c>
      <c r="G7" s="697"/>
      <c r="H7" s="684" t="s">
        <v>1719</v>
      </c>
      <c r="I7" s="697"/>
      <c r="J7" s="684" t="s">
        <v>1718</v>
      </c>
      <c r="K7" s="697"/>
      <c r="L7" s="684" t="s">
        <v>1717</v>
      </c>
      <c r="M7" s="697"/>
      <c r="N7" s="699" t="s">
        <v>1766</v>
      </c>
      <c r="O7" s="696"/>
      <c r="Q7" s="696"/>
      <c r="R7" s="696" t="s">
        <v>851</v>
      </c>
      <c r="S7" s="697"/>
      <c r="T7" s="700" t="s">
        <v>1765</v>
      </c>
      <c r="U7" s="700"/>
      <c r="V7" s="700"/>
      <c r="W7" s="700"/>
      <c r="X7" s="700"/>
      <c r="Y7" s="700"/>
      <c r="Z7" s="700"/>
      <c r="AA7" s="684"/>
      <c r="AB7" s="684"/>
      <c r="AC7" s="684"/>
      <c r="AD7" s="684" t="s">
        <v>553</v>
      </c>
      <c r="AE7" s="684"/>
      <c r="AF7" s="684" t="s">
        <v>553</v>
      </c>
      <c r="AG7" s="684"/>
      <c r="AH7" s="684" t="s">
        <v>553</v>
      </c>
      <c r="AI7" s="684"/>
      <c r="AJ7" s="684" t="s">
        <v>851</v>
      </c>
      <c r="AK7" s="684"/>
      <c r="AL7" s="700" t="s">
        <v>1764</v>
      </c>
      <c r="AM7" s="700"/>
      <c r="AN7" s="700"/>
      <c r="AO7" s="700"/>
      <c r="AP7" s="700"/>
      <c r="AQ7" s="700"/>
      <c r="AR7" s="700"/>
      <c r="AS7" s="684"/>
      <c r="AT7" s="684" t="s">
        <v>553</v>
      </c>
      <c r="AU7" s="684"/>
      <c r="AV7" s="684" t="s">
        <v>553</v>
      </c>
      <c r="AW7" s="684"/>
      <c r="AX7" s="684" t="s">
        <v>553</v>
      </c>
      <c r="AY7" s="684"/>
      <c r="AZ7" s="700" t="s">
        <v>1763</v>
      </c>
      <c r="BA7" s="700"/>
      <c r="BB7" s="700"/>
      <c r="BC7" s="700"/>
      <c r="BD7" s="700"/>
      <c r="BE7" s="700"/>
      <c r="BF7" s="700"/>
      <c r="BG7" s="684"/>
      <c r="BH7" s="699" t="s">
        <v>1713</v>
      </c>
      <c r="BI7" s="697"/>
    </row>
    <row r="8" spans="1:62" ht="26.25" x14ac:dyDescent="0.25">
      <c r="B8" s="697"/>
      <c r="C8" s="697"/>
      <c r="D8" s="697"/>
      <c r="E8" s="697"/>
      <c r="F8" s="696" t="s">
        <v>1712</v>
      </c>
      <c r="G8" s="697"/>
      <c r="H8" s="684" t="s">
        <v>1711</v>
      </c>
      <c r="I8" s="697"/>
      <c r="J8" s="684" t="s">
        <v>1762</v>
      </c>
      <c r="K8" s="697"/>
      <c r="L8" s="684" t="s">
        <v>1709</v>
      </c>
      <c r="M8" s="697"/>
      <c r="N8" s="720" t="s">
        <v>1761</v>
      </c>
      <c r="O8" s="696"/>
      <c r="Q8" s="696"/>
      <c r="R8" s="696" t="s">
        <v>1708</v>
      </c>
      <c r="S8" s="697"/>
      <c r="T8" s="684" t="s">
        <v>1701</v>
      </c>
      <c r="U8" s="684"/>
      <c r="V8" s="684" t="s">
        <v>1701</v>
      </c>
      <c r="W8" s="684"/>
      <c r="X8" s="684" t="s">
        <v>1701</v>
      </c>
      <c r="Y8" s="684"/>
      <c r="Z8" s="684"/>
      <c r="AA8" s="684"/>
      <c r="AB8" s="684" t="s">
        <v>553</v>
      </c>
      <c r="AC8" s="684"/>
      <c r="AD8" s="684" t="s">
        <v>1706</v>
      </c>
      <c r="AE8" s="684"/>
      <c r="AF8" s="684" t="s">
        <v>1706</v>
      </c>
      <c r="AG8" s="684"/>
      <c r="AH8" s="684" t="s">
        <v>1706</v>
      </c>
      <c r="AI8" s="684"/>
      <c r="AJ8" s="684" t="s">
        <v>1707</v>
      </c>
      <c r="AK8" s="684"/>
      <c r="AL8" s="684" t="s">
        <v>1696</v>
      </c>
      <c r="AM8" s="684"/>
      <c r="AN8" s="684" t="s">
        <v>1696</v>
      </c>
      <c r="AO8" s="684"/>
      <c r="AP8" s="684" t="s">
        <v>1696</v>
      </c>
      <c r="AQ8" s="684"/>
      <c r="AR8" s="684"/>
      <c r="AS8" s="684"/>
      <c r="AT8" s="684" t="s">
        <v>1706</v>
      </c>
      <c r="AU8" s="684"/>
      <c r="AV8" s="684" t="s">
        <v>1706</v>
      </c>
      <c r="AW8" s="684"/>
      <c r="AX8" s="684" t="s">
        <v>1706</v>
      </c>
      <c r="AY8" s="684"/>
      <c r="AZ8" s="684" t="s">
        <v>1696</v>
      </c>
      <c r="BA8" s="684"/>
      <c r="BB8" s="684" t="s">
        <v>1696</v>
      </c>
      <c r="BC8" s="684"/>
      <c r="BD8" s="684" t="s">
        <v>1696</v>
      </c>
      <c r="BE8" s="684"/>
      <c r="BF8" s="684"/>
      <c r="BG8" s="684"/>
      <c r="BH8" s="698" t="s">
        <v>1705</v>
      </c>
      <c r="BI8" s="697"/>
    </row>
    <row r="9" spans="1:62" x14ac:dyDescent="0.25">
      <c r="A9" s="650"/>
      <c r="B9" s="673"/>
      <c r="C9" s="673"/>
      <c r="D9" s="673"/>
      <c r="E9" s="673"/>
      <c r="F9" s="696" t="s">
        <v>1702</v>
      </c>
      <c r="G9" s="673"/>
      <c r="H9" s="684" t="s">
        <v>572</v>
      </c>
      <c r="I9" s="673"/>
      <c r="J9" s="719" t="s">
        <v>1703</v>
      </c>
      <c r="K9" s="673"/>
      <c r="L9" s="719" t="s">
        <v>1760</v>
      </c>
      <c r="M9" s="673"/>
      <c r="N9" s="668" t="s">
        <v>554</v>
      </c>
      <c r="O9" s="668"/>
      <c r="Q9" s="668"/>
      <c r="R9" s="668" t="s">
        <v>1702</v>
      </c>
      <c r="S9" s="673"/>
      <c r="T9" s="684" t="s">
        <v>1698</v>
      </c>
      <c r="U9" s="684"/>
      <c r="V9" s="650" t="s">
        <v>1697</v>
      </c>
      <c r="W9" s="650"/>
      <c r="X9" s="694" t="s">
        <v>1697</v>
      </c>
      <c r="Y9" s="694"/>
      <c r="Z9" s="694" t="s">
        <v>1701</v>
      </c>
      <c r="AA9" s="694"/>
      <c r="AB9" s="694" t="s">
        <v>1700</v>
      </c>
      <c r="AC9" s="694"/>
      <c r="AD9" s="684" t="s">
        <v>1698</v>
      </c>
      <c r="AE9" s="684"/>
      <c r="AF9" s="650" t="s">
        <v>1697</v>
      </c>
      <c r="AG9" s="650"/>
      <c r="AH9" s="694" t="s">
        <v>1697</v>
      </c>
      <c r="AI9" s="694"/>
      <c r="AJ9" s="694" t="s">
        <v>1699</v>
      </c>
      <c r="AK9" s="694"/>
      <c r="AL9" s="684" t="s">
        <v>1698</v>
      </c>
      <c r="AM9" s="684"/>
      <c r="AN9" s="650" t="s">
        <v>1697</v>
      </c>
      <c r="AO9" s="650"/>
      <c r="AP9" s="694" t="s">
        <v>1697</v>
      </c>
      <c r="AQ9" s="694"/>
      <c r="AR9" s="694" t="s">
        <v>1696</v>
      </c>
      <c r="AS9" s="694"/>
      <c r="AT9" s="684" t="s">
        <v>1698</v>
      </c>
      <c r="AU9" s="684"/>
      <c r="AV9" s="650" t="s">
        <v>1697</v>
      </c>
      <c r="AW9" s="650"/>
      <c r="AX9" s="694" t="s">
        <v>1697</v>
      </c>
      <c r="AY9" s="694"/>
      <c r="AZ9" s="684" t="s">
        <v>1698</v>
      </c>
      <c r="BA9" s="684"/>
      <c r="BB9" s="650" t="s">
        <v>1697</v>
      </c>
      <c r="BC9" s="650"/>
      <c r="BD9" s="694" t="s">
        <v>1697</v>
      </c>
      <c r="BE9" s="694"/>
      <c r="BF9" s="694" t="s">
        <v>1696</v>
      </c>
      <c r="BG9" s="694"/>
      <c r="BH9" s="693">
        <f>1/(1-(0.21+0.0884-(0.21*0.0884)))</f>
        <v>1.3885726029071155</v>
      </c>
      <c r="BI9" s="650"/>
      <c r="BJ9" s="650"/>
    </row>
    <row r="10" spans="1:62" ht="15.75" thickBot="1" x14ac:dyDescent="0.3">
      <c r="A10" s="629" t="s">
        <v>100</v>
      </c>
      <c r="B10" s="692" t="s">
        <v>1374</v>
      </c>
      <c r="C10" s="692"/>
      <c r="D10" s="692"/>
      <c r="E10" s="692"/>
      <c r="F10" s="685" t="s">
        <v>1466</v>
      </c>
      <c r="G10" s="692"/>
      <c r="H10" s="686">
        <v>43100</v>
      </c>
      <c r="I10" s="692"/>
      <c r="J10" s="686">
        <v>43100</v>
      </c>
      <c r="K10" s="692"/>
      <c r="L10" s="686">
        <v>43100</v>
      </c>
      <c r="M10" s="692"/>
      <c r="N10" s="686">
        <v>43100</v>
      </c>
      <c r="O10" s="686"/>
      <c r="Q10" s="686"/>
      <c r="R10" s="686" t="s">
        <v>1695</v>
      </c>
      <c r="S10" s="692"/>
      <c r="T10" s="689" t="s">
        <v>1692</v>
      </c>
      <c r="U10" s="689"/>
      <c r="V10" s="688" t="s">
        <v>1692</v>
      </c>
      <c r="W10" s="688"/>
      <c r="X10" s="687" t="s">
        <v>1691</v>
      </c>
      <c r="Y10" s="687"/>
      <c r="Z10" s="687" t="s">
        <v>1690</v>
      </c>
      <c r="AA10" s="687"/>
      <c r="AB10" s="687" t="s">
        <v>1694</v>
      </c>
      <c r="AC10" s="687"/>
      <c r="AD10" s="689" t="s">
        <v>1692</v>
      </c>
      <c r="AE10" s="689"/>
      <c r="AF10" s="688" t="s">
        <v>1692</v>
      </c>
      <c r="AG10" s="688"/>
      <c r="AH10" s="687" t="s">
        <v>1691</v>
      </c>
      <c r="AI10" s="687"/>
      <c r="AJ10" s="687" t="s">
        <v>1693</v>
      </c>
      <c r="AK10" s="687"/>
      <c r="AL10" s="689" t="s">
        <v>1692</v>
      </c>
      <c r="AM10" s="689"/>
      <c r="AN10" s="688" t="s">
        <v>1692</v>
      </c>
      <c r="AO10" s="688"/>
      <c r="AP10" s="687" t="s">
        <v>1691</v>
      </c>
      <c r="AQ10" s="687"/>
      <c r="AR10" s="687" t="s">
        <v>1690</v>
      </c>
      <c r="AS10" s="687"/>
      <c r="AT10" s="689" t="s">
        <v>1692</v>
      </c>
      <c r="AU10" s="689"/>
      <c r="AV10" s="688" t="s">
        <v>1692</v>
      </c>
      <c r="AW10" s="688"/>
      <c r="AX10" s="687" t="s">
        <v>1691</v>
      </c>
      <c r="AY10" s="687"/>
      <c r="AZ10" s="689" t="s">
        <v>1692</v>
      </c>
      <c r="BA10" s="689"/>
      <c r="BB10" s="688" t="s">
        <v>1692</v>
      </c>
      <c r="BC10" s="688"/>
      <c r="BD10" s="687" t="s">
        <v>1691</v>
      </c>
      <c r="BE10" s="687"/>
      <c r="BF10" s="687" t="s">
        <v>1690</v>
      </c>
      <c r="BG10" s="687"/>
      <c r="BH10" s="686"/>
      <c r="BI10" s="685" t="s">
        <v>811</v>
      </c>
      <c r="BJ10" s="715" t="s">
        <v>100</v>
      </c>
    </row>
    <row r="11" spans="1:62" x14ac:dyDescent="0.25">
      <c r="A11" s="650"/>
      <c r="B11" s="673"/>
      <c r="C11" s="673"/>
      <c r="D11" s="673"/>
      <c r="E11" s="673"/>
      <c r="F11" s="668"/>
      <c r="G11" s="673"/>
      <c r="H11" s="673"/>
      <c r="I11" s="673"/>
      <c r="J11" s="673"/>
      <c r="K11" s="673"/>
      <c r="L11" s="673"/>
      <c r="M11" s="673"/>
      <c r="N11" s="673"/>
      <c r="O11" s="673"/>
      <c r="Q11" s="673"/>
      <c r="R11" s="673"/>
      <c r="S11" s="673"/>
      <c r="T11" s="684"/>
      <c r="U11" s="684"/>
      <c r="V11" s="683"/>
      <c r="W11" s="683"/>
      <c r="X11" s="682"/>
      <c r="Y11" s="682"/>
      <c r="Z11" s="682"/>
      <c r="AA11" s="682"/>
      <c r="AB11" s="682"/>
      <c r="AC11" s="682"/>
      <c r="AD11" s="682"/>
      <c r="AE11" s="682"/>
      <c r="AF11" s="682"/>
      <c r="AG11" s="682"/>
      <c r="AH11" s="682"/>
      <c r="AI11" s="682"/>
      <c r="AJ11" s="682"/>
      <c r="AK11" s="682"/>
      <c r="AL11" s="682"/>
      <c r="AM11" s="682"/>
      <c r="AN11" s="682"/>
      <c r="AO11" s="682"/>
      <c r="AP11" s="682"/>
      <c r="AQ11" s="682"/>
      <c r="AR11" s="682"/>
      <c r="AS11" s="682"/>
      <c r="AT11" s="682"/>
      <c r="AU11" s="682"/>
      <c r="AV11" s="682"/>
      <c r="AW11" s="682"/>
      <c r="AX11" s="682"/>
      <c r="AY11" s="682"/>
      <c r="AZ11" s="682"/>
      <c r="BA11" s="682"/>
      <c r="BB11" s="682"/>
      <c r="BC11" s="682"/>
      <c r="BD11" s="682"/>
      <c r="BE11" s="682"/>
      <c r="BF11" s="682"/>
      <c r="BG11" s="682"/>
      <c r="BI11" s="650"/>
      <c r="BJ11" s="650"/>
    </row>
    <row r="12" spans="1:62" x14ac:dyDescent="0.25">
      <c r="A12" s="650">
        <v>100</v>
      </c>
      <c r="B12" s="673" t="s">
        <v>1689</v>
      </c>
      <c r="C12" s="673"/>
      <c r="D12" s="673" t="s">
        <v>1589</v>
      </c>
      <c r="E12" s="673"/>
      <c r="F12" s="668" t="s">
        <v>1604</v>
      </c>
      <c r="G12" s="673"/>
      <c r="H12" s="653">
        <f>+H26</f>
        <v>0</v>
      </c>
      <c r="I12" s="673"/>
      <c r="J12" s="653">
        <f>+J26</f>
        <v>0</v>
      </c>
      <c r="K12" s="673"/>
      <c r="L12" s="653">
        <f>+L26</f>
        <v>0</v>
      </c>
      <c r="M12" s="673"/>
      <c r="N12" s="653">
        <f>+N26</f>
        <v>0</v>
      </c>
      <c r="O12" s="653"/>
      <c r="Q12" s="673"/>
      <c r="R12" s="668" t="s">
        <v>1603</v>
      </c>
      <c r="S12" s="673"/>
      <c r="T12" s="653">
        <f>T26</f>
        <v>0</v>
      </c>
      <c r="U12" s="653"/>
      <c r="V12" s="653">
        <f>V26</f>
        <v>0</v>
      </c>
      <c r="W12" s="653"/>
      <c r="X12" s="653">
        <f>X26</f>
        <v>0</v>
      </c>
      <c r="Y12" s="653"/>
      <c r="Z12" s="653">
        <f>SUM(T12:X12)</f>
        <v>0</v>
      </c>
      <c r="AA12" s="653"/>
      <c r="AB12" s="664" t="s">
        <v>1596</v>
      </c>
      <c r="AC12" s="653"/>
      <c r="AD12" s="653">
        <f>AD26</f>
        <v>0</v>
      </c>
      <c r="AE12" s="653"/>
      <c r="AF12" s="653">
        <f>AF26</f>
        <v>0</v>
      </c>
      <c r="AG12" s="653"/>
      <c r="AH12" s="653">
        <f>AH26</f>
        <v>0</v>
      </c>
      <c r="AI12" s="653"/>
      <c r="AJ12" s="668" t="s">
        <v>1601</v>
      </c>
      <c r="AK12" s="653"/>
      <c r="AL12" s="653">
        <f>AL26</f>
        <v>0</v>
      </c>
      <c r="AM12" s="653"/>
      <c r="AN12" s="653">
        <f>AN26</f>
        <v>0</v>
      </c>
      <c r="AO12" s="653"/>
      <c r="AP12" s="653">
        <f>AP26</f>
        <v>0</v>
      </c>
      <c r="AQ12" s="653"/>
      <c r="AR12" s="653">
        <f>SUM(AL12:AP12)</f>
        <v>0</v>
      </c>
      <c r="AS12" s="653"/>
      <c r="AT12" s="653">
        <f>AT26</f>
        <v>0</v>
      </c>
      <c r="AU12" s="653"/>
      <c r="AV12" s="653">
        <f>AV26</f>
        <v>0</v>
      </c>
      <c r="AW12" s="653"/>
      <c r="AX12" s="653">
        <f>AX26</f>
        <v>0</v>
      </c>
      <c r="AY12" s="653"/>
      <c r="AZ12" s="653">
        <f>AZ26</f>
        <v>0</v>
      </c>
      <c r="BA12" s="653"/>
      <c r="BB12" s="653">
        <f>BB26</f>
        <v>0</v>
      </c>
      <c r="BC12" s="653"/>
      <c r="BD12" s="653">
        <f>BD26</f>
        <v>0</v>
      </c>
      <c r="BE12" s="653"/>
      <c r="BF12" s="653">
        <f>SUM(AZ12:BD12)</f>
        <v>0</v>
      </c>
      <c r="BG12" s="653"/>
      <c r="BH12" s="653">
        <f>+BH26</f>
        <v>0</v>
      </c>
      <c r="BI12" s="650"/>
      <c r="BJ12" s="650">
        <f>A12</f>
        <v>100</v>
      </c>
    </row>
    <row r="13" spans="1:62" x14ac:dyDescent="0.25">
      <c r="A13" s="650">
        <f>+A12+1</f>
        <v>101</v>
      </c>
      <c r="B13" s="673" t="s">
        <v>987</v>
      </c>
      <c r="C13" s="673"/>
      <c r="D13" s="673" t="s">
        <v>1587</v>
      </c>
      <c r="E13" s="673"/>
      <c r="F13" s="668" t="s">
        <v>1604</v>
      </c>
      <c r="G13" s="673"/>
      <c r="H13" s="653">
        <f>+H34</f>
        <v>0</v>
      </c>
      <c r="I13" s="673"/>
      <c r="J13" s="653">
        <f>+J34</f>
        <v>0</v>
      </c>
      <c r="K13" s="673"/>
      <c r="L13" s="653">
        <f>+L34</f>
        <v>0</v>
      </c>
      <c r="M13" s="673"/>
      <c r="N13" s="653">
        <f>+N34</f>
        <v>0</v>
      </c>
      <c r="O13" s="653"/>
      <c r="Q13" s="673"/>
      <c r="R13" s="668" t="s">
        <v>1603</v>
      </c>
      <c r="S13" s="673"/>
      <c r="T13" s="653">
        <f>T34</f>
        <v>0</v>
      </c>
      <c r="U13" s="653"/>
      <c r="V13" s="653">
        <f>V34</f>
        <v>0</v>
      </c>
      <c r="W13" s="653"/>
      <c r="X13" s="653">
        <f>X34</f>
        <v>0</v>
      </c>
      <c r="Y13" s="653"/>
      <c r="Z13" s="653">
        <f>SUM(T13:X13)</f>
        <v>0</v>
      </c>
      <c r="AA13" s="653"/>
      <c r="AB13" s="664" t="s">
        <v>1596</v>
      </c>
      <c r="AC13" s="653"/>
      <c r="AD13" s="653">
        <f>AD34</f>
        <v>0</v>
      </c>
      <c r="AE13" s="653"/>
      <c r="AF13" s="653">
        <f>AF34</f>
        <v>0</v>
      </c>
      <c r="AG13" s="653"/>
      <c r="AH13" s="653">
        <f>AH34</f>
        <v>0</v>
      </c>
      <c r="AI13" s="653"/>
      <c r="AJ13" s="668" t="s">
        <v>1601</v>
      </c>
      <c r="AK13" s="653"/>
      <c r="AL13" s="653">
        <f>AL34</f>
        <v>0</v>
      </c>
      <c r="AM13" s="653"/>
      <c r="AN13" s="653">
        <f>AN34</f>
        <v>0</v>
      </c>
      <c r="AO13" s="653"/>
      <c r="AP13" s="653">
        <f>AP34</f>
        <v>0</v>
      </c>
      <c r="AQ13" s="653"/>
      <c r="AR13" s="653">
        <f>SUM(AL13:AP13)</f>
        <v>0</v>
      </c>
      <c r="AS13" s="653"/>
      <c r="AT13" s="653">
        <f>AT34</f>
        <v>0</v>
      </c>
      <c r="AU13" s="653"/>
      <c r="AV13" s="653">
        <f>AV34</f>
        <v>0</v>
      </c>
      <c r="AW13" s="653"/>
      <c r="AX13" s="653">
        <f>AX34</f>
        <v>0</v>
      </c>
      <c r="AY13" s="653"/>
      <c r="AZ13" s="653">
        <f>AZ34</f>
        <v>0</v>
      </c>
      <c r="BA13" s="653"/>
      <c r="BB13" s="653">
        <f>BB34</f>
        <v>0</v>
      </c>
      <c r="BC13" s="653"/>
      <c r="BD13" s="653">
        <f>BD34</f>
        <v>0</v>
      </c>
      <c r="BE13" s="653"/>
      <c r="BF13" s="653">
        <f>SUM(AZ13:BD13)</f>
        <v>0</v>
      </c>
      <c r="BG13" s="653"/>
      <c r="BH13" s="653">
        <f>+BH34</f>
        <v>0</v>
      </c>
      <c r="BI13" s="650"/>
      <c r="BJ13" s="650">
        <f>A13</f>
        <v>101</v>
      </c>
    </row>
    <row r="14" spans="1:62" x14ac:dyDescent="0.25">
      <c r="A14" s="650">
        <f>+A13+1</f>
        <v>102</v>
      </c>
      <c r="B14" s="673" t="s">
        <v>1688</v>
      </c>
      <c r="C14" s="673"/>
      <c r="D14" s="673" t="s">
        <v>1585</v>
      </c>
      <c r="E14" s="673"/>
      <c r="F14" s="668" t="s">
        <v>1604</v>
      </c>
      <c r="G14" s="673"/>
      <c r="H14" s="653">
        <f>+H42</f>
        <v>0</v>
      </c>
      <c r="I14" s="673"/>
      <c r="J14" s="653">
        <f>+J42</f>
        <v>0</v>
      </c>
      <c r="K14" s="673"/>
      <c r="L14" s="653">
        <f>+L42</f>
        <v>0</v>
      </c>
      <c r="M14" s="673"/>
      <c r="N14" s="653">
        <f>+N42</f>
        <v>0</v>
      </c>
      <c r="O14" s="653"/>
      <c r="Q14" s="673"/>
      <c r="R14" s="668" t="s">
        <v>1603</v>
      </c>
      <c r="S14" s="673"/>
      <c r="T14" s="653">
        <f>T42</f>
        <v>0</v>
      </c>
      <c r="U14" s="653"/>
      <c r="V14" s="653">
        <f>V42</f>
        <v>0</v>
      </c>
      <c r="W14" s="653"/>
      <c r="X14" s="653">
        <f>X42</f>
        <v>0</v>
      </c>
      <c r="Y14" s="653"/>
      <c r="Z14" s="653">
        <f>SUM(T14:X14)</f>
        <v>0</v>
      </c>
      <c r="AA14" s="653"/>
      <c r="AB14" s="664" t="s">
        <v>1685</v>
      </c>
      <c r="AC14" s="653"/>
      <c r="AD14" s="653">
        <f>AD42</f>
        <v>0</v>
      </c>
      <c r="AE14" s="653"/>
      <c r="AF14" s="653">
        <f>AF42</f>
        <v>0</v>
      </c>
      <c r="AG14" s="653"/>
      <c r="AH14" s="653">
        <f>AH42</f>
        <v>0</v>
      </c>
      <c r="AI14" s="653"/>
      <c r="AJ14" s="668" t="s">
        <v>1601</v>
      </c>
      <c r="AK14" s="653"/>
      <c r="AL14" s="653">
        <f>AL42</f>
        <v>0</v>
      </c>
      <c r="AM14" s="653"/>
      <c r="AN14" s="653">
        <f>AN42</f>
        <v>0</v>
      </c>
      <c r="AO14" s="653"/>
      <c r="AP14" s="653">
        <f>AP42</f>
        <v>0</v>
      </c>
      <c r="AQ14" s="653"/>
      <c r="AR14" s="653">
        <f>SUM(AL14:AP14)</f>
        <v>0</v>
      </c>
      <c r="AS14" s="653"/>
      <c r="AT14" s="653">
        <f>AT42</f>
        <v>0</v>
      </c>
      <c r="AU14" s="653"/>
      <c r="AV14" s="653">
        <f>AV42</f>
        <v>0</v>
      </c>
      <c r="AW14" s="653"/>
      <c r="AX14" s="653">
        <f>AX42</f>
        <v>0</v>
      </c>
      <c r="AY14" s="653"/>
      <c r="AZ14" s="653">
        <f>AZ42</f>
        <v>0</v>
      </c>
      <c r="BA14" s="653"/>
      <c r="BB14" s="653">
        <f>BB42</f>
        <v>0</v>
      </c>
      <c r="BC14" s="653"/>
      <c r="BD14" s="653">
        <f>BD42</f>
        <v>0</v>
      </c>
      <c r="BE14" s="653"/>
      <c r="BF14" s="653">
        <f>SUM(AZ14:BD14)</f>
        <v>0</v>
      </c>
      <c r="BG14" s="653"/>
      <c r="BH14" s="653">
        <f>+BH42</f>
        <v>0</v>
      </c>
      <c r="BI14" s="650"/>
      <c r="BJ14" s="650">
        <f>A14</f>
        <v>102</v>
      </c>
    </row>
    <row r="15" spans="1:62" x14ac:dyDescent="0.25">
      <c r="A15" s="650">
        <f>+A14+1</f>
        <v>103</v>
      </c>
      <c r="B15" s="673" t="s">
        <v>1687</v>
      </c>
      <c r="C15" s="673"/>
      <c r="D15" s="673" t="s">
        <v>1583</v>
      </c>
      <c r="E15" s="673"/>
      <c r="F15" s="668" t="s">
        <v>1686</v>
      </c>
      <c r="G15" s="673"/>
      <c r="H15" s="653">
        <f>+H102</f>
        <v>0</v>
      </c>
      <c r="I15" s="673"/>
      <c r="J15" s="653">
        <f>+J102</f>
        <v>0</v>
      </c>
      <c r="K15" s="673"/>
      <c r="L15" s="653">
        <f>+L102</f>
        <v>0</v>
      </c>
      <c r="M15" s="673"/>
      <c r="N15" s="653">
        <f>+N102</f>
        <v>0</v>
      </c>
      <c r="O15" s="653"/>
      <c r="Q15" s="673"/>
      <c r="R15" s="668" t="s">
        <v>1597</v>
      </c>
      <c r="S15" s="673"/>
      <c r="T15" s="653">
        <f>T102</f>
        <v>0</v>
      </c>
      <c r="U15" s="653"/>
      <c r="V15" s="653">
        <f>V102</f>
        <v>0</v>
      </c>
      <c r="W15" s="653"/>
      <c r="X15" s="653">
        <f>X102</f>
        <v>0</v>
      </c>
      <c r="Y15" s="653"/>
      <c r="Z15" s="653">
        <f>SUM(T15:X15)</f>
        <v>0</v>
      </c>
      <c r="AA15" s="653"/>
      <c r="AB15" s="664" t="s">
        <v>1759</v>
      </c>
      <c r="AC15" s="653"/>
      <c r="AD15" s="653">
        <f>AD102</f>
        <v>0</v>
      </c>
      <c r="AE15" s="653"/>
      <c r="AF15" s="653">
        <f>AF102</f>
        <v>0</v>
      </c>
      <c r="AG15" s="653"/>
      <c r="AH15" s="653">
        <f>AH102</f>
        <v>0</v>
      </c>
      <c r="AI15" s="653"/>
      <c r="AJ15" s="668" t="s">
        <v>1595</v>
      </c>
      <c r="AK15" s="653"/>
      <c r="AL15" s="653">
        <f>AL102</f>
        <v>0</v>
      </c>
      <c r="AM15" s="653"/>
      <c r="AN15" s="653">
        <f>AN102</f>
        <v>0</v>
      </c>
      <c r="AO15" s="653"/>
      <c r="AP15" s="653">
        <f>AP102</f>
        <v>0</v>
      </c>
      <c r="AQ15" s="653"/>
      <c r="AR15" s="653">
        <f>SUM(AL15:AP15)</f>
        <v>0</v>
      </c>
      <c r="AS15" s="653"/>
      <c r="AT15" s="653">
        <f>AT102</f>
        <v>0</v>
      </c>
      <c r="AU15" s="653"/>
      <c r="AV15" s="653">
        <f>AV102</f>
        <v>0</v>
      </c>
      <c r="AW15" s="653"/>
      <c r="AX15" s="653">
        <f>AX102</f>
        <v>0</v>
      </c>
      <c r="AY15" s="653"/>
      <c r="AZ15" s="653">
        <f>AZ102</f>
        <v>0</v>
      </c>
      <c r="BA15" s="653"/>
      <c r="BB15" s="653">
        <f>BB102</f>
        <v>0</v>
      </c>
      <c r="BC15" s="653"/>
      <c r="BD15" s="653">
        <f>BD102</f>
        <v>0</v>
      </c>
      <c r="BE15" s="653"/>
      <c r="BF15" s="653">
        <f>SUM(AZ15:BD15)</f>
        <v>0</v>
      </c>
      <c r="BG15" s="653"/>
      <c r="BH15" s="653">
        <f>+BH102</f>
        <v>0</v>
      </c>
      <c r="BI15" s="650"/>
      <c r="BJ15" s="650">
        <f>A15</f>
        <v>103</v>
      </c>
    </row>
    <row r="16" spans="1:62" x14ac:dyDescent="0.25">
      <c r="A16" s="650">
        <f>+A15+1</f>
        <v>104</v>
      </c>
      <c r="B16" s="673" t="s">
        <v>1684</v>
      </c>
      <c r="C16" s="673" t="s">
        <v>1683</v>
      </c>
      <c r="D16" s="673" t="s">
        <v>1581</v>
      </c>
      <c r="E16" s="673"/>
      <c r="F16" s="668" t="s">
        <v>1598</v>
      </c>
      <c r="G16" s="673"/>
      <c r="H16" s="681">
        <f>+H115</f>
        <v>0</v>
      </c>
      <c r="I16" s="673"/>
      <c r="J16" s="681">
        <f>+J115</f>
        <v>0</v>
      </c>
      <c r="K16" s="673"/>
      <c r="L16" s="681">
        <f>+L115</f>
        <v>0</v>
      </c>
      <c r="M16" s="673"/>
      <c r="N16" s="681">
        <f>+N115</f>
        <v>0</v>
      </c>
      <c r="O16" s="653"/>
      <c r="Q16" s="673"/>
      <c r="R16" s="668" t="s">
        <v>1597</v>
      </c>
      <c r="S16" s="673"/>
      <c r="T16" s="681">
        <f>T115</f>
        <v>0</v>
      </c>
      <c r="U16" s="681"/>
      <c r="V16" s="681">
        <f>V115</f>
        <v>0</v>
      </c>
      <c r="W16" s="681"/>
      <c r="X16" s="681">
        <f>X115</f>
        <v>0</v>
      </c>
      <c r="Y16" s="681"/>
      <c r="Z16" s="681">
        <f>SUM(T16:X16)</f>
        <v>0</v>
      </c>
      <c r="AA16" s="653"/>
      <c r="AB16" s="664" t="s">
        <v>1596</v>
      </c>
      <c r="AC16" s="653"/>
      <c r="AD16" s="681">
        <f>AD115</f>
        <v>0</v>
      </c>
      <c r="AE16" s="681"/>
      <c r="AF16" s="681">
        <f>AF115</f>
        <v>0</v>
      </c>
      <c r="AG16" s="681"/>
      <c r="AH16" s="681">
        <f>AH115</f>
        <v>0</v>
      </c>
      <c r="AI16" s="653"/>
      <c r="AJ16" s="668" t="s">
        <v>1595</v>
      </c>
      <c r="AK16" s="653"/>
      <c r="AL16" s="681">
        <f>AL115</f>
        <v>0</v>
      </c>
      <c r="AM16" s="681"/>
      <c r="AN16" s="681">
        <f>AN115</f>
        <v>0</v>
      </c>
      <c r="AO16" s="681"/>
      <c r="AP16" s="681">
        <f>AP115</f>
        <v>0</v>
      </c>
      <c r="AQ16" s="681"/>
      <c r="AR16" s="681">
        <f>SUM(AL16:AP16)</f>
        <v>0</v>
      </c>
      <c r="AS16" s="653"/>
      <c r="AT16" s="681">
        <f>AT115</f>
        <v>0</v>
      </c>
      <c r="AU16" s="681"/>
      <c r="AV16" s="681">
        <f>AV115</f>
        <v>0</v>
      </c>
      <c r="AW16" s="681"/>
      <c r="AX16" s="681">
        <f>AX115</f>
        <v>0</v>
      </c>
      <c r="AY16" s="653"/>
      <c r="AZ16" s="681">
        <f>AZ115</f>
        <v>0</v>
      </c>
      <c r="BA16" s="681"/>
      <c r="BB16" s="681">
        <f>BB115</f>
        <v>0</v>
      </c>
      <c r="BC16" s="681"/>
      <c r="BD16" s="681">
        <f>BD115</f>
        <v>0</v>
      </c>
      <c r="BE16" s="681"/>
      <c r="BF16" s="681">
        <f>SUM(AZ16:BD16)</f>
        <v>0</v>
      </c>
      <c r="BG16" s="653"/>
      <c r="BH16" s="681">
        <f>+BH115</f>
        <v>0</v>
      </c>
      <c r="BI16" s="650"/>
      <c r="BJ16" s="650">
        <f>A16</f>
        <v>104</v>
      </c>
    </row>
    <row r="17" spans="1:62" x14ac:dyDescent="0.25">
      <c r="A17" s="650">
        <f>+A16+1</f>
        <v>105</v>
      </c>
      <c r="B17" s="673" t="s">
        <v>515</v>
      </c>
      <c r="C17" s="673"/>
      <c r="D17" s="650"/>
      <c r="E17" s="650"/>
      <c r="F17" s="650"/>
      <c r="G17" s="650"/>
      <c r="H17" s="651">
        <f>SUM(H12:H16)</f>
        <v>0</v>
      </c>
      <c r="I17" s="650"/>
      <c r="J17" s="651">
        <f>SUM(J12:J16)</f>
        <v>0</v>
      </c>
      <c r="K17" s="650"/>
      <c r="L17" s="651">
        <f>SUM(L12:L16)</f>
        <v>0</v>
      </c>
      <c r="M17" s="650"/>
      <c r="N17" s="651">
        <f>SUM(N12:N16)</f>
        <v>0</v>
      </c>
      <c r="O17" s="651"/>
      <c r="Q17" s="650"/>
      <c r="R17" s="650"/>
      <c r="S17" s="650"/>
      <c r="T17" s="651">
        <f>SUM(T12:T16)</f>
        <v>0</v>
      </c>
      <c r="U17" s="651"/>
      <c r="V17" s="651">
        <f>SUM(V12:V16)</f>
        <v>0</v>
      </c>
      <c r="W17" s="651"/>
      <c r="X17" s="651">
        <f>SUM(X12:X16)</f>
        <v>0</v>
      </c>
      <c r="Y17" s="651"/>
      <c r="Z17" s="651">
        <f>SUM(Z12:Z16)</f>
        <v>0</v>
      </c>
      <c r="AA17" s="651"/>
      <c r="AB17" s="651"/>
      <c r="AC17" s="651"/>
      <c r="AD17" s="651">
        <f>SUM(AD12:AD16)</f>
        <v>0</v>
      </c>
      <c r="AE17" s="651"/>
      <c r="AF17" s="651">
        <f>SUM(AF12:AF16)</f>
        <v>0</v>
      </c>
      <c r="AG17" s="651"/>
      <c r="AH17" s="651">
        <f>SUM(AH12:AH16)</f>
        <v>0</v>
      </c>
      <c r="AI17" s="651"/>
      <c r="AJ17" s="650"/>
      <c r="AK17" s="651"/>
      <c r="AL17" s="651">
        <f>SUM(AL12:AL16)</f>
        <v>0</v>
      </c>
      <c r="AM17" s="651"/>
      <c r="AN17" s="651">
        <f>SUM(AN12:AN16)</f>
        <v>0</v>
      </c>
      <c r="AO17" s="651"/>
      <c r="AP17" s="651">
        <f>SUM(AP12:AP16)</f>
        <v>0</v>
      </c>
      <c r="AQ17" s="651"/>
      <c r="AR17" s="651">
        <f>SUM(AR12:AR16)</f>
        <v>0</v>
      </c>
      <c r="AS17" s="651"/>
      <c r="AT17" s="651">
        <f>SUM(AT12:AT16)</f>
        <v>0</v>
      </c>
      <c r="AU17" s="651"/>
      <c r="AV17" s="651">
        <f>SUM(AV12:AV16)</f>
        <v>0</v>
      </c>
      <c r="AW17" s="651"/>
      <c r="AX17" s="651">
        <f>SUM(AX12:AX16)</f>
        <v>0</v>
      </c>
      <c r="AY17" s="651"/>
      <c r="AZ17" s="651">
        <f>SUM(AZ12:AZ16)</f>
        <v>0</v>
      </c>
      <c r="BA17" s="651"/>
      <c r="BB17" s="651">
        <f>SUM(BB12:BB16)</f>
        <v>0</v>
      </c>
      <c r="BC17" s="651"/>
      <c r="BD17" s="651">
        <f>SUM(BD12:BD16)</f>
        <v>0</v>
      </c>
      <c r="BE17" s="651"/>
      <c r="BF17" s="651">
        <f>SUM(BF12:BF16)</f>
        <v>0</v>
      </c>
      <c r="BG17" s="651"/>
      <c r="BH17" s="651">
        <f>SUM(BH12:BH16)</f>
        <v>0</v>
      </c>
      <c r="BI17" s="718"/>
      <c r="BJ17" s="650">
        <f>A17</f>
        <v>105</v>
      </c>
    </row>
    <row r="18" spans="1:62" x14ac:dyDescent="0.25">
      <c r="A18" s="650"/>
      <c r="B18" s="673"/>
      <c r="C18" s="673"/>
      <c r="D18" s="650"/>
      <c r="E18" s="650"/>
      <c r="F18" s="650"/>
      <c r="G18" s="650"/>
      <c r="H18" s="650"/>
      <c r="I18" s="650"/>
      <c r="J18" s="650"/>
      <c r="K18" s="650"/>
      <c r="L18" s="650"/>
      <c r="M18" s="650"/>
      <c r="N18" s="650"/>
      <c r="O18" s="650"/>
      <c r="Q18" s="650"/>
      <c r="R18" s="650"/>
      <c r="S18" s="650"/>
      <c r="T18" s="673"/>
      <c r="U18" s="673"/>
      <c r="V18" s="673"/>
      <c r="W18" s="673"/>
      <c r="X18" s="673"/>
      <c r="Y18" s="673"/>
      <c r="Z18" s="673"/>
      <c r="AA18" s="673"/>
      <c r="AB18" s="673"/>
      <c r="AC18" s="673"/>
      <c r="AD18" s="673"/>
      <c r="AE18" s="673"/>
      <c r="AF18" s="673"/>
      <c r="AG18" s="673"/>
      <c r="AH18" s="673"/>
      <c r="AI18" s="673"/>
      <c r="AJ18" s="650"/>
      <c r="AK18" s="673"/>
      <c r="AL18" s="673"/>
      <c r="AM18" s="673"/>
      <c r="AN18" s="673"/>
      <c r="AO18" s="673"/>
      <c r="AP18" s="673"/>
      <c r="AQ18" s="673"/>
      <c r="AR18" s="673"/>
      <c r="AS18" s="673"/>
      <c r="AT18" s="673"/>
      <c r="AU18" s="673"/>
      <c r="AV18" s="673"/>
      <c r="AW18" s="673"/>
      <c r="AX18" s="673"/>
      <c r="AY18" s="673"/>
      <c r="AZ18" s="673"/>
      <c r="BA18" s="673"/>
      <c r="BB18" s="673"/>
      <c r="BC18" s="673"/>
      <c r="BD18" s="673"/>
      <c r="BE18" s="673"/>
      <c r="BF18" s="673"/>
      <c r="BG18" s="673"/>
      <c r="BH18" s="650"/>
      <c r="BI18" s="718"/>
      <c r="BJ18" s="650"/>
    </row>
    <row r="19" spans="1:62" x14ac:dyDescent="0.25">
      <c r="A19" s="650">
        <f>+A17+1</f>
        <v>106</v>
      </c>
      <c r="B19" s="714" t="s">
        <v>1594</v>
      </c>
      <c r="C19" s="714"/>
      <c r="D19" s="677"/>
      <c r="E19" s="650"/>
      <c r="F19" s="650"/>
      <c r="G19" s="650"/>
      <c r="H19" s="650"/>
      <c r="I19" s="650"/>
      <c r="J19" s="650"/>
      <c r="K19" s="650"/>
      <c r="L19" s="650"/>
      <c r="M19" s="650"/>
      <c r="N19" s="650"/>
      <c r="O19" s="650"/>
      <c r="Q19" s="650"/>
      <c r="R19" s="650"/>
      <c r="S19" s="650"/>
      <c r="T19" s="673"/>
      <c r="U19" s="673"/>
      <c r="V19" s="673"/>
      <c r="W19" s="673"/>
      <c r="X19" s="673"/>
      <c r="Y19" s="673"/>
      <c r="Z19" s="673"/>
      <c r="AA19" s="673"/>
      <c r="AB19" s="673"/>
      <c r="AC19" s="673"/>
      <c r="AD19" s="673"/>
      <c r="AE19" s="673"/>
      <c r="AF19" s="673"/>
      <c r="AG19" s="673"/>
      <c r="AH19" s="673"/>
      <c r="AI19" s="673"/>
      <c r="AJ19" s="650"/>
      <c r="AK19" s="673"/>
      <c r="AL19" s="673"/>
      <c r="AM19" s="673"/>
      <c r="AN19" s="673"/>
      <c r="AO19" s="673"/>
      <c r="AP19" s="673"/>
      <c r="AQ19" s="673"/>
      <c r="AR19" s="673"/>
      <c r="AS19" s="673"/>
      <c r="AT19" s="673"/>
      <c r="AU19" s="673"/>
      <c r="AV19" s="673"/>
      <c r="AW19" s="673"/>
      <c r="AX19" s="673"/>
      <c r="AY19" s="673"/>
      <c r="AZ19" s="673"/>
      <c r="BA19" s="673"/>
      <c r="BB19" s="673"/>
      <c r="BC19" s="673"/>
      <c r="BD19" s="673"/>
      <c r="BE19" s="673"/>
      <c r="BF19" s="673"/>
      <c r="BG19" s="673"/>
      <c r="BH19" s="650"/>
      <c r="BI19" s="676"/>
      <c r="BJ19" s="650">
        <f>A19</f>
        <v>106</v>
      </c>
    </row>
    <row r="20" spans="1:62" x14ac:dyDescent="0.25">
      <c r="A20" s="650">
        <f>+A19+1</f>
        <v>107</v>
      </c>
      <c r="B20" s="668" t="s">
        <v>1756</v>
      </c>
      <c r="C20" s="673" t="s">
        <v>1758</v>
      </c>
      <c r="D20" s="650"/>
      <c r="E20" s="650"/>
      <c r="F20" s="650"/>
      <c r="G20" s="650"/>
      <c r="H20" s="651">
        <f>+H124</f>
        <v>0</v>
      </c>
      <c r="I20" s="650"/>
      <c r="J20" s="651">
        <f>+J124</f>
        <v>0</v>
      </c>
      <c r="K20" s="651"/>
      <c r="L20" s="651">
        <f>+L124</f>
        <v>0</v>
      </c>
      <c r="M20" s="651"/>
      <c r="N20" s="651">
        <f>N124</f>
        <v>0</v>
      </c>
      <c r="O20" s="651"/>
      <c r="Q20" s="651"/>
      <c r="R20" s="668" t="s">
        <v>1681</v>
      </c>
      <c r="S20" s="650"/>
      <c r="T20" s="651">
        <f>T123</f>
        <v>0</v>
      </c>
      <c r="U20" s="651"/>
      <c r="V20" s="651">
        <f>V123</f>
        <v>0</v>
      </c>
      <c r="W20" s="651"/>
      <c r="X20" s="651">
        <f>X123</f>
        <v>0</v>
      </c>
      <c r="Y20" s="651"/>
      <c r="Z20" s="651">
        <f>SUM(T20:X20)</f>
        <v>0</v>
      </c>
      <c r="AA20" s="651"/>
      <c r="AB20" s="664" t="s">
        <v>1596</v>
      </c>
      <c r="AC20" s="651"/>
      <c r="AD20" s="651">
        <f>AD123</f>
        <v>0</v>
      </c>
      <c r="AE20" s="651"/>
      <c r="AF20" s="651">
        <f>AF123</f>
        <v>0</v>
      </c>
      <c r="AG20" s="651"/>
      <c r="AH20" s="651">
        <f>AH123</f>
        <v>0</v>
      </c>
      <c r="AI20" s="651"/>
      <c r="AJ20" s="668" t="s">
        <v>1681</v>
      </c>
      <c r="AK20" s="651"/>
      <c r="AL20" s="651">
        <f>AL123</f>
        <v>0</v>
      </c>
      <c r="AM20" s="651"/>
      <c r="AN20" s="651">
        <f>AN123</f>
        <v>0</v>
      </c>
      <c r="AO20" s="651"/>
      <c r="AP20" s="651">
        <f>AP123</f>
        <v>0</v>
      </c>
      <c r="AQ20" s="651"/>
      <c r="AR20" s="651">
        <f>SUM(AL20:AP20)</f>
        <v>0</v>
      </c>
      <c r="AS20" s="651"/>
      <c r="AT20" s="651">
        <f>AT123</f>
        <v>0</v>
      </c>
      <c r="AU20" s="651"/>
      <c r="AV20" s="651">
        <f>AV123</f>
        <v>0</v>
      </c>
      <c r="AW20" s="651"/>
      <c r="AX20" s="651">
        <f>AX123</f>
        <v>0</v>
      </c>
      <c r="AY20" s="651"/>
      <c r="AZ20" s="653">
        <f>+AL20+AT20</f>
        <v>0</v>
      </c>
      <c r="BA20" s="651"/>
      <c r="BB20" s="653">
        <f>+AN20+AV20</f>
        <v>0</v>
      </c>
      <c r="BC20" s="651"/>
      <c r="BD20" s="653">
        <f>+AP20+AX20</f>
        <v>0</v>
      </c>
      <c r="BE20" s="651"/>
      <c r="BF20" s="651">
        <f>SUM(AZ20:BD20)</f>
        <v>0</v>
      </c>
      <c r="BG20" s="651"/>
      <c r="BH20" s="651">
        <f>BH124</f>
        <v>0</v>
      </c>
      <c r="BI20" s="718"/>
      <c r="BJ20" s="650">
        <f>A20</f>
        <v>107</v>
      </c>
    </row>
    <row r="21" spans="1:62" x14ac:dyDescent="0.25">
      <c r="A21" s="650">
        <f>A20+1</f>
        <v>108</v>
      </c>
      <c r="B21" s="668" t="s">
        <v>77</v>
      </c>
      <c r="C21" s="673"/>
      <c r="D21" s="650"/>
      <c r="E21" s="650"/>
      <c r="F21" s="650"/>
      <c r="G21" s="650"/>
      <c r="H21" s="651">
        <f>+H125</f>
        <v>0</v>
      </c>
      <c r="I21" s="650"/>
      <c r="J21" s="651">
        <f>+J125</f>
        <v>0</v>
      </c>
      <c r="K21" s="651"/>
      <c r="L21" s="651">
        <f>+L125</f>
        <v>0</v>
      </c>
      <c r="M21" s="651"/>
      <c r="N21" s="651">
        <f>N125</f>
        <v>0</v>
      </c>
      <c r="O21" s="651"/>
      <c r="Q21" s="651"/>
      <c r="R21" s="668" t="s">
        <v>1681</v>
      </c>
      <c r="S21" s="650"/>
      <c r="T21" s="651">
        <f>T124</f>
        <v>0</v>
      </c>
      <c r="U21" s="651"/>
      <c r="V21" s="651">
        <f>V124</f>
        <v>0</v>
      </c>
      <c r="W21" s="651"/>
      <c r="X21" s="651">
        <f>X124</f>
        <v>0</v>
      </c>
      <c r="Y21" s="651"/>
      <c r="Z21" s="651">
        <f>SUM(T21:X21)</f>
        <v>0</v>
      </c>
      <c r="AA21" s="651"/>
      <c r="AB21" s="664" t="s">
        <v>1596</v>
      </c>
      <c r="AC21" s="651"/>
      <c r="AD21" s="651">
        <f>AD124</f>
        <v>0</v>
      </c>
      <c r="AE21" s="651"/>
      <c r="AF21" s="651">
        <f>AF124</f>
        <v>0</v>
      </c>
      <c r="AG21" s="651"/>
      <c r="AH21" s="651">
        <f>AH124</f>
        <v>0</v>
      </c>
      <c r="AI21" s="651"/>
      <c r="AJ21" s="668" t="s">
        <v>1681</v>
      </c>
      <c r="AK21" s="651"/>
      <c r="AL21" s="651">
        <f>AL124</f>
        <v>0</v>
      </c>
      <c r="AM21" s="651"/>
      <c r="AN21" s="651">
        <f>AN124</f>
        <v>0</v>
      </c>
      <c r="AO21" s="651"/>
      <c r="AP21" s="651">
        <f>AP124</f>
        <v>0</v>
      </c>
      <c r="AQ21" s="651"/>
      <c r="AR21" s="651">
        <f>SUM(AL21:AP21)</f>
        <v>0</v>
      </c>
      <c r="AS21" s="651"/>
      <c r="AT21" s="651">
        <f>AT124</f>
        <v>0</v>
      </c>
      <c r="AU21" s="651"/>
      <c r="AV21" s="651">
        <f>AV124</f>
        <v>0</v>
      </c>
      <c r="AW21" s="651"/>
      <c r="AX21" s="651">
        <f>AX124</f>
        <v>0</v>
      </c>
      <c r="AY21" s="651"/>
      <c r="AZ21" s="653">
        <f>+AL21+AT21</f>
        <v>0</v>
      </c>
      <c r="BA21" s="651"/>
      <c r="BB21" s="653">
        <f>+AN21+AV21</f>
        <v>0</v>
      </c>
      <c r="BC21" s="651"/>
      <c r="BD21" s="653">
        <f>+AP21+AX21</f>
        <v>0</v>
      </c>
      <c r="BE21" s="651"/>
      <c r="BF21" s="651">
        <f>SUM(AZ21:BD21)</f>
        <v>0</v>
      </c>
      <c r="BG21" s="651"/>
      <c r="BH21" s="651">
        <f>BH125</f>
        <v>0</v>
      </c>
      <c r="BI21" s="676"/>
      <c r="BJ21" s="650">
        <f>A21</f>
        <v>108</v>
      </c>
    </row>
    <row r="22" spans="1:62" x14ac:dyDescent="0.25">
      <c r="A22" s="650">
        <f>A21+1</f>
        <v>109</v>
      </c>
      <c r="B22" s="668" t="s">
        <v>77</v>
      </c>
      <c r="C22" s="673"/>
      <c r="D22" s="650"/>
      <c r="E22" s="650"/>
      <c r="F22" s="650"/>
      <c r="G22" s="650"/>
      <c r="H22" s="657">
        <f>+H126</f>
        <v>0</v>
      </c>
      <c r="I22" s="650"/>
      <c r="J22" s="657">
        <f>+J126</f>
        <v>0</v>
      </c>
      <c r="K22" s="657"/>
      <c r="L22" s="657">
        <f>+L126</f>
        <v>0</v>
      </c>
      <c r="M22" s="657"/>
      <c r="N22" s="657">
        <f>N126</f>
        <v>0</v>
      </c>
      <c r="O22" s="657"/>
      <c r="Q22" s="657"/>
      <c r="R22" s="668" t="s">
        <v>1681</v>
      </c>
      <c r="S22" s="650"/>
      <c r="T22" s="657">
        <f>T125</f>
        <v>0</v>
      </c>
      <c r="U22" s="657"/>
      <c r="V22" s="657">
        <f>V125</f>
        <v>0</v>
      </c>
      <c r="W22" s="657"/>
      <c r="X22" s="657">
        <f>X125</f>
        <v>0</v>
      </c>
      <c r="Y22" s="657"/>
      <c r="Z22" s="657">
        <f>SUM(T22:X22)</f>
        <v>0</v>
      </c>
      <c r="AA22" s="651"/>
      <c r="AB22" s="664" t="s">
        <v>1596</v>
      </c>
      <c r="AC22" s="651"/>
      <c r="AD22" s="657">
        <f>AD125</f>
        <v>0</v>
      </c>
      <c r="AE22" s="657"/>
      <c r="AF22" s="657">
        <f>AF125</f>
        <v>0</v>
      </c>
      <c r="AG22" s="657"/>
      <c r="AH22" s="657">
        <f>AH125</f>
        <v>0</v>
      </c>
      <c r="AI22" s="651"/>
      <c r="AJ22" s="668" t="s">
        <v>1681</v>
      </c>
      <c r="AK22" s="651"/>
      <c r="AL22" s="657">
        <f>AL125</f>
        <v>0</v>
      </c>
      <c r="AM22" s="657"/>
      <c r="AN22" s="657">
        <f>AN125</f>
        <v>0</v>
      </c>
      <c r="AO22" s="657"/>
      <c r="AP22" s="657">
        <f>AP125</f>
        <v>0</v>
      </c>
      <c r="AQ22" s="657"/>
      <c r="AR22" s="657">
        <f>SUM(AL22:AP22)</f>
        <v>0</v>
      </c>
      <c r="AS22" s="651"/>
      <c r="AT22" s="657">
        <f>AT125</f>
        <v>0</v>
      </c>
      <c r="AU22" s="657"/>
      <c r="AV22" s="657">
        <f>AV125</f>
        <v>0</v>
      </c>
      <c r="AW22" s="657"/>
      <c r="AX22" s="657">
        <f>AX125</f>
        <v>0</v>
      </c>
      <c r="AY22" s="651"/>
      <c r="AZ22" s="681">
        <f>+AL22+AT22</f>
        <v>0</v>
      </c>
      <c r="BA22" s="657"/>
      <c r="BB22" s="681">
        <f>+AN22+AV22</f>
        <v>0</v>
      </c>
      <c r="BC22" s="657"/>
      <c r="BD22" s="681">
        <f>+AP22+AX22</f>
        <v>0</v>
      </c>
      <c r="BE22" s="657"/>
      <c r="BF22" s="657">
        <f>SUM(AZ22:BD22)</f>
        <v>0</v>
      </c>
      <c r="BG22" s="651"/>
      <c r="BH22" s="657">
        <f>BH126</f>
        <v>0</v>
      </c>
      <c r="BI22" s="676"/>
      <c r="BJ22" s="650">
        <f>A22</f>
        <v>109</v>
      </c>
    </row>
    <row r="23" spans="1:62" x14ac:dyDescent="0.25">
      <c r="A23" s="650">
        <f>A22+1</f>
        <v>110</v>
      </c>
      <c r="B23" s="673" t="s">
        <v>1680</v>
      </c>
      <c r="C23" s="673"/>
      <c r="D23" s="650"/>
      <c r="E23" s="650"/>
      <c r="F23" s="650"/>
      <c r="G23" s="650"/>
      <c r="H23" s="651">
        <f>SUM(H17:H22)</f>
        <v>0</v>
      </c>
      <c r="I23" s="650"/>
      <c r="J23" s="651">
        <f>SUM(J17:J22)</f>
        <v>0</v>
      </c>
      <c r="K23" s="651"/>
      <c r="L23" s="651">
        <f>SUM(L17:L22)</f>
        <v>0</v>
      </c>
      <c r="M23" s="651"/>
      <c r="N23" s="651">
        <f>SUM(N17:N22)</f>
        <v>0</v>
      </c>
      <c r="O23" s="651"/>
      <c r="Q23" s="651"/>
      <c r="R23" s="651"/>
      <c r="S23" s="650"/>
      <c r="T23" s="651">
        <f>SUM(T17:T22)</f>
        <v>0</v>
      </c>
      <c r="U23" s="651"/>
      <c r="V23" s="651">
        <f>SUM(V17:V22)</f>
        <v>0</v>
      </c>
      <c r="W23" s="651"/>
      <c r="X23" s="651">
        <f>SUM(X17:X22)</f>
        <v>0</v>
      </c>
      <c r="Y23" s="651"/>
      <c r="Z23" s="651">
        <f>SUM(Z17:Z22)</f>
        <v>0</v>
      </c>
      <c r="AA23" s="651"/>
      <c r="AB23" s="651"/>
      <c r="AC23" s="651"/>
      <c r="AD23" s="651">
        <f>SUM(AD17:AD22)</f>
        <v>0</v>
      </c>
      <c r="AE23" s="651"/>
      <c r="AF23" s="651">
        <f>SUM(AF17:AF22)</f>
        <v>0</v>
      </c>
      <c r="AG23" s="651"/>
      <c r="AH23" s="651">
        <f>SUM(AH17:AH22)</f>
        <v>0</v>
      </c>
      <c r="AI23" s="651"/>
      <c r="AJ23" s="651"/>
      <c r="AK23" s="651"/>
      <c r="AL23" s="651">
        <f>SUM(AL17:AL22)</f>
        <v>0</v>
      </c>
      <c r="AM23" s="651"/>
      <c r="AN23" s="651">
        <f>SUM(AN17:AN22)</f>
        <v>0</v>
      </c>
      <c r="AO23" s="651"/>
      <c r="AP23" s="651">
        <f>SUM(AP17:AP22)</f>
        <v>0</v>
      </c>
      <c r="AQ23" s="651"/>
      <c r="AR23" s="651">
        <f>SUM(AR17:AR22)</f>
        <v>0</v>
      </c>
      <c r="AS23" s="651"/>
      <c r="AT23" s="651">
        <f>SUM(AT17:AT22)</f>
        <v>0</v>
      </c>
      <c r="AU23" s="651"/>
      <c r="AV23" s="651">
        <f>SUM(AV17:AV22)</f>
        <v>0</v>
      </c>
      <c r="AW23" s="651"/>
      <c r="AX23" s="651">
        <f>SUM(AX17:AX22)</f>
        <v>0</v>
      </c>
      <c r="AY23" s="651"/>
      <c r="AZ23" s="651">
        <f>SUM(AZ17:AZ22)</f>
        <v>0</v>
      </c>
      <c r="BA23" s="651"/>
      <c r="BB23" s="651">
        <f>SUM(BB17:BB22)</f>
        <v>0</v>
      </c>
      <c r="BC23" s="651"/>
      <c r="BD23" s="651">
        <f>SUM(BD17:BD22)</f>
        <v>0</v>
      </c>
      <c r="BE23" s="651"/>
      <c r="BF23" s="651">
        <f>SUM(BF17:BF22)</f>
        <v>0</v>
      </c>
      <c r="BG23" s="651"/>
      <c r="BH23" s="651">
        <f>SUM(BH17:BH22)</f>
        <v>0</v>
      </c>
      <c r="BI23" s="676"/>
      <c r="BJ23" s="650">
        <f>A23</f>
        <v>110</v>
      </c>
    </row>
    <row r="24" spans="1:62" x14ac:dyDescent="0.25">
      <c r="A24" s="650"/>
      <c r="B24" s="673"/>
      <c r="C24" s="673"/>
      <c r="D24" s="650"/>
      <c r="E24" s="650"/>
      <c r="F24" s="650"/>
      <c r="G24" s="650"/>
      <c r="H24" s="650"/>
      <c r="I24" s="650"/>
      <c r="J24" s="650"/>
      <c r="K24" s="650"/>
      <c r="L24" s="650"/>
      <c r="M24" s="650"/>
      <c r="N24" s="650"/>
      <c r="O24" s="650"/>
      <c r="Q24" s="650"/>
      <c r="R24" s="650"/>
      <c r="S24" s="650"/>
      <c r="T24" s="651"/>
      <c r="U24" s="651"/>
      <c r="V24" s="651"/>
      <c r="W24" s="651"/>
      <c r="X24" s="651"/>
      <c r="Y24" s="651"/>
      <c r="Z24" s="651"/>
      <c r="AA24" s="651"/>
      <c r="AB24" s="651"/>
      <c r="AC24" s="651"/>
      <c r="AD24" s="651"/>
      <c r="AE24" s="651"/>
      <c r="AF24" s="651"/>
      <c r="AG24" s="651"/>
      <c r="AH24" s="651"/>
      <c r="AI24" s="651"/>
      <c r="AJ24" s="651"/>
      <c r="AK24" s="651"/>
      <c r="AL24" s="651"/>
      <c r="AM24" s="651"/>
      <c r="AN24" s="651"/>
      <c r="AO24" s="651"/>
      <c r="AP24" s="651"/>
      <c r="AQ24" s="651"/>
      <c r="AR24" s="651"/>
      <c r="AS24" s="651"/>
      <c r="AT24" s="651"/>
      <c r="AU24" s="651"/>
      <c r="AV24" s="651"/>
      <c r="AW24" s="651"/>
      <c r="AX24" s="651"/>
      <c r="AY24" s="651"/>
      <c r="AZ24" s="651"/>
      <c r="BA24" s="651"/>
      <c r="BB24" s="651"/>
      <c r="BC24" s="651"/>
      <c r="BD24" s="651"/>
      <c r="BE24" s="651"/>
      <c r="BF24" s="651"/>
      <c r="BG24" s="651"/>
      <c r="BH24" s="650"/>
      <c r="BI24" s="676"/>
      <c r="BJ24" s="650"/>
    </row>
    <row r="25" spans="1:62" x14ac:dyDescent="0.25">
      <c r="A25" s="629" t="s">
        <v>100</v>
      </c>
      <c r="B25" s="714" t="s">
        <v>1679</v>
      </c>
      <c r="C25" s="678"/>
      <c r="D25" s="677" t="s">
        <v>93</v>
      </c>
      <c r="E25" s="650"/>
      <c r="F25" s="650"/>
      <c r="G25" s="650"/>
      <c r="H25" s="650"/>
      <c r="I25" s="650"/>
      <c r="J25" s="650"/>
      <c r="K25" s="650"/>
      <c r="L25" s="650"/>
      <c r="M25" s="650"/>
      <c r="N25" s="650"/>
      <c r="O25" s="650"/>
      <c r="Q25" s="650"/>
      <c r="R25" s="650"/>
      <c r="S25" s="650"/>
      <c r="T25" s="651"/>
      <c r="U25" s="651"/>
      <c r="V25" s="651"/>
      <c r="W25" s="651"/>
      <c r="X25" s="673"/>
      <c r="Y25" s="673"/>
      <c r="Z25" s="673"/>
      <c r="AA25" s="673"/>
      <c r="AB25" s="673"/>
      <c r="AC25" s="673"/>
      <c r="AD25" s="673"/>
      <c r="AE25" s="673"/>
      <c r="AF25" s="673"/>
      <c r="AG25" s="673"/>
      <c r="AH25" s="673"/>
      <c r="AI25" s="673"/>
      <c r="AJ25" s="673"/>
      <c r="AK25" s="673"/>
      <c r="AL25" s="651"/>
      <c r="AM25" s="651"/>
      <c r="AN25" s="651"/>
      <c r="AO25" s="651"/>
      <c r="AP25" s="673"/>
      <c r="AQ25" s="673"/>
      <c r="AR25" s="673"/>
      <c r="AS25" s="673"/>
      <c r="AT25" s="673"/>
      <c r="AU25" s="673"/>
      <c r="AV25" s="673"/>
      <c r="AW25" s="673"/>
      <c r="AX25" s="673"/>
      <c r="AY25" s="673"/>
      <c r="AZ25" s="651"/>
      <c r="BA25" s="651"/>
      <c r="BB25" s="651"/>
      <c r="BC25" s="651"/>
      <c r="BD25" s="673"/>
      <c r="BE25" s="673"/>
      <c r="BF25" s="673"/>
      <c r="BG25" s="673"/>
      <c r="BH25" s="650"/>
      <c r="BI25" s="676"/>
      <c r="BJ25" s="715" t="s">
        <v>100</v>
      </c>
    </row>
    <row r="26" spans="1:62" x14ac:dyDescent="0.25">
      <c r="A26" s="650">
        <v>200</v>
      </c>
      <c r="B26" s="673" t="s">
        <v>1678</v>
      </c>
      <c r="C26" s="673"/>
      <c r="D26" s="650"/>
      <c r="E26" s="650"/>
      <c r="F26" s="650"/>
      <c r="G26" s="650"/>
      <c r="H26" s="657">
        <f>ROUND(SUM(H27:H31),0)</f>
        <v>0</v>
      </c>
      <c r="I26" s="650"/>
      <c r="J26" s="657">
        <f>ROUND(SUM(J27:J31),0)</f>
        <v>0</v>
      </c>
      <c r="K26" s="651"/>
      <c r="L26" s="657">
        <f>ROUND(SUM(L27:L31),0)</f>
        <v>0</v>
      </c>
      <c r="M26" s="651"/>
      <c r="N26" s="657">
        <f>ROUND(SUM(N27:N31),0)</f>
        <v>0</v>
      </c>
      <c r="O26" s="651"/>
      <c r="Q26" s="650"/>
      <c r="R26" s="650"/>
      <c r="S26" s="650"/>
      <c r="T26" s="657">
        <f>ROUND(SUM(T27:T31),0)</f>
        <v>0</v>
      </c>
      <c r="U26" s="651"/>
      <c r="V26" s="657">
        <f>ROUND(SUM(V27:V31),0)</f>
        <v>0</v>
      </c>
      <c r="W26" s="651"/>
      <c r="X26" s="657">
        <f>ROUND(SUM(X27:X31),0)</f>
        <v>0</v>
      </c>
      <c r="Y26" s="651"/>
      <c r="Z26" s="657">
        <f>ROUND(SUM(Z27:Z31),0)</f>
        <v>0</v>
      </c>
      <c r="AA26" s="651"/>
      <c r="AB26" s="651"/>
      <c r="AC26" s="651"/>
      <c r="AD26" s="657">
        <f>SUM(AD27:AD31)</f>
        <v>0</v>
      </c>
      <c r="AE26" s="651"/>
      <c r="AF26" s="657">
        <f>SUM(AF27:AF31)</f>
        <v>0</v>
      </c>
      <c r="AG26" s="651"/>
      <c r="AH26" s="657">
        <f>SUM(AH27:AH31)</f>
        <v>0</v>
      </c>
      <c r="AI26" s="651"/>
      <c r="AJ26" s="651"/>
      <c r="AK26" s="651"/>
      <c r="AL26" s="657">
        <f>SUM(AL27:AL31)</f>
        <v>0</v>
      </c>
      <c r="AM26" s="651"/>
      <c r="AN26" s="657">
        <f>SUM(AN27:AN31)</f>
        <v>0</v>
      </c>
      <c r="AO26" s="651"/>
      <c r="AP26" s="657">
        <f>SUM(AP27:AP31)</f>
        <v>0</v>
      </c>
      <c r="AQ26" s="651"/>
      <c r="AR26" s="657">
        <f>SUM(AR27:AR31)</f>
        <v>0</v>
      </c>
      <c r="AS26" s="651"/>
      <c r="AT26" s="657">
        <f>SUM(AT27:AT31)</f>
        <v>0</v>
      </c>
      <c r="AU26" s="651"/>
      <c r="AV26" s="657">
        <f>SUM(AV27:AV31)</f>
        <v>0</v>
      </c>
      <c r="AW26" s="651"/>
      <c r="AX26" s="657">
        <f>SUM(AX27:AX31)</f>
        <v>0</v>
      </c>
      <c r="AY26" s="651"/>
      <c r="AZ26" s="657">
        <f>SUM(AZ27:AZ31)</f>
        <v>0</v>
      </c>
      <c r="BA26" s="651"/>
      <c r="BB26" s="657">
        <f>SUM(BB27:BB31)</f>
        <v>0</v>
      </c>
      <c r="BC26" s="651"/>
      <c r="BD26" s="657">
        <f>SUM(BD27:BD31)</f>
        <v>0</v>
      </c>
      <c r="BE26" s="651"/>
      <c r="BF26" s="657">
        <f>SUM(BF27:BF31)</f>
        <v>0</v>
      </c>
      <c r="BG26" s="651"/>
      <c r="BH26" s="657">
        <f>ROUND(SUM(BH27:BH31),0)</f>
        <v>0</v>
      </c>
      <c r="BI26" s="718"/>
      <c r="BJ26" s="650">
        <f>A26</f>
        <v>200</v>
      </c>
    </row>
    <row r="27" spans="1:62" x14ac:dyDescent="0.25">
      <c r="A27" s="650">
        <f>A26+1</f>
        <v>201</v>
      </c>
      <c r="B27" s="716" t="s">
        <v>1677</v>
      </c>
      <c r="C27" s="673"/>
      <c r="D27" s="673" t="s">
        <v>1674</v>
      </c>
      <c r="E27" s="673"/>
      <c r="F27" s="668" t="s">
        <v>1604</v>
      </c>
      <c r="G27" s="673"/>
      <c r="H27" s="655"/>
      <c r="I27" s="650"/>
      <c r="J27" s="655"/>
      <c r="K27" s="651"/>
      <c r="L27" s="655"/>
      <c r="M27" s="651"/>
      <c r="N27" s="655"/>
      <c r="O27" s="651"/>
      <c r="Q27" s="650"/>
      <c r="R27" s="668" t="s">
        <v>1603</v>
      </c>
      <c r="S27" s="650"/>
      <c r="T27" s="651">
        <f>N27</f>
        <v>0</v>
      </c>
      <c r="U27" s="651"/>
      <c r="V27" s="651">
        <v>0</v>
      </c>
      <c r="W27" s="651"/>
      <c r="X27" s="651">
        <v>0</v>
      </c>
      <c r="Y27" s="651"/>
      <c r="Z27" s="651">
        <f>SUM(T27:X27)</f>
        <v>0</v>
      </c>
      <c r="AA27" s="651"/>
      <c r="AB27" s="664" t="s">
        <v>1596</v>
      </c>
      <c r="AC27" s="651"/>
      <c r="AD27" s="655"/>
      <c r="AE27" s="651"/>
      <c r="AF27" s="651">
        <v>0</v>
      </c>
      <c r="AG27" s="651"/>
      <c r="AH27" s="651">
        <v>0</v>
      </c>
      <c r="AI27" s="651"/>
      <c r="AJ27" s="664" t="s">
        <v>1601</v>
      </c>
      <c r="AK27" s="651"/>
      <c r="AL27" s="653">
        <f>+T27-AD27</f>
        <v>0</v>
      </c>
      <c r="AM27" s="651"/>
      <c r="AN27" s="653">
        <f>+V27-AF27</f>
        <v>0</v>
      </c>
      <c r="AO27" s="651"/>
      <c r="AP27" s="653">
        <f>+X27-AH27</f>
        <v>0</v>
      </c>
      <c r="AQ27" s="651"/>
      <c r="AR27" s="651">
        <f>SUM(AL27:AP27)</f>
        <v>0</v>
      </c>
      <c r="AS27" s="651"/>
      <c r="AT27" s="655"/>
      <c r="AU27" s="651"/>
      <c r="AV27" s="651">
        <v>0</v>
      </c>
      <c r="AW27" s="651"/>
      <c r="AX27" s="651">
        <v>0</v>
      </c>
      <c r="AY27" s="651"/>
      <c r="AZ27" s="653">
        <f>+AL27-AT27</f>
        <v>0</v>
      </c>
      <c r="BA27" s="651"/>
      <c r="BB27" s="653">
        <f>+AN27-AV27</f>
        <v>0</v>
      </c>
      <c r="BC27" s="651"/>
      <c r="BD27" s="653">
        <f>+AP27-AX27</f>
        <v>0</v>
      </c>
      <c r="BE27" s="651"/>
      <c r="BF27" s="651">
        <f>SUM(AZ27:BD27)</f>
        <v>0</v>
      </c>
      <c r="BG27" s="651"/>
      <c r="BH27" s="651">
        <f>+BF27*$BH$9</f>
        <v>0</v>
      </c>
      <c r="BI27" s="718"/>
      <c r="BJ27" s="650">
        <f>A27</f>
        <v>201</v>
      </c>
    </row>
    <row r="28" spans="1:62" x14ac:dyDescent="0.25">
      <c r="A28" s="650">
        <f>A27+1</f>
        <v>202</v>
      </c>
      <c r="B28" s="716" t="s">
        <v>1676</v>
      </c>
      <c r="C28" s="673"/>
      <c r="D28" s="673" t="s">
        <v>1674</v>
      </c>
      <c r="E28" s="673"/>
      <c r="F28" s="668" t="s">
        <v>1604</v>
      </c>
      <c r="G28" s="673"/>
      <c r="H28" s="655"/>
      <c r="I28" s="650"/>
      <c r="J28" s="655"/>
      <c r="K28" s="651"/>
      <c r="L28" s="655"/>
      <c r="M28" s="651"/>
      <c r="N28" s="655"/>
      <c r="O28" s="651"/>
      <c r="Q28" s="650"/>
      <c r="R28" s="668" t="s">
        <v>1603</v>
      </c>
      <c r="S28" s="650"/>
      <c r="T28" s="651">
        <f>N28</f>
        <v>0</v>
      </c>
      <c r="U28" s="651"/>
      <c r="V28" s="651">
        <v>0</v>
      </c>
      <c r="W28" s="651"/>
      <c r="X28" s="651">
        <v>0</v>
      </c>
      <c r="Y28" s="651"/>
      <c r="Z28" s="651">
        <f>SUM(T28:X28)</f>
        <v>0</v>
      </c>
      <c r="AA28" s="651"/>
      <c r="AB28" s="664" t="s">
        <v>1596</v>
      </c>
      <c r="AC28" s="651"/>
      <c r="AD28" s="655"/>
      <c r="AE28" s="651"/>
      <c r="AF28" s="651">
        <v>0</v>
      </c>
      <c r="AG28" s="651"/>
      <c r="AH28" s="651">
        <v>0</v>
      </c>
      <c r="AI28" s="651"/>
      <c r="AJ28" s="664" t="s">
        <v>1601</v>
      </c>
      <c r="AK28" s="651"/>
      <c r="AL28" s="653">
        <f>+T28-AD28</f>
        <v>0</v>
      </c>
      <c r="AM28" s="651"/>
      <c r="AN28" s="653">
        <f>+V28-AF28</f>
        <v>0</v>
      </c>
      <c r="AO28" s="651"/>
      <c r="AP28" s="653">
        <f>+X28-AH28</f>
        <v>0</v>
      </c>
      <c r="AQ28" s="651"/>
      <c r="AR28" s="651">
        <f>SUM(AL28:AP28)</f>
        <v>0</v>
      </c>
      <c r="AS28" s="651"/>
      <c r="AT28" s="655"/>
      <c r="AU28" s="651"/>
      <c r="AV28" s="651">
        <v>0</v>
      </c>
      <c r="AW28" s="651"/>
      <c r="AX28" s="651">
        <v>0</v>
      </c>
      <c r="AY28" s="651"/>
      <c r="AZ28" s="653">
        <f>+AL28-AT28</f>
        <v>0</v>
      </c>
      <c r="BA28" s="651"/>
      <c r="BB28" s="653">
        <f>+AN28-AV28</f>
        <v>0</v>
      </c>
      <c r="BC28" s="651"/>
      <c r="BD28" s="653">
        <f>+AP28-AX28</f>
        <v>0</v>
      </c>
      <c r="BE28" s="651"/>
      <c r="BF28" s="651">
        <f>SUM(AZ28:BD28)</f>
        <v>0</v>
      </c>
      <c r="BG28" s="651"/>
      <c r="BH28" s="651">
        <f>+BF28*$BH$9</f>
        <v>0</v>
      </c>
      <c r="BI28" s="718"/>
      <c r="BJ28" s="650">
        <f>A28</f>
        <v>202</v>
      </c>
    </row>
    <row r="29" spans="1:62" x14ac:dyDescent="0.25">
      <c r="A29" s="650">
        <f>A28+1</f>
        <v>203</v>
      </c>
      <c r="B29" s="716" t="s">
        <v>1675</v>
      </c>
      <c r="C29" s="673"/>
      <c r="D29" s="673" t="s">
        <v>1674</v>
      </c>
      <c r="E29" s="673"/>
      <c r="F29" s="668" t="s">
        <v>1604</v>
      </c>
      <c r="G29" s="673"/>
      <c r="H29" s="655"/>
      <c r="I29" s="650"/>
      <c r="J29" s="655"/>
      <c r="K29" s="651"/>
      <c r="L29" s="655"/>
      <c r="M29" s="651"/>
      <c r="N29" s="655"/>
      <c r="O29" s="651"/>
      <c r="Q29" s="650"/>
      <c r="R29" s="668" t="s">
        <v>1603</v>
      </c>
      <c r="S29" s="650"/>
      <c r="T29" s="651">
        <f>N29</f>
        <v>0</v>
      </c>
      <c r="U29" s="651"/>
      <c r="V29" s="651">
        <v>0</v>
      </c>
      <c r="W29" s="651"/>
      <c r="X29" s="651">
        <v>0</v>
      </c>
      <c r="Y29" s="651"/>
      <c r="Z29" s="651">
        <f>SUM(T29:X29)</f>
        <v>0</v>
      </c>
      <c r="AA29" s="651"/>
      <c r="AB29" s="664" t="s">
        <v>1596</v>
      </c>
      <c r="AC29" s="651"/>
      <c r="AD29" s="655"/>
      <c r="AE29" s="651"/>
      <c r="AF29" s="651">
        <v>0</v>
      </c>
      <c r="AG29" s="651"/>
      <c r="AH29" s="651">
        <v>0</v>
      </c>
      <c r="AI29" s="651"/>
      <c r="AJ29" s="664" t="s">
        <v>1601</v>
      </c>
      <c r="AK29" s="651"/>
      <c r="AL29" s="653">
        <f>+T29-AD29</f>
        <v>0</v>
      </c>
      <c r="AM29" s="651"/>
      <c r="AN29" s="653">
        <f>+V29-AF29</f>
        <v>0</v>
      </c>
      <c r="AO29" s="651"/>
      <c r="AP29" s="653">
        <f>+X29-AH29</f>
        <v>0</v>
      </c>
      <c r="AQ29" s="651"/>
      <c r="AR29" s="651">
        <f>SUM(AL29:AP29)</f>
        <v>0</v>
      </c>
      <c r="AS29" s="651"/>
      <c r="AT29" s="655"/>
      <c r="AU29" s="651"/>
      <c r="AV29" s="651">
        <v>0</v>
      </c>
      <c r="AW29" s="651"/>
      <c r="AX29" s="651">
        <v>0</v>
      </c>
      <c r="AY29" s="651"/>
      <c r="AZ29" s="653">
        <f>+AL29-AT29</f>
        <v>0</v>
      </c>
      <c r="BA29" s="651"/>
      <c r="BB29" s="653">
        <f>+AN29-AV29</f>
        <v>0</v>
      </c>
      <c r="BC29" s="651"/>
      <c r="BD29" s="653">
        <f>+AP29-AX29</f>
        <v>0</v>
      </c>
      <c r="BE29" s="651"/>
      <c r="BF29" s="651">
        <f>SUM(AZ29:BD29)</f>
        <v>0</v>
      </c>
      <c r="BG29" s="651"/>
      <c r="BH29" s="651">
        <f>+BF29*$BH$9</f>
        <v>0</v>
      </c>
      <c r="BI29" s="718"/>
      <c r="BJ29" s="650">
        <f>A29</f>
        <v>203</v>
      </c>
    </row>
    <row r="30" spans="1:62" x14ac:dyDescent="0.25">
      <c r="A30" s="650">
        <f>A29+1</f>
        <v>204</v>
      </c>
      <c r="B30" s="713" t="s">
        <v>77</v>
      </c>
      <c r="C30" s="673"/>
      <c r="D30" s="650"/>
      <c r="E30" s="650"/>
      <c r="F30" s="650"/>
      <c r="G30" s="650"/>
      <c r="H30" s="655"/>
      <c r="I30" s="650"/>
      <c r="J30" s="655"/>
      <c r="K30" s="651"/>
      <c r="L30" s="655"/>
      <c r="M30" s="651"/>
      <c r="N30" s="655"/>
      <c r="O30" s="651"/>
      <c r="Q30" s="650"/>
      <c r="R30" s="650"/>
      <c r="S30" s="650"/>
      <c r="T30" s="651">
        <v>0</v>
      </c>
      <c r="U30" s="651"/>
      <c r="V30" s="651">
        <v>0</v>
      </c>
      <c r="W30" s="651"/>
      <c r="X30" s="651">
        <v>0</v>
      </c>
      <c r="Y30" s="651"/>
      <c r="Z30" s="651">
        <f>SUM(T30:X30)</f>
        <v>0</v>
      </c>
      <c r="AA30" s="651"/>
      <c r="AB30" s="651"/>
      <c r="AC30" s="651"/>
      <c r="AD30" s="655"/>
      <c r="AE30" s="651"/>
      <c r="AF30" s="651">
        <v>0</v>
      </c>
      <c r="AG30" s="651"/>
      <c r="AH30" s="651">
        <v>0</v>
      </c>
      <c r="AI30" s="651"/>
      <c r="AJ30" s="651"/>
      <c r="AK30" s="651"/>
      <c r="AL30" s="653">
        <f>+T30-AD30</f>
        <v>0</v>
      </c>
      <c r="AM30" s="651"/>
      <c r="AN30" s="653">
        <f>+V30-AF30</f>
        <v>0</v>
      </c>
      <c r="AO30" s="651"/>
      <c r="AP30" s="653">
        <f>+X30-AH30</f>
        <v>0</v>
      </c>
      <c r="AQ30" s="651"/>
      <c r="AR30" s="651">
        <f>SUM(AL30:AP30)</f>
        <v>0</v>
      </c>
      <c r="AS30" s="651"/>
      <c r="AT30" s="655"/>
      <c r="AU30" s="651"/>
      <c r="AV30" s="651">
        <v>0</v>
      </c>
      <c r="AW30" s="651"/>
      <c r="AX30" s="651">
        <v>0</v>
      </c>
      <c r="AY30" s="651"/>
      <c r="AZ30" s="653">
        <f>+AL30-AT30</f>
        <v>0</v>
      </c>
      <c r="BA30" s="651"/>
      <c r="BB30" s="653">
        <f>+AN30-AV30</f>
        <v>0</v>
      </c>
      <c r="BC30" s="651"/>
      <c r="BD30" s="653">
        <f>+AP30-AX30</f>
        <v>0</v>
      </c>
      <c r="BE30" s="651"/>
      <c r="BF30" s="651">
        <f>SUM(AZ30:BD30)</f>
        <v>0</v>
      </c>
      <c r="BG30" s="651"/>
      <c r="BH30" s="651">
        <f>+BF30*$BH$9</f>
        <v>0</v>
      </c>
      <c r="BI30" s="718"/>
      <c r="BJ30" s="650">
        <f>A30</f>
        <v>204</v>
      </c>
    </row>
    <row r="31" spans="1:62" x14ac:dyDescent="0.25">
      <c r="A31" s="650">
        <f>+A30+1</f>
        <v>205</v>
      </c>
      <c r="B31" s="713" t="s">
        <v>77</v>
      </c>
      <c r="C31" s="717"/>
      <c r="D31" s="673"/>
      <c r="E31" s="673"/>
      <c r="F31" s="668"/>
      <c r="G31" s="673"/>
      <c r="H31" s="655"/>
      <c r="I31" s="673"/>
      <c r="J31" s="655"/>
      <c r="K31" s="651"/>
      <c r="L31" s="655"/>
      <c r="M31" s="651"/>
      <c r="N31" s="655"/>
      <c r="O31" s="651"/>
      <c r="Q31" s="673"/>
      <c r="R31" s="673"/>
      <c r="S31" s="673"/>
      <c r="T31" s="651">
        <v>0</v>
      </c>
      <c r="U31" s="651"/>
      <c r="V31" s="651">
        <v>0</v>
      </c>
      <c r="W31" s="651"/>
      <c r="X31" s="651">
        <v>0</v>
      </c>
      <c r="Y31" s="651"/>
      <c r="Z31" s="651">
        <f>SUM(T31:X31)</f>
        <v>0</v>
      </c>
      <c r="AA31" s="651"/>
      <c r="AB31" s="651"/>
      <c r="AC31" s="651"/>
      <c r="AD31" s="655"/>
      <c r="AE31" s="651"/>
      <c r="AF31" s="651">
        <v>0</v>
      </c>
      <c r="AG31" s="651"/>
      <c r="AH31" s="651">
        <v>0</v>
      </c>
      <c r="AI31" s="651"/>
      <c r="AJ31" s="651"/>
      <c r="AK31" s="651"/>
      <c r="AL31" s="653">
        <f>+T31-AD31</f>
        <v>0</v>
      </c>
      <c r="AM31" s="651"/>
      <c r="AN31" s="653">
        <f>+V31-AF31</f>
        <v>0</v>
      </c>
      <c r="AO31" s="651"/>
      <c r="AP31" s="653">
        <f>+X31-AH31</f>
        <v>0</v>
      </c>
      <c r="AQ31" s="651"/>
      <c r="AR31" s="651">
        <f>SUM(AL31:AP31)</f>
        <v>0</v>
      </c>
      <c r="AS31" s="697"/>
      <c r="AT31" s="655"/>
      <c r="AU31" s="651"/>
      <c r="AV31" s="651">
        <v>0</v>
      </c>
      <c r="AW31" s="651"/>
      <c r="AX31" s="651">
        <v>0</v>
      </c>
      <c r="AY31" s="651"/>
      <c r="AZ31" s="653">
        <f>+AL31-AT31</f>
        <v>0</v>
      </c>
      <c r="BA31" s="651"/>
      <c r="BB31" s="653">
        <f>+AN31-AV31</f>
        <v>0</v>
      </c>
      <c r="BC31" s="651"/>
      <c r="BD31" s="653">
        <f>+AP31-AX31</f>
        <v>0</v>
      </c>
      <c r="BE31" s="651"/>
      <c r="BF31" s="651">
        <f>SUM(AZ31:BD31)</f>
        <v>0</v>
      </c>
      <c r="BG31" s="651"/>
      <c r="BH31" s="651">
        <f>+BF31*$BH$9</f>
        <v>0</v>
      </c>
      <c r="BI31" s="673"/>
      <c r="BJ31" s="650">
        <f>A31</f>
        <v>205</v>
      </c>
    </row>
    <row r="32" spans="1:62" x14ac:dyDescent="0.25">
      <c r="A32" s="650"/>
      <c r="B32" s="668"/>
      <c r="C32" s="717"/>
      <c r="D32" s="673"/>
      <c r="E32" s="673"/>
      <c r="F32" s="668"/>
      <c r="G32" s="673"/>
      <c r="H32" s="651"/>
      <c r="I32" s="673"/>
      <c r="J32" s="651"/>
      <c r="K32" s="651"/>
      <c r="L32" s="651"/>
      <c r="M32" s="651"/>
      <c r="N32" s="651"/>
      <c r="O32" s="651"/>
      <c r="Q32" s="673"/>
      <c r="R32" s="673"/>
      <c r="S32" s="673"/>
      <c r="T32" s="651"/>
      <c r="U32" s="651"/>
      <c r="V32" s="651"/>
      <c r="W32" s="651"/>
      <c r="X32" s="651"/>
      <c r="Y32" s="651"/>
      <c r="Z32" s="651"/>
      <c r="AA32" s="651"/>
      <c r="AB32" s="651"/>
      <c r="AC32" s="651"/>
      <c r="AD32" s="651"/>
      <c r="AE32" s="651"/>
      <c r="AF32" s="651"/>
      <c r="AG32" s="651"/>
      <c r="AH32" s="651"/>
      <c r="AI32" s="651"/>
      <c r="AJ32" s="651"/>
      <c r="AK32" s="651"/>
      <c r="AL32" s="651"/>
      <c r="AM32" s="651"/>
      <c r="AN32" s="651"/>
      <c r="AO32" s="651"/>
      <c r="AP32" s="651"/>
      <c r="AQ32" s="651"/>
      <c r="AR32" s="651"/>
      <c r="AS32" s="697"/>
      <c r="AT32" s="651"/>
      <c r="AU32" s="651"/>
      <c r="AV32" s="651"/>
      <c r="AW32" s="651"/>
      <c r="AX32" s="651"/>
      <c r="AY32" s="651"/>
      <c r="AZ32" s="651"/>
      <c r="BA32" s="651"/>
      <c r="BB32" s="651"/>
      <c r="BC32" s="651"/>
      <c r="BD32" s="651"/>
      <c r="BE32" s="651"/>
      <c r="BF32" s="651"/>
      <c r="BG32" s="651"/>
      <c r="BH32" s="651"/>
      <c r="BI32" s="673"/>
      <c r="BJ32" s="650"/>
    </row>
    <row r="33" spans="1:62" x14ac:dyDescent="0.25">
      <c r="A33" s="629" t="s">
        <v>100</v>
      </c>
      <c r="B33" s="663"/>
      <c r="BJ33" s="715" t="s">
        <v>100</v>
      </c>
    </row>
    <row r="34" spans="1:62" x14ac:dyDescent="0.25">
      <c r="A34" s="650">
        <v>300</v>
      </c>
      <c r="B34" s="673" t="s">
        <v>1673</v>
      </c>
      <c r="H34" s="657">
        <f>SUM(H35:H39)</f>
        <v>0</v>
      </c>
      <c r="J34" s="657">
        <f>SUM(J35:J39)</f>
        <v>0</v>
      </c>
      <c r="K34" s="651"/>
      <c r="L34" s="657">
        <f>SUM(L35:L39)</f>
        <v>0</v>
      </c>
      <c r="M34" s="651"/>
      <c r="N34" s="657">
        <f>SUM(N35:N39)</f>
        <v>0</v>
      </c>
      <c r="O34" s="651"/>
      <c r="Q34" s="650"/>
      <c r="R34" s="650"/>
      <c r="S34" s="650"/>
      <c r="T34" s="657">
        <f>SUM(T35:T39)</f>
        <v>0</v>
      </c>
      <c r="U34" s="651"/>
      <c r="V34" s="657">
        <f>SUM(V35:V39)</f>
        <v>0</v>
      </c>
      <c r="W34" s="651"/>
      <c r="X34" s="657">
        <f>SUM(X35:X39)</f>
        <v>0</v>
      </c>
      <c r="Y34" s="651"/>
      <c r="Z34" s="657">
        <f>SUM(Z35:Z39)</f>
        <v>0</v>
      </c>
      <c r="AA34" s="651"/>
      <c r="AB34" s="651"/>
      <c r="AC34" s="651"/>
      <c r="AD34" s="657">
        <f>SUM(AD35:AD39)</f>
        <v>0</v>
      </c>
      <c r="AE34" s="651"/>
      <c r="AF34" s="657">
        <f>SUM(AF35:AF39)</f>
        <v>0</v>
      </c>
      <c r="AG34" s="651"/>
      <c r="AH34" s="657">
        <f>SUM(AH35:AH39)</f>
        <v>0</v>
      </c>
      <c r="AI34" s="651"/>
      <c r="AJ34" s="651"/>
      <c r="AK34" s="651"/>
      <c r="AL34" s="657">
        <f>SUM(AL35:AL39)</f>
        <v>0</v>
      </c>
      <c r="AM34" s="651"/>
      <c r="AN34" s="657">
        <f>SUM(AN35:AN39)</f>
        <v>0</v>
      </c>
      <c r="AO34" s="651"/>
      <c r="AP34" s="657">
        <f>SUM(AP35:AP39)</f>
        <v>0</v>
      </c>
      <c r="AQ34" s="651"/>
      <c r="AR34" s="657">
        <f>SUM(AR35:AR39)</f>
        <v>0</v>
      </c>
      <c r="AT34" s="657">
        <f>SUM(AT35:AT39)</f>
        <v>0</v>
      </c>
      <c r="AU34" s="651"/>
      <c r="AV34" s="657">
        <f>SUM(AV35:AV39)</f>
        <v>0</v>
      </c>
      <c r="AW34" s="651"/>
      <c r="AX34" s="657">
        <f>SUM(AX35:AX39)</f>
        <v>0</v>
      </c>
      <c r="AY34" s="651"/>
      <c r="AZ34" s="657">
        <f>SUM(AZ35:AZ39)</f>
        <v>0</v>
      </c>
      <c r="BA34" s="651"/>
      <c r="BB34" s="657">
        <f>SUM(BB35:BB39)</f>
        <v>0</v>
      </c>
      <c r="BC34" s="651"/>
      <c r="BD34" s="657">
        <f>SUM(BD35:BD39)</f>
        <v>0</v>
      </c>
      <c r="BE34" s="651"/>
      <c r="BF34" s="657">
        <f>SUM(BF35:BF39)</f>
        <v>0</v>
      </c>
      <c r="BG34" s="651"/>
      <c r="BH34" s="657">
        <f>SUM(BH35:BH39)</f>
        <v>0</v>
      </c>
      <c r="BJ34" s="650">
        <f>A34</f>
        <v>300</v>
      </c>
    </row>
    <row r="35" spans="1:62" x14ac:dyDescent="0.25">
      <c r="A35" s="650">
        <f>A34+1</f>
        <v>301</v>
      </c>
      <c r="B35" s="666" t="s">
        <v>1672</v>
      </c>
      <c r="D35" s="644" t="s">
        <v>1671</v>
      </c>
      <c r="F35" s="663" t="s">
        <v>1604</v>
      </c>
      <c r="H35" s="655"/>
      <c r="J35" s="655"/>
      <c r="K35" s="651"/>
      <c r="L35" s="655"/>
      <c r="M35" s="651"/>
      <c r="N35" s="655"/>
      <c r="O35" s="651"/>
      <c r="R35" s="668" t="s">
        <v>1603</v>
      </c>
      <c r="T35" s="651">
        <f>N35</f>
        <v>0</v>
      </c>
      <c r="U35" s="651"/>
      <c r="V35" s="651">
        <v>0</v>
      </c>
      <c r="W35" s="651"/>
      <c r="X35" s="651">
        <v>0</v>
      </c>
      <c r="Y35" s="651"/>
      <c r="Z35" s="651">
        <f>SUM(T35:X35)</f>
        <v>0</v>
      </c>
      <c r="AA35" s="651"/>
      <c r="AB35" s="651"/>
      <c r="AC35" s="651"/>
      <c r="AD35" s="655"/>
      <c r="AE35" s="651"/>
      <c r="AF35" s="655"/>
      <c r="AG35" s="651"/>
      <c r="AH35" s="651">
        <v>0</v>
      </c>
      <c r="AI35" s="651"/>
      <c r="AJ35" s="651"/>
      <c r="AK35" s="651"/>
      <c r="AL35" s="653">
        <f>+T35-AD35</f>
        <v>0</v>
      </c>
      <c r="AM35" s="651"/>
      <c r="AN35" s="653">
        <f>+V35-AF35</f>
        <v>0</v>
      </c>
      <c r="AO35" s="651"/>
      <c r="AP35" s="653">
        <f>+X35-AH35</f>
        <v>0</v>
      </c>
      <c r="AQ35" s="651"/>
      <c r="AR35" s="651">
        <f>SUM(AL35:AP35)</f>
        <v>0</v>
      </c>
      <c r="AT35" s="655"/>
      <c r="AU35" s="651"/>
      <c r="AV35" s="655"/>
      <c r="AW35" s="651"/>
      <c r="AX35" s="651">
        <v>0</v>
      </c>
      <c r="AY35" s="651"/>
      <c r="AZ35" s="653">
        <f>+AL35-AT35</f>
        <v>0</v>
      </c>
      <c r="BA35" s="651"/>
      <c r="BB35" s="653">
        <f>+AN35-AV35</f>
        <v>0</v>
      </c>
      <c r="BC35" s="651"/>
      <c r="BD35" s="653">
        <f>+AP35-AX35</f>
        <v>0</v>
      </c>
      <c r="BE35" s="651"/>
      <c r="BF35" s="651">
        <f>SUM(AZ35:BD35)</f>
        <v>0</v>
      </c>
      <c r="BG35" s="651"/>
      <c r="BH35" s="651">
        <f>+BF35*$BH$9</f>
        <v>0</v>
      </c>
      <c r="BJ35" s="650">
        <f>A35</f>
        <v>301</v>
      </c>
    </row>
    <row r="36" spans="1:62" x14ac:dyDescent="0.25">
      <c r="A36" s="650">
        <f>A35+1</f>
        <v>302</v>
      </c>
      <c r="B36" s="666" t="s">
        <v>1672</v>
      </c>
      <c r="D36" s="644" t="s">
        <v>1671</v>
      </c>
      <c r="F36" s="663" t="s">
        <v>1604</v>
      </c>
      <c r="H36" s="655"/>
      <c r="J36" s="655"/>
      <c r="K36" s="651"/>
      <c r="L36" s="655"/>
      <c r="M36" s="651"/>
      <c r="N36" s="655"/>
      <c r="O36" s="651"/>
      <c r="R36" s="668" t="s">
        <v>1603</v>
      </c>
      <c r="T36" s="651">
        <f>N36</f>
        <v>0</v>
      </c>
      <c r="U36" s="651"/>
      <c r="V36" s="651">
        <v>0</v>
      </c>
      <c r="W36" s="651"/>
      <c r="X36" s="651">
        <v>0</v>
      </c>
      <c r="Y36" s="651"/>
      <c r="Z36" s="651">
        <f>SUM(T36:X36)</f>
        <v>0</v>
      </c>
      <c r="AA36" s="651"/>
      <c r="AB36" s="651"/>
      <c r="AC36" s="651"/>
      <c r="AD36" s="655"/>
      <c r="AE36" s="651"/>
      <c r="AF36" s="655"/>
      <c r="AG36" s="651"/>
      <c r="AH36" s="651">
        <v>0</v>
      </c>
      <c r="AI36" s="651"/>
      <c r="AJ36" s="651"/>
      <c r="AK36" s="651"/>
      <c r="AL36" s="653">
        <f>+T36-AD36</f>
        <v>0</v>
      </c>
      <c r="AM36" s="651"/>
      <c r="AN36" s="653">
        <f>+V36-AF36</f>
        <v>0</v>
      </c>
      <c r="AO36" s="651"/>
      <c r="AP36" s="653">
        <f>+X36-AH36</f>
        <v>0</v>
      </c>
      <c r="AQ36" s="651"/>
      <c r="AR36" s="651">
        <f>SUM(AL36:AP36)</f>
        <v>0</v>
      </c>
      <c r="AT36" s="655"/>
      <c r="AU36" s="651"/>
      <c r="AV36" s="655"/>
      <c r="AW36" s="651"/>
      <c r="AX36" s="651">
        <v>0</v>
      </c>
      <c r="AY36" s="651"/>
      <c r="AZ36" s="653">
        <f>+AL36-AT36</f>
        <v>0</v>
      </c>
      <c r="BA36" s="651"/>
      <c r="BB36" s="653">
        <f>+AN36-AV36</f>
        <v>0</v>
      </c>
      <c r="BC36" s="651"/>
      <c r="BD36" s="653">
        <f>+AP36-AX36</f>
        <v>0</v>
      </c>
      <c r="BE36" s="651"/>
      <c r="BF36" s="651">
        <f>SUM(AZ36:BD36)</f>
        <v>0</v>
      </c>
      <c r="BG36" s="651"/>
      <c r="BH36" s="651">
        <f>+BF36*$BH$9</f>
        <v>0</v>
      </c>
      <c r="BJ36" s="650">
        <f>A36</f>
        <v>302</v>
      </c>
    </row>
    <row r="37" spans="1:62" x14ac:dyDescent="0.25">
      <c r="A37" s="650">
        <f>A36+1</f>
        <v>303</v>
      </c>
      <c r="B37" s="666" t="s">
        <v>1672</v>
      </c>
      <c r="D37" s="644" t="s">
        <v>1671</v>
      </c>
      <c r="F37" s="663" t="s">
        <v>1604</v>
      </c>
      <c r="H37" s="655"/>
      <c r="J37" s="655"/>
      <c r="K37" s="651"/>
      <c r="L37" s="655"/>
      <c r="M37" s="651"/>
      <c r="N37" s="655"/>
      <c r="O37" s="651"/>
      <c r="R37" s="668" t="s">
        <v>1603</v>
      </c>
      <c r="T37" s="651">
        <f>N37</f>
        <v>0</v>
      </c>
      <c r="U37" s="651"/>
      <c r="V37" s="651">
        <v>0</v>
      </c>
      <c r="W37" s="651"/>
      <c r="X37" s="651">
        <v>0</v>
      </c>
      <c r="Y37" s="651"/>
      <c r="Z37" s="651">
        <f>SUM(T37:X37)</f>
        <v>0</v>
      </c>
      <c r="AA37" s="651"/>
      <c r="AB37" s="651"/>
      <c r="AC37" s="651"/>
      <c r="AD37" s="655"/>
      <c r="AE37" s="651"/>
      <c r="AF37" s="655"/>
      <c r="AG37" s="651"/>
      <c r="AH37" s="651">
        <v>0</v>
      </c>
      <c r="AI37" s="651"/>
      <c r="AJ37" s="651"/>
      <c r="AK37" s="651"/>
      <c r="AL37" s="653">
        <f>+T37-AD37</f>
        <v>0</v>
      </c>
      <c r="AM37" s="651"/>
      <c r="AN37" s="653">
        <f>+V37-AF37</f>
        <v>0</v>
      </c>
      <c r="AO37" s="651"/>
      <c r="AP37" s="653">
        <f>+X37-AH37</f>
        <v>0</v>
      </c>
      <c r="AQ37" s="651"/>
      <c r="AR37" s="651">
        <f>SUM(AL37:AP37)</f>
        <v>0</v>
      </c>
      <c r="AT37" s="655"/>
      <c r="AU37" s="651"/>
      <c r="AV37" s="655"/>
      <c r="AW37" s="651"/>
      <c r="AX37" s="651">
        <v>0</v>
      </c>
      <c r="AY37" s="651"/>
      <c r="AZ37" s="653">
        <f>+AL37-AT37</f>
        <v>0</v>
      </c>
      <c r="BA37" s="651"/>
      <c r="BB37" s="653">
        <f>+AN37-AV37</f>
        <v>0</v>
      </c>
      <c r="BC37" s="651"/>
      <c r="BD37" s="653">
        <f>+AP37-AX37</f>
        <v>0</v>
      </c>
      <c r="BE37" s="651"/>
      <c r="BF37" s="651">
        <f>SUM(AZ37:BD37)</f>
        <v>0</v>
      </c>
      <c r="BG37" s="651"/>
      <c r="BH37" s="651">
        <f>+BF37*$BH$9</f>
        <v>0</v>
      </c>
      <c r="BJ37" s="650">
        <f>A37</f>
        <v>303</v>
      </c>
    </row>
    <row r="38" spans="1:62" x14ac:dyDescent="0.25">
      <c r="A38" s="650">
        <f>A37+1</f>
        <v>304</v>
      </c>
      <c r="B38" s="713" t="s">
        <v>77</v>
      </c>
      <c r="H38" s="655"/>
      <c r="J38" s="655"/>
      <c r="K38" s="651"/>
      <c r="L38" s="655"/>
      <c r="M38" s="651"/>
      <c r="N38" s="655"/>
      <c r="O38" s="651"/>
      <c r="T38" s="651">
        <f>N38</f>
        <v>0</v>
      </c>
      <c r="U38" s="651"/>
      <c r="V38" s="651">
        <v>0</v>
      </c>
      <c r="W38" s="651"/>
      <c r="X38" s="651">
        <v>0</v>
      </c>
      <c r="Y38" s="651"/>
      <c r="Z38" s="651">
        <f>SUM(T38:X38)</f>
        <v>0</v>
      </c>
      <c r="AA38" s="651"/>
      <c r="AB38" s="651"/>
      <c r="AC38" s="651"/>
      <c r="AD38" s="655"/>
      <c r="AE38" s="651"/>
      <c r="AF38" s="655"/>
      <c r="AG38" s="651"/>
      <c r="AH38" s="651">
        <v>0</v>
      </c>
      <c r="AI38" s="651"/>
      <c r="AJ38" s="651"/>
      <c r="AK38" s="651"/>
      <c r="AL38" s="653">
        <f>+T38-AD38</f>
        <v>0</v>
      </c>
      <c r="AM38" s="651"/>
      <c r="AN38" s="653">
        <f>+V38-AF38</f>
        <v>0</v>
      </c>
      <c r="AO38" s="651"/>
      <c r="AP38" s="653">
        <f>+X38-AH38</f>
        <v>0</v>
      </c>
      <c r="AQ38" s="651"/>
      <c r="AR38" s="651">
        <f>SUM(AL38:AP38)</f>
        <v>0</v>
      </c>
      <c r="AT38" s="655"/>
      <c r="AU38" s="651"/>
      <c r="AV38" s="655"/>
      <c r="AW38" s="651"/>
      <c r="AX38" s="651">
        <v>0</v>
      </c>
      <c r="AY38" s="651"/>
      <c r="AZ38" s="653">
        <f>+AL38-AT38</f>
        <v>0</v>
      </c>
      <c r="BA38" s="651"/>
      <c r="BB38" s="653">
        <f>+AN38-AV38</f>
        <v>0</v>
      </c>
      <c r="BC38" s="651"/>
      <c r="BD38" s="653">
        <f>+AP38-AX38</f>
        <v>0</v>
      </c>
      <c r="BE38" s="651"/>
      <c r="BF38" s="651">
        <f>SUM(AZ38:BD38)</f>
        <v>0</v>
      </c>
      <c r="BG38" s="651"/>
      <c r="BH38" s="651">
        <f>+BF38*$BH$9</f>
        <v>0</v>
      </c>
      <c r="BJ38" s="650">
        <f>A38</f>
        <v>304</v>
      </c>
    </row>
    <row r="39" spans="1:62" x14ac:dyDescent="0.25">
      <c r="A39" s="650">
        <f>+A38+1</f>
        <v>305</v>
      </c>
      <c r="B39" s="713" t="s">
        <v>77</v>
      </c>
      <c r="H39" s="655"/>
      <c r="J39" s="655"/>
      <c r="K39" s="651"/>
      <c r="L39" s="655"/>
      <c r="M39" s="651"/>
      <c r="N39" s="655"/>
      <c r="O39" s="651"/>
      <c r="T39" s="651">
        <f>N39</f>
        <v>0</v>
      </c>
      <c r="U39" s="651"/>
      <c r="V39" s="651">
        <v>0</v>
      </c>
      <c r="W39" s="651"/>
      <c r="X39" s="651">
        <v>0</v>
      </c>
      <c r="Y39" s="651"/>
      <c r="Z39" s="651">
        <f>SUM(T39:X39)</f>
        <v>0</v>
      </c>
      <c r="AA39" s="651"/>
      <c r="AB39" s="651"/>
      <c r="AC39" s="651"/>
      <c r="AD39" s="655"/>
      <c r="AE39" s="651"/>
      <c r="AF39" s="655"/>
      <c r="AG39" s="651"/>
      <c r="AH39" s="651">
        <v>0</v>
      </c>
      <c r="AI39" s="651"/>
      <c r="AJ39" s="651"/>
      <c r="AK39" s="651"/>
      <c r="AL39" s="653">
        <f>+T39-AD39</f>
        <v>0</v>
      </c>
      <c r="AM39" s="651"/>
      <c r="AN39" s="653">
        <f>+V39-AF39</f>
        <v>0</v>
      </c>
      <c r="AO39" s="651"/>
      <c r="AP39" s="653">
        <f>+X39-AH39</f>
        <v>0</v>
      </c>
      <c r="AQ39" s="651"/>
      <c r="AR39" s="651">
        <f>SUM(AL39:AP39)</f>
        <v>0</v>
      </c>
      <c r="AT39" s="655"/>
      <c r="AU39" s="651"/>
      <c r="AV39" s="655"/>
      <c r="AW39" s="651"/>
      <c r="AX39" s="651">
        <v>0</v>
      </c>
      <c r="AY39" s="651"/>
      <c r="AZ39" s="653">
        <f>+AL39-AT39</f>
        <v>0</v>
      </c>
      <c r="BA39" s="651"/>
      <c r="BB39" s="653">
        <f>+AN39-AV39</f>
        <v>0</v>
      </c>
      <c r="BC39" s="651"/>
      <c r="BD39" s="653">
        <f>+AP39-AX39</f>
        <v>0</v>
      </c>
      <c r="BE39" s="651"/>
      <c r="BF39" s="651">
        <f>SUM(AZ39:BD39)</f>
        <v>0</v>
      </c>
      <c r="BG39" s="651"/>
      <c r="BH39" s="651">
        <f>+BF39*$BH$9</f>
        <v>0</v>
      </c>
      <c r="BJ39" s="650">
        <f>A39</f>
        <v>305</v>
      </c>
    </row>
    <row r="40" spans="1:62" x14ac:dyDescent="0.25">
      <c r="A40" s="650"/>
      <c r="B40" s="668"/>
      <c r="H40" s="651"/>
      <c r="J40" s="651"/>
      <c r="K40" s="651"/>
      <c r="L40" s="651"/>
      <c r="M40" s="651"/>
      <c r="N40" s="651"/>
      <c r="O40" s="651"/>
      <c r="T40" s="651"/>
      <c r="U40" s="651"/>
      <c r="V40" s="651"/>
      <c r="W40" s="651"/>
      <c r="X40" s="651"/>
      <c r="Y40" s="651"/>
      <c r="Z40" s="651"/>
      <c r="AA40" s="651"/>
      <c r="AB40" s="651"/>
      <c r="AC40" s="651"/>
      <c r="AD40" s="651"/>
      <c r="AE40" s="651"/>
      <c r="AF40" s="651"/>
      <c r="AG40" s="651"/>
      <c r="AH40" s="651"/>
      <c r="AI40" s="651"/>
      <c r="AJ40" s="651"/>
      <c r="AK40" s="651"/>
      <c r="AL40" s="651"/>
      <c r="AM40" s="651"/>
      <c r="AN40" s="651"/>
      <c r="AO40" s="651"/>
      <c r="AP40" s="651"/>
      <c r="AQ40" s="651"/>
      <c r="AR40" s="651"/>
      <c r="AT40" s="651"/>
      <c r="AU40" s="651"/>
      <c r="AV40" s="651"/>
      <c r="AW40" s="651"/>
      <c r="AX40" s="651"/>
      <c r="AY40" s="651"/>
      <c r="AZ40" s="651"/>
      <c r="BA40" s="651"/>
      <c r="BB40" s="651"/>
      <c r="BC40" s="651"/>
      <c r="BD40" s="651"/>
      <c r="BE40" s="651"/>
      <c r="BF40" s="651"/>
      <c r="BG40" s="651"/>
      <c r="BH40" s="651"/>
      <c r="BJ40" s="650"/>
    </row>
    <row r="41" spans="1:62" x14ac:dyDescent="0.25">
      <c r="A41" s="629" t="s">
        <v>100</v>
      </c>
      <c r="T41" s="651"/>
      <c r="U41" s="651"/>
      <c r="V41" s="651"/>
      <c r="W41" s="651"/>
      <c r="X41" s="651"/>
      <c r="Y41" s="651"/>
      <c r="Z41" s="651"/>
      <c r="AA41" s="651"/>
      <c r="AB41" s="651"/>
      <c r="AC41" s="651"/>
      <c r="AE41" s="651"/>
      <c r="AG41" s="651"/>
      <c r="AI41" s="651"/>
      <c r="AJ41" s="651"/>
      <c r="AK41" s="651"/>
      <c r="AL41" s="651"/>
      <c r="AM41" s="651"/>
      <c r="AN41" s="651"/>
      <c r="AO41" s="651"/>
      <c r="AP41" s="651"/>
      <c r="AQ41" s="651"/>
      <c r="AR41" s="651"/>
      <c r="AU41" s="651"/>
      <c r="AW41" s="651"/>
      <c r="AY41" s="651"/>
      <c r="AZ41" s="651"/>
      <c r="BA41" s="651"/>
      <c r="BB41" s="651"/>
      <c r="BC41" s="651"/>
      <c r="BD41" s="651"/>
      <c r="BE41" s="651"/>
      <c r="BF41" s="651"/>
      <c r="BG41" s="651"/>
      <c r="BJ41" s="629" t="s">
        <v>100</v>
      </c>
    </row>
    <row r="42" spans="1:62" x14ac:dyDescent="0.25">
      <c r="A42" s="650">
        <v>400</v>
      </c>
      <c r="B42" s="673" t="s">
        <v>1670</v>
      </c>
      <c r="H42" s="657">
        <f>ROUND(SUM(H43:H99),0)</f>
        <v>0</v>
      </c>
      <c r="J42" s="657">
        <f>ROUND(SUM(J43:J99),0)</f>
        <v>0</v>
      </c>
      <c r="K42" s="651"/>
      <c r="L42" s="657">
        <f>ROUND(SUM(L43:L99),0)</f>
        <v>0</v>
      </c>
      <c r="M42" s="651"/>
      <c r="N42" s="657">
        <f>ROUND(SUM(N43:N99),0)</f>
        <v>0</v>
      </c>
      <c r="O42" s="651"/>
      <c r="Q42" s="650"/>
      <c r="R42" s="650"/>
      <c r="S42" s="650"/>
      <c r="T42" s="657">
        <f>ROUND(SUM(T43:T99),0)</f>
        <v>0</v>
      </c>
      <c r="U42" s="651"/>
      <c r="V42" s="657">
        <f>ROUND(SUM(V43:V99),0)</f>
        <v>0</v>
      </c>
      <c r="W42" s="651"/>
      <c r="X42" s="657">
        <f>ROUND(SUM(X43:X99),0)</f>
        <v>0</v>
      </c>
      <c r="Y42" s="651"/>
      <c r="Z42" s="657">
        <f>ROUND(SUM(Z43:Z99),0)</f>
        <v>0</v>
      </c>
      <c r="AA42" s="651"/>
      <c r="AB42" s="651"/>
      <c r="AC42" s="651"/>
      <c r="AD42" s="657">
        <f>SUM(AD43:AD99)</f>
        <v>0</v>
      </c>
      <c r="AE42" s="651"/>
      <c r="AF42" s="657">
        <f>SUM(AF43:AF99)</f>
        <v>0</v>
      </c>
      <c r="AG42" s="651"/>
      <c r="AH42" s="657">
        <f>SUM(AH43:AH99)</f>
        <v>0</v>
      </c>
      <c r="AI42" s="651"/>
      <c r="AJ42" s="651"/>
      <c r="AK42" s="651"/>
      <c r="AL42" s="657">
        <f>SUM(AL43:AL99)</f>
        <v>0</v>
      </c>
      <c r="AM42" s="651"/>
      <c r="AN42" s="657">
        <f>SUM(AN43:AN99)</f>
        <v>0</v>
      </c>
      <c r="AO42" s="651"/>
      <c r="AP42" s="657">
        <f>SUM(AP43:AP99)</f>
        <v>0</v>
      </c>
      <c r="AQ42" s="651"/>
      <c r="AR42" s="657">
        <f>SUM(AR43:AR99)</f>
        <v>0</v>
      </c>
      <c r="AT42" s="657">
        <f>SUM(AT43:AT99)</f>
        <v>0</v>
      </c>
      <c r="AU42" s="651"/>
      <c r="AV42" s="657">
        <f>SUM(AV43:AV99)</f>
        <v>0</v>
      </c>
      <c r="AW42" s="651"/>
      <c r="AX42" s="657">
        <f>SUM(AX43:AX99)</f>
        <v>0</v>
      </c>
      <c r="AY42" s="651"/>
      <c r="AZ42" s="657">
        <f>SUM(AZ43:AZ99)</f>
        <v>0</v>
      </c>
      <c r="BA42" s="651"/>
      <c r="BB42" s="657">
        <f>SUM(BB43:BB99)</f>
        <v>0</v>
      </c>
      <c r="BC42" s="651"/>
      <c r="BD42" s="657">
        <f>SUM(BD43:BD99)</f>
        <v>0</v>
      </c>
      <c r="BE42" s="651"/>
      <c r="BF42" s="657">
        <f>SUM(BF43:BF99)</f>
        <v>0</v>
      </c>
      <c r="BG42" s="651"/>
      <c r="BH42" s="657">
        <f>ROUND(SUM(BH43:BH99),0)</f>
        <v>0</v>
      </c>
      <c r="BJ42" s="650">
        <f>A42</f>
        <v>400</v>
      </c>
    </row>
    <row r="43" spans="1:62" x14ac:dyDescent="0.25">
      <c r="A43" s="650">
        <f>A42+1</f>
        <v>401</v>
      </c>
      <c r="B43" s="716" t="s">
        <v>1669</v>
      </c>
      <c r="F43" s="663" t="s">
        <v>1604</v>
      </c>
      <c r="H43" s="655"/>
      <c r="J43" s="655"/>
      <c r="K43" s="651"/>
      <c r="L43" s="655"/>
      <c r="M43" s="651"/>
      <c r="N43" s="655"/>
      <c r="O43" s="651"/>
      <c r="R43" s="665" t="s">
        <v>1603</v>
      </c>
      <c r="T43" s="651">
        <v>0</v>
      </c>
      <c r="U43" s="651"/>
      <c r="V43" s="651">
        <f>N43</f>
        <v>0</v>
      </c>
      <c r="W43" s="651"/>
      <c r="X43" s="651">
        <v>0</v>
      </c>
      <c r="Y43" s="651"/>
      <c r="Z43" s="651">
        <f>SUM(T43:X43)</f>
        <v>0</v>
      </c>
      <c r="AA43" s="651"/>
      <c r="AB43" s="664" t="s">
        <v>1596</v>
      </c>
      <c r="AC43" s="651"/>
      <c r="AD43" s="651">
        <v>0</v>
      </c>
      <c r="AE43" s="651"/>
      <c r="AF43" s="655"/>
      <c r="AG43" s="651"/>
      <c r="AH43" s="651">
        <v>0</v>
      </c>
      <c r="AI43" s="651"/>
      <c r="AJ43" s="664" t="s">
        <v>1601</v>
      </c>
      <c r="AK43" s="651"/>
      <c r="AL43" s="653">
        <f>+T43-AD43</f>
        <v>0</v>
      </c>
      <c r="AM43" s="651"/>
      <c r="AN43" s="653">
        <f>+V43-AF43</f>
        <v>0</v>
      </c>
      <c r="AO43" s="651"/>
      <c r="AP43" s="653">
        <f>+X43-AH43</f>
        <v>0</v>
      </c>
      <c r="AQ43" s="651"/>
      <c r="AR43" s="651">
        <f>SUM(AL43:AP43)</f>
        <v>0</v>
      </c>
      <c r="AT43" s="651">
        <v>0</v>
      </c>
      <c r="AU43" s="651"/>
      <c r="AV43" s="655"/>
      <c r="AW43" s="651"/>
      <c r="AX43" s="651">
        <v>0</v>
      </c>
      <c r="AY43" s="651"/>
      <c r="AZ43" s="653">
        <f>+AL43-AT43</f>
        <v>0</v>
      </c>
      <c r="BA43" s="651"/>
      <c r="BB43" s="653">
        <f>+AN43-AV43</f>
        <v>0</v>
      </c>
      <c r="BC43" s="651"/>
      <c r="BD43" s="653">
        <f>+AP43-AX43</f>
        <v>0</v>
      </c>
      <c r="BE43" s="651"/>
      <c r="BF43" s="651">
        <f>SUM(AZ43:BD43)</f>
        <v>0</v>
      </c>
      <c r="BG43" s="651"/>
      <c r="BH43" s="651">
        <f>+BF43*$BH$9</f>
        <v>0</v>
      </c>
      <c r="BJ43" s="650">
        <f>A43</f>
        <v>401</v>
      </c>
    </row>
    <row r="44" spans="1:62" x14ac:dyDescent="0.25">
      <c r="A44" s="650">
        <f>A43+1</f>
        <v>402</v>
      </c>
      <c r="B44" s="716" t="s">
        <v>1668</v>
      </c>
      <c r="F44" s="663" t="s">
        <v>1604</v>
      </c>
      <c r="H44" s="655"/>
      <c r="J44" s="655"/>
      <c r="K44" s="651"/>
      <c r="L44" s="655"/>
      <c r="M44" s="651"/>
      <c r="N44" s="655"/>
      <c r="O44" s="651"/>
      <c r="R44" s="665" t="s">
        <v>1603</v>
      </c>
      <c r="T44" s="651">
        <v>0</v>
      </c>
      <c r="U44" s="651"/>
      <c r="V44" s="651">
        <f>N44</f>
        <v>0</v>
      </c>
      <c r="W44" s="651"/>
      <c r="X44" s="651">
        <v>0</v>
      </c>
      <c r="Y44" s="651"/>
      <c r="Z44" s="651">
        <f>SUM(T44:X44)</f>
        <v>0</v>
      </c>
      <c r="AA44" s="651"/>
      <c r="AB44" s="664" t="s">
        <v>1596</v>
      </c>
      <c r="AC44" s="651"/>
      <c r="AD44" s="651">
        <v>0</v>
      </c>
      <c r="AE44" s="651"/>
      <c r="AF44" s="655"/>
      <c r="AG44" s="651"/>
      <c r="AH44" s="651">
        <v>0</v>
      </c>
      <c r="AI44" s="651"/>
      <c r="AJ44" s="664" t="s">
        <v>1601</v>
      </c>
      <c r="AK44" s="651"/>
      <c r="AL44" s="653">
        <f>+T44-AD44</f>
        <v>0</v>
      </c>
      <c r="AM44" s="651"/>
      <c r="AN44" s="653">
        <f>+V44-AF44</f>
        <v>0</v>
      </c>
      <c r="AO44" s="651"/>
      <c r="AP44" s="653">
        <f>+X44-AH44</f>
        <v>0</v>
      </c>
      <c r="AQ44" s="651"/>
      <c r="AR44" s="651">
        <f>SUM(AL44:AP44)</f>
        <v>0</v>
      </c>
      <c r="AT44" s="651">
        <v>0</v>
      </c>
      <c r="AU44" s="651"/>
      <c r="AV44" s="655"/>
      <c r="AW44" s="651"/>
      <c r="AX44" s="651">
        <v>0</v>
      </c>
      <c r="AY44" s="651"/>
      <c r="AZ44" s="653">
        <f>+AL44-AT44</f>
        <v>0</v>
      </c>
      <c r="BA44" s="651"/>
      <c r="BB44" s="653">
        <f>+AN44-AV44</f>
        <v>0</v>
      </c>
      <c r="BC44" s="651"/>
      <c r="BD44" s="653">
        <f>+AP44-AX44</f>
        <v>0</v>
      </c>
      <c r="BE44" s="651"/>
      <c r="BF44" s="651">
        <f>SUM(AZ44:BD44)</f>
        <v>0</v>
      </c>
      <c r="BG44" s="651"/>
      <c r="BH44" s="651">
        <f>+BF44*$BH$9</f>
        <v>0</v>
      </c>
      <c r="BJ44" s="650">
        <f>A44</f>
        <v>402</v>
      </c>
    </row>
    <row r="45" spans="1:62" x14ac:dyDescent="0.25">
      <c r="A45" s="650">
        <f>A44+1</f>
        <v>403</v>
      </c>
      <c r="B45" s="716" t="s">
        <v>1667</v>
      </c>
      <c r="F45" s="663" t="s">
        <v>1604</v>
      </c>
      <c r="H45" s="655"/>
      <c r="J45" s="655"/>
      <c r="K45" s="651"/>
      <c r="L45" s="655"/>
      <c r="M45" s="651"/>
      <c r="N45" s="655"/>
      <c r="O45" s="651"/>
      <c r="R45" s="665" t="s">
        <v>1603</v>
      </c>
      <c r="T45" s="651">
        <v>0</v>
      </c>
      <c r="U45" s="651"/>
      <c r="V45" s="651">
        <f>N45</f>
        <v>0</v>
      </c>
      <c r="W45" s="651"/>
      <c r="X45" s="651">
        <v>0</v>
      </c>
      <c r="Y45" s="651"/>
      <c r="Z45" s="651">
        <f>SUM(T45:X45)</f>
        <v>0</v>
      </c>
      <c r="AA45" s="651"/>
      <c r="AB45" s="664" t="s">
        <v>1596</v>
      </c>
      <c r="AC45" s="651"/>
      <c r="AD45" s="651">
        <v>0</v>
      </c>
      <c r="AE45" s="651"/>
      <c r="AF45" s="655"/>
      <c r="AG45" s="651"/>
      <c r="AH45" s="651">
        <v>0</v>
      </c>
      <c r="AI45" s="651"/>
      <c r="AJ45" s="664" t="s">
        <v>1601</v>
      </c>
      <c r="AK45" s="651"/>
      <c r="AL45" s="653">
        <f>+T45-AD45</f>
        <v>0</v>
      </c>
      <c r="AM45" s="651"/>
      <c r="AN45" s="653">
        <f>+V45-AF45</f>
        <v>0</v>
      </c>
      <c r="AO45" s="651"/>
      <c r="AP45" s="653">
        <f>+X45-AH45</f>
        <v>0</v>
      </c>
      <c r="AQ45" s="651"/>
      <c r="AR45" s="651">
        <f>SUM(AL45:AP45)</f>
        <v>0</v>
      </c>
      <c r="AT45" s="651">
        <v>0</v>
      </c>
      <c r="AU45" s="651"/>
      <c r="AV45" s="655"/>
      <c r="AW45" s="651"/>
      <c r="AX45" s="651">
        <v>0</v>
      </c>
      <c r="AY45" s="651"/>
      <c r="AZ45" s="653">
        <f>+AL45-AT45</f>
        <v>0</v>
      </c>
      <c r="BA45" s="651"/>
      <c r="BB45" s="653">
        <f>+AN45-AV45</f>
        <v>0</v>
      </c>
      <c r="BC45" s="651"/>
      <c r="BD45" s="653">
        <f>+AP45-AX45</f>
        <v>0</v>
      </c>
      <c r="BE45" s="651"/>
      <c r="BF45" s="651">
        <f>SUM(AZ45:BD45)</f>
        <v>0</v>
      </c>
      <c r="BG45" s="651"/>
      <c r="BH45" s="651">
        <f>+BF45*$BH$9</f>
        <v>0</v>
      </c>
      <c r="BJ45" s="650">
        <f>A45</f>
        <v>403</v>
      </c>
    </row>
    <row r="46" spans="1:62" x14ac:dyDescent="0.25">
      <c r="A46" s="650">
        <f>A45+1</f>
        <v>404</v>
      </c>
      <c r="B46" s="716" t="s">
        <v>1666</v>
      </c>
      <c r="F46" s="663" t="s">
        <v>1604</v>
      </c>
      <c r="H46" s="655"/>
      <c r="J46" s="655"/>
      <c r="K46" s="651"/>
      <c r="L46" s="655"/>
      <c r="M46" s="651"/>
      <c r="N46" s="655"/>
      <c r="O46" s="651"/>
      <c r="R46" s="665" t="s">
        <v>1603</v>
      </c>
      <c r="T46" s="651">
        <v>0</v>
      </c>
      <c r="U46" s="651"/>
      <c r="V46" s="651">
        <f>N46</f>
        <v>0</v>
      </c>
      <c r="W46" s="651"/>
      <c r="X46" s="651">
        <v>0</v>
      </c>
      <c r="Y46" s="651"/>
      <c r="Z46" s="651">
        <f>SUM(T46:X46)</f>
        <v>0</v>
      </c>
      <c r="AA46" s="651"/>
      <c r="AB46" s="664" t="s">
        <v>1596</v>
      </c>
      <c r="AC46" s="651"/>
      <c r="AD46" s="651">
        <v>0</v>
      </c>
      <c r="AE46" s="651"/>
      <c r="AF46" s="655"/>
      <c r="AG46" s="651"/>
      <c r="AH46" s="651">
        <v>0</v>
      </c>
      <c r="AI46" s="651"/>
      <c r="AJ46" s="664" t="s">
        <v>1601</v>
      </c>
      <c r="AK46" s="651"/>
      <c r="AL46" s="653">
        <f>+T46-AD46</f>
        <v>0</v>
      </c>
      <c r="AM46" s="651"/>
      <c r="AN46" s="653">
        <f>+V46-AF46</f>
        <v>0</v>
      </c>
      <c r="AO46" s="651"/>
      <c r="AP46" s="653">
        <f>+X46-AH46</f>
        <v>0</v>
      </c>
      <c r="AQ46" s="651"/>
      <c r="AR46" s="651">
        <f>SUM(AL46:AP46)</f>
        <v>0</v>
      </c>
      <c r="AT46" s="651">
        <v>0</v>
      </c>
      <c r="AU46" s="651"/>
      <c r="AV46" s="655"/>
      <c r="AW46" s="651"/>
      <c r="AX46" s="651">
        <v>0</v>
      </c>
      <c r="AY46" s="651"/>
      <c r="AZ46" s="653">
        <f>+AL46-AT46</f>
        <v>0</v>
      </c>
      <c r="BA46" s="651"/>
      <c r="BB46" s="653">
        <f>+AN46-AV46</f>
        <v>0</v>
      </c>
      <c r="BC46" s="651"/>
      <c r="BD46" s="653">
        <f>+AP46-AX46</f>
        <v>0</v>
      </c>
      <c r="BE46" s="651"/>
      <c r="BF46" s="651">
        <f>SUM(AZ46:BD46)</f>
        <v>0</v>
      </c>
      <c r="BG46" s="651"/>
      <c r="BH46" s="651">
        <f>+BF46*$BH$9</f>
        <v>0</v>
      </c>
      <c r="BJ46" s="650">
        <f>A46</f>
        <v>404</v>
      </c>
    </row>
    <row r="47" spans="1:62" x14ac:dyDescent="0.25">
      <c r="A47" s="650">
        <f>A46+1</f>
        <v>405</v>
      </c>
      <c r="B47" s="716" t="s">
        <v>1665</v>
      </c>
      <c r="F47" s="663" t="s">
        <v>1604</v>
      </c>
      <c r="H47" s="655"/>
      <c r="J47" s="655"/>
      <c r="K47" s="651"/>
      <c r="L47" s="655"/>
      <c r="M47" s="651"/>
      <c r="N47" s="655"/>
      <c r="O47" s="651"/>
      <c r="R47" s="665" t="s">
        <v>1603</v>
      </c>
      <c r="T47" s="651">
        <v>0</v>
      </c>
      <c r="U47" s="651"/>
      <c r="V47" s="651">
        <f>N47</f>
        <v>0</v>
      </c>
      <c r="W47" s="651"/>
      <c r="X47" s="651">
        <v>0</v>
      </c>
      <c r="Y47" s="651"/>
      <c r="Z47" s="651">
        <f>SUM(T47:X47)</f>
        <v>0</v>
      </c>
      <c r="AA47" s="651"/>
      <c r="AB47" s="664" t="s">
        <v>1596</v>
      </c>
      <c r="AC47" s="651"/>
      <c r="AD47" s="651">
        <v>0</v>
      </c>
      <c r="AE47" s="651"/>
      <c r="AF47" s="655"/>
      <c r="AG47" s="651"/>
      <c r="AH47" s="651">
        <v>0</v>
      </c>
      <c r="AI47" s="651"/>
      <c r="AJ47" s="664" t="s">
        <v>1601</v>
      </c>
      <c r="AK47" s="651"/>
      <c r="AL47" s="653">
        <f>+T47-AD47</f>
        <v>0</v>
      </c>
      <c r="AM47" s="651"/>
      <c r="AN47" s="653">
        <f>+V47-AF47</f>
        <v>0</v>
      </c>
      <c r="AO47" s="651"/>
      <c r="AP47" s="653">
        <f>+X47-AH47</f>
        <v>0</v>
      </c>
      <c r="AQ47" s="651"/>
      <c r="AR47" s="651">
        <f>SUM(AL47:AP47)</f>
        <v>0</v>
      </c>
      <c r="AT47" s="651">
        <v>0</v>
      </c>
      <c r="AU47" s="651"/>
      <c r="AV47" s="655"/>
      <c r="AW47" s="651"/>
      <c r="AX47" s="651">
        <v>0</v>
      </c>
      <c r="AY47" s="651"/>
      <c r="AZ47" s="653">
        <f>+AL47-AT47</f>
        <v>0</v>
      </c>
      <c r="BA47" s="651"/>
      <c r="BB47" s="653">
        <f>+AN47-AV47</f>
        <v>0</v>
      </c>
      <c r="BC47" s="651"/>
      <c r="BD47" s="653">
        <f>+AP47-AX47</f>
        <v>0</v>
      </c>
      <c r="BE47" s="651"/>
      <c r="BF47" s="651">
        <f>SUM(AZ47:BD47)</f>
        <v>0</v>
      </c>
      <c r="BG47" s="651"/>
      <c r="BH47" s="651">
        <f>+BF47*$BH$9</f>
        <v>0</v>
      </c>
      <c r="BJ47" s="650">
        <f>A47</f>
        <v>405</v>
      </c>
    </row>
    <row r="48" spans="1:62" x14ac:dyDescent="0.25">
      <c r="A48" s="650">
        <f>A47+1</f>
        <v>406</v>
      </c>
      <c r="B48" s="716" t="s">
        <v>1664</v>
      </c>
      <c r="F48" s="663" t="s">
        <v>1604</v>
      </c>
      <c r="H48" s="655"/>
      <c r="J48" s="655"/>
      <c r="K48" s="651"/>
      <c r="L48" s="655"/>
      <c r="M48" s="651"/>
      <c r="N48" s="655"/>
      <c r="O48" s="651"/>
      <c r="R48" s="665" t="s">
        <v>1603</v>
      </c>
      <c r="T48" s="651">
        <v>0</v>
      </c>
      <c r="U48" s="651"/>
      <c r="V48" s="651">
        <f>N48</f>
        <v>0</v>
      </c>
      <c r="W48" s="651"/>
      <c r="X48" s="651">
        <v>0</v>
      </c>
      <c r="Y48" s="651"/>
      <c r="Z48" s="651">
        <f>SUM(T48:X48)</f>
        <v>0</v>
      </c>
      <c r="AA48" s="651"/>
      <c r="AB48" s="664" t="s">
        <v>1596</v>
      </c>
      <c r="AC48" s="651"/>
      <c r="AD48" s="651">
        <v>0</v>
      </c>
      <c r="AE48" s="651"/>
      <c r="AF48" s="655"/>
      <c r="AG48" s="651"/>
      <c r="AH48" s="651">
        <v>0</v>
      </c>
      <c r="AI48" s="651"/>
      <c r="AJ48" s="664" t="s">
        <v>1601</v>
      </c>
      <c r="AK48" s="651"/>
      <c r="AL48" s="653">
        <f>+T48-AD48</f>
        <v>0</v>
      </c>
      <c r="AM48" s="651"/>
      <c r="AN48" s="653">
        <f>+V48-AF48</f>
        <v>0</v>
      </c>
      <c r="AO48" s="651"/>
      <c r="AP48" s="653">
        <f>+X48-AH48</f>
        <v>0</v>
      </c>
      <c r="AQ48" s="651"/>
      <c r="AR48" s="651">
        <f>SUM(AL48:AP48)</f>
        <v>0</v>
      </c>
      <c r="AT48" s="651">
        <v>0</v>
      </c>
      <c r="AU48" s="651"/>
      <c r="AV48" s="655"/>
      <c r="AW48" s="651"/>
      <c r="AX48" s="651">
        <v>0</v>
      </c>
      <c r="AY48" s="651"/>
      <c r="AZ48" s="653">
        <f>+AL48-AT48</f>
        <v>0</v>
      </c>
      <c r="BA48" s="651"/>
      <c r="BB48" s="653">
        <f>+AN48-AV48</f>
        <v>0</v>
      </c>
      <c r="BC48" s="651"/>
      <c r="BD48" s="653">
        <f>+AP48-AX48</f>
        <v>0</v>
      </c>
      <c r="BE48" s="651"/>
      <c r="BF48" s="651">
        <f>SUM(AZ48:BD48)</f>
        <v>0</v>
      </c>
      <c r="BG48" s="651"/>
      <c r="BH48" s="651">
        <f>+BF48*$BH$9</f>
        <v>0</v>
      </c>
      <c r="BJ48" s="650">
        <f>A48</f>
        <v>406</v>
      </c>
    </row>
    <row r="49" spans="1:62" x14ac:dyDescent="0.25">
      <c r="A49" s="650">
        <f>A48+1</f>
        <v>407</v>
      </c>
      <c r="B49" s="716" t="s">
        <v>1663</v>
      </c>
      <c r="F49" s="663" t="s">
        <v>1604</v>
      </c>
      <c r="H49" s="655"/>
      <c r="J49" s="655"/>
      <c r="K49" s="651"/>
      <c r="L49" s="655"/>
      <c r="M49" s="651"/>
      <c r="N49" s="655"/>
      <c r="O49" s="651"/>
      <c r="R49" s="665" t="s">
        <v>1603</v>
      </c>
      <c r="T49" s="651">
        <v>0</v>
      </c>
      <c r="U49" s="651"/>
      <c r="V49" s="651">
        <f>N49</f>
        <v>0</v>
      </c>
      <c r="W49" s="651"/>
      <c r="X49" s="651">
        <v>0</v>
      </c>
      <c r="Y49" s="651"/>
      <c r="Z49" s="651">
        <f>SUM(T49:X49)</f>
        <v>0</v>
      </c>
      <c r="AA49" s="651"/>
      <c r="AB49" s="664" t="s">
        <v>1596</v>
      </c>
      <c r="AC49" s="651"/>
      <c r="AD49" s="651">
        <v>0</v>
      </c>
      <c r="AE49" s="651"/>
      <c r="AF49" s="655"/>
      <c r="AG49" s="651"/>
      <c r="AH49" s="651">
        <v>0</v>
      </c>
      <c r="AI49" s="651"/>
      <c r="AJ49" s="664" t="s">
        <v>1601</v>
      </c>
      <c r="AK49" s="651"/>
      <c r="AL49" s="653">
        <f>+T49-AD49</f>
        <v>0</v>
      </c>
      <c r="AM49" s="651"/>
      <c r="AN49" s="653">
        <f>+V49-AF49</f>
        <v>0</v>
      </c>
      <c r="AO49" s="651"/>
      <c r="AP49" s="653">
        <f>+X49-AH49</f>
        <v>0</v>
      </c>
      <c r="AQ49" s="651"/>
      <c r="AR49" s="651">
        <f>SUM(AL49:AP49)</f>
        <v>0</v>
      </c>
      <c r="AT49" s="651">
        <v>0</v>
      </c>
      <c r="AU49" s="651"/>
      <c r="AV49" s="655"/>
      <c r="AW49" s="651"/>
      <c r="AX49" s="651">
        <v>0</v>
      </c>
      <c r="AY49" s="651"/>
      <c r="AZ49" s="653">
        <f>+AL49-AT49</f>
        <v>0</v>
      </c>
      <c r="BA49" s="651"/>
      <c r="BB49" s="653">
        <f>+AN49-AV49</f>
        <v>0</v>
      </c>
      <c r="BC49" s="651"/>
      <c r="BD49" s="653">
        <f>+AP49-AX49</f>
        <v>0</v>
      </c>
      <c r="BE49" s="651"/>
      <c r="BF49" s="651">
        <f>SUM(AZ49:BD49)</f>
        <v>0</v>
      </c>
      <c r="BG49" s="651"/>
      <c r="BH49" s="651">
        <f>+BF49*$BH$9</f>
        <v>0</v>
      </c>
      <c r="BJ49" s="650">
        <f>A49</f>
        <v>407</v>
      </c>
    </row>
    <row r="50" spans="1:62" x14ac:dyDescent="0.25">
      <c r="A50" s="650">
        <f>A49+1</f>
        <v>408</v>
      </c>
      <c r="B50" s="716" t="s">
        <v>1662</v>
      </c>
      <c r="F50" s="663" t="s">
        <v>1604</v>
      </c>
      <c r="H50" s="655"/>
      <c r="J50" s="655"/>
      <c r="K50" s="651"/>
      <c r="L50" s="655"/>
      <c r="M50" s="651"/>
      <c r="N50" s="655"/>
      <c r="O50" s="651"/>
      <c r="R50" s="665" t="s">
        <v>1603</v>
      </c>
      <c r="T50" s="651">
        <v>0</v>
      </c>
      <c r="U50" s="651"/>
      <c r="V50" s="651">
        <f>N50</f>
        <v>0</v>
      </c>
      <c r="W50" s="651"/>
      <c r="X50" s="651">
        <v>0</v>
      </c>
      <c r="Y50" s="651"/>
      <c r="Z50" s="651">
        <f>SUM(T50:X50)</f>
        <v>0</v>
      </c>
      <c r="AA50" s="651"/>
      <c r="AB50" s="664" t="s">
        <v>1596</v>
      </c>
      <c r="AC50" s="651"/>
      <c r="AD50" s="651">
        <v>0</v>
      </c>
      <c r="AE50" s="651"/>
      <c r="AF50" s="655"/>
      <c r="AG50" s="651"/>
      <c r="AH50" s="651">
        <v>0</v>
      </c>
      <c r="AI50" s="651"/>
      <c r="AJ50" s="664" t="s">
        <v>1601</v>
      </c>
      <c r="AK50" s="651"/>
      <c r="AL50" s="653">
        <f>+T50-AD50</f>
        <v>0</v>
      </c>
      <c r="AM50" s="651"/>
      <c r="AN50" s="653">
        <f>+V50-AF50</f>
        <v>0</v>
      </c>
      <c r="AO50" s="651"/>
      <c r="AP50" s="653">
        <f>+X50-AH50</f>
        <v>0</v>
      </c>
      <c r="AQ50" s="651"/>
      <c r="AR50" s="651">
        <f>SUM(AL50:AP50)</f>
        <v>0</v>
      </c>
      <c r="AT50" s="651">
        <v>0</v>
      </c>
      <c r="AU50" s="651"/>
      <c r="AV50" s="655"/>
      <c r="AW50" s="651"/>
      <c r="AX50" s="651">
        <v>0</v>
      </c>
      <c r="AY50" s="651"/>
      <c r="AZ50" s="653">
        <f>+AL50-AT50</f>
        <v>0</v>
      </c>
      <c r="BA50" s="651"/>
      <c r="BB50" s="653">
        <f>+AN50-AV50</f>
        <v>0</v>
      </c>
      <c r="BC50" s="651"/>
      <c r="BD50" s="653">
        <f>+AP50-AX50</f>
        <v>0</v>
      </c>
      <c r="BE50" s="651"/>
      <c r="BF50" s="651">
        <f>SUM(AZ50:BD50)</f>
        <v>0</v>
      </c>
      <c r="BG50" s="651"/>
      <c r="BH50" s="651">
        <f>+BF50*$BH$9</f>
        <v>0</v>
      </c>
      <c r="BJ50" s="650">
        <f>A50</f>
        <v>408</v>
      </c>
    </row>
    <row r="51" spans="1:62" x14ac:dyDescent="0.25">
      <c r="A51" s="650">
        <f>A50+1</f>
        <v>409</v>
      </c>
      <c r="B51" s="716" t="s">
        <v>1661</v>
      </c>
      <c r="F51" s="663" t="s">
        <v>1604</v>
      </c>
      <c r="H51" s="655"/>
      <c r="J51" s="655"/>
      <c r="K51" s="651"/>
      <c r="L51" s="655"/>
      <c r="M51" s="651"/>
      <c r="N51" s="655"/>
      <c r="O51" s="651"/>
      <c r="R51" s="665" t="s">
        <v>1603</v>
      </c>
      <c r="T51" s="651">
        <v>0</v>
      </c>
      <c r="U51" s="651"/>
      <c r="V51" s="651">
        <f>N51</f>
        <v>0</v>
      </c>
      <c r="W51" s="651"/>
      <c r="X51" s="651">
        <v>0</v>
      </c>
      <c r="Y51" s="651"/>
      <c r="Z51" s="651">
        <f>SUM(T51:X51)</f>
        <v>0</v>
      </c>
      <c r="AA51" s="651"/>
      <c r="AB51" s="664" t="s">
        <v>1596</v>
      </c>
      <c r="AC51" s="651"/>
      <c r="AD51" s="651">
        <v>0</v>
      </c>
      <c r="AE51" s="651"/>
      <c r="AF51" s="655"/>
      <c r="AG51" s="651"/>
      <c r="AH51" s="651">
        <v>0</v>
      </c>
      <c r="AI51" s="651"/>
      <c r="AJ51" s="664" t="s">
        <v>1601</v>
      </c>
      <c r="AK51" s="651"/>
      <c r="AL51" s="653">
        <f>+T51-AD51</f>
        <v>0</v>
      </c>
      <c r="AM51" s="651"/>
      <c r="AN51" s="653">
        <f>+V51-AF51</f>
        <v>0</v>
      </c>
      <c r="AO51" s="651"/>
      <c r="AP51" s="653">
        <f>+X51-AH51</f>
        <v>0</v>
      </c>
      <c r="AQ51" s="651"/>
      <c r="AR51" s="651">
        <f>SUM(AL51:AP51)</f>
        <v>0</v>
      </c>
      <c r="AT51" s="651">
        <v>0</v>
      </c>
      <c r="AU51" s="651"/>
      <c r="AV51" s="655"/>
      <c r="AW51" s="651"/>
      <c r="AX51" s="651">
        <v>0</v>
      </c>
      <c r="AY51" s="651"/>
      <c r="AZ51" s="653">
        <f>+AL51-AT51</f>
        <v>0</v>
      </c>
      <c r="BA51" s="651"/>
      <c r="BB51" s="653">
        <f>+AN51-AV51</f>
        <v>0</v>
      </c>
      <c r="BC51" s="651"/>
      <c r="BD51" s="653">
        <f>+AP51-AX51</f>
        <v>0</v>
      </c>
      <c r="BE51" s="651"/>
      <c r="BF51" s="651">
        <f>SUM(AZ51:BD51)</f>
        <v>0</v>
      </c>
      <c r="BG51" s="651"/>
      <c r="BH51" s="651">
        <f>+BF51*$BH$9</f>
        <v>0</v>
      </c>
      <c r="BJ51" s="650">
        <f>A51</f>
        <v>409</v>
      </c>
    </row>
    <row r="52" spans="1:62" x14ac:dyDescent="0.25">
      <c r="A52" s="650">
        <f>A51+1</f>
        <v>410</v>
      </c>
      <c r="B52" s="716" t="s">
        <v>1660</v>
      </c>
      <c r="F52" s="663" t="s">
        <v>1604</v>
      </c>
      <c r="H52" s="655"/>
      <c r="J52" s="655"/>
      <c r="K52" s="651"/>
      <c r="L52" s="655"/>
      <c r="M52" s="651"/>
      <c r="N52" s="655"/>
      <c r="O52" s="651"/>
      <c r="R52" s="665" t="s">
        <v>1603</v>
      </c>
      <c r="T52" s="651">
        <v>0</v>
      </c>
      <c r="U52" s="651"/>
      <c r="V52" s="651">
        <f>N52</f>
        <v>0</v>
      </c>
      <c r="W52" s="651"/>
      <c r="X52" s="651">
        <v>0</v>
      </c>
      <c r="Y52" s="651"/>
      <c r="Z52" s="651">
        <f>SUM(T52:X52)</f>
        <v>0</v>
      </c>
      <c r="AA52" s="651"/>
      <c r="AB52" s="664" t="s">
        <v>1596</v>
      </c>
      <c r="AC52" s="651"/>
      <c r="AD52" s="651">
        <v>0</v>
      </c>
      <c r="AE52" s="651"/>
      <c r="AF52" s="655"/>
      <c r="AG52" s="651"/>
      <c r="AH52" s="651">
        <v>0</v>
      </c>
      <c r="AI52" s="651"/>
      <c r="AJ52" s="664" t="s">
        <v>1601</v>
      </c>
      <c r="AK52" s="651"/>
      <c r="AL52" s="653">
        <f>+T52-AD52</f>
        <v>0</v>
      </c>
      <c r="AM52" s="651"/>
      <c r="AN52" s="653">
        <f>+V52-AF52</f>
        <v>0</v>
      </c>
      <c r="AO52" s="651"/>
      <c r="AP52" s="653">
        <f>+X52-AH52</f>
        <v>0</v>
      </c>
      <c r="AQ52" s="651"/>
      <c r="AR52" s="651">
        <f>SUM(AL52:AP52)</f>
        <v>0</v>
      </c>
      <c r="AT52" s="651">
        <v>0</v>
      </c>
      <c r="AU52" s="651"/>
      <c r="AV52" s="655"/>
      <c r="AW52" s="651"/>
      <c r="AX52" s="651">
        <v>0</v>
      </c>
      <c r="AY52" s="651"/>
      <c r="AZ52" s="653">
        <f>+AL52-AT52</f>
        <v>0</v>
      </c>
      <c r="BA52" s="651"/>
      <c r="BB52" s="653">
        <f>+AN52-AV52</f>
        <v>0</v>
      </c>
      <c r="BC52" s="651"/>
      <c r="BD52" s="653">
        <f>+AP52-AX52</f>
        <v>0</v>
      </c>
      <c r="BE52" s="651"/>
      <c r="BF52" s="651">
        <f>SUM(AZ52:BD52)</f>
        <v>0</v>
      </c>
      <c r="BG52" s="651"/>
      <c r="BH52" s="651">
        <f>+BF52*$BH$9</f>
        <v>0</v>
      </c>
      <c r="BJ52" s="650">
        <f>A52</f>
        <v>410</v>
      </c>
    </row>
    <row r="53" spans="1:62" x14ac:dyDescent="0.25">
      <c r="A53" s="650">
        <f>A52+1</f>
        <v>411</v>
      </c>
      <c r="B53" s="716" t="s">
        <v>1659</v>
      </c>
      <c r="F53" s="663" t="s">
        <v>1604</v>
      </c>
      <c r="H53" s="655"/>
      <c r="J53" s="655"/>
      <c r="K53" s="651"/>
      <c r="L53" s="655"/>
      <c r="M53" s="651"/>
      <c r="N53" s="655"/>
      <c r="O53" s="651"/>
      <c r="R53" s="665" t="s">
        <v>1603</v>
      </c>
      <c r="T53" s="651">
        <v>0</v>
      </c>
      <c r="U53" s="651"/>
      <c r="V53" s="651">
        <f>N53</f>
        <v>0</v>
      </c>
      <c r="W53" s="651"/>
      <c r="X53" s="651">
        <v>0</v>
      </c>
      <c r="Y53" s="651"/>
      <c r="Z53" s="651">
        <f>SUM(T53:X53)</f>
        <v>0</v>
      </c>
      <c r="AA53" s="651"/>
      <c r="AB53" s="664" t="s">
        <v>1596</v>
      </c>
      <c r="AC53" s="651"/>
      <c r="AD53" s="651">
        <v>0</v>
      </c>
      <c r="AE53" s="651"/>
      <c r="AF53" s="655"/>
      <c r="AG53" s="651"/>
      <c r="AH53" s="651">
        <v>0</v>
      </c>
      <c r="AI53" s="651"/>
      <c r="AJ53" s="664" t="s">
        <v>1601</v>
      </c>
      <c r="AK53" s="651"/>
      <c r="AL53" s="653">
        <f>+T53-AD53</f>
        <v>0</v>
      </c>
      <c r="AM53" s="651"/>
      <c r="AN53" s="653">
        <f>+V53-AF53</f>
        <v>0</v>
      </c>
      <c r="AO53" s="651"/>
      <c r="AP53" s="653">
        <f>+X53-AH53</f>
        <v>0</v>
      </c>
      <c r="AQ53" s="651"/>
      <c r="AR53" s="651">
        <f>SUM(AL53:AP53)</f>
        <v>0</v>
      </c>
      <c r="AT53" s="651">
        <v>0</v>
      </c>
      <c r="AU53" s="651"/>
      <c r="AV53" s="655"/>
      <c r="AW53" s="651"/>
      <c r="AX53" s="651">
        <v>0</v>
      </c>
      <c r="AY53" s="651"/>
      <c r="AZ53" s="653">
        <f>+AL53-AT53</f>
        <v>0</v>
      </c>
      <c r="BA53" s="651"/>
      <c r="BB53" s="653">
        <f>+AN53-AV53</f>
        <v>0</v>
      </c>
      <c r="BC53" s="651"/>
      <c r="BD53" s="653">
        <f>+AP53-AX53</f>
        <v>0</v>
      </c>
      <c r="BE53" s="651"/>
      <c r="BF53" s="651">
        <f>SUM(AZ53:BD53)</f>
        <v>0</v>
      </c>
      <c r="BG53" s="651"/>
      <c r="BH53" s="651">
        <f>+BF53*$BH$9</f>
        <v>0</v>
      </c>
      <c r="BJ53" s="650">
        <f>A53</f>
        <v>411</v>
      </c>
    </row>
    <row r="54" spans="1:62" x14ac:dyDescent="0.25">
      <c r="A54" s="650">
        <f>A53+1</f>
        <v>412</v>
      </c>
      <c r="B54" s="716" t="s">
        <v>1658</v>
      </c>
      <c r="F54" s="663" t="s">
        <v>1604</v>
      </c>
      <c r="H54" s="655"/>
      <c r="J54" s="655"/>
      <c r="K54" s="651"/>
      <c r="L54" s="655"/>
      <c r="M54" s="651"/>
      <c r="N54" s="655"/>
      <c r="O54" s="651"/>
      <c r="R54" s="665" t="s">
        <v>1603</v>
      </c>
      <c r="T54" s="651">
        <v>0</v>
      </c>
      <c r="U54" s="651"/>
      <c r="V54" s="651">
        <f>N54</f>
        <v>0</v>
      </c>
      <c r="W54" s="651"/>
      <c r="X54" s="651">
        <v>0</v>
      </c>
      <c r="Y54" s="651"/>
      <c r="Z54" s="651">
        <f>SUM(T54:X54)</f>
        <v>0</v>
      </c>
      <c r="AA54" s="651"/>
      <c r="AB54" s="664" t="s">
        <v>1596</v>
      </c>
      <c r="AC54" s="651"/>
      <c r="AD54" s="651">
        <v>0</v>
      </c>
      <c r="AE54" s="651"/>
      <c r="AF54" s="655"/>
      <c r="AG54" s="651"/>
      <c r="AH54" s="651">
        <v>0</v>
      </c>
      <c r="AI54" s="651"/>
      <c r="AJ54" s="664" t="s">
        <v>1601</v>
      </c>
      <c r="AK54" s="651"/>
      <c r="AL54" s="653">
        <f>+T54-AD54</f>
        <v>0</v>
      </c>
      <c r="AM54" s="651"/>
      <c r="AN54" s="653">
        <f>+V54-AF54</f>
        <v>0</v>
      </c>
      <c r="AO54" s="651"/>
      <c r="AP54" s="653">
        <f>+X54-AH54</f>
        <v>0</v>
      </c>
      <c r="AQ54" s="651"/>
      <c r="AR54" s="651">
        <f>SUM(AL54:AP54)</f>
        <v>0</v>
      </c>
      <c r="AT54" s="651">
        <v>0</v>
      </c>
      <c r="AU54" s="651"/>
      <c r="AV54" s="655"/>
      <c r="AW54" s="651"/>
      <c r="AX54" s="651">
        <v>0</v>
      </c>
      <c r="AY54" s="651"/>
      <c r="AZ54" s="653">
        <f>+AL54-AT54</f>
        <v>0</v>
      </c>
      <c r="BA54" s="651"/>
      <c r="BB54" s="653">
        <f>+AN54-AV54</f>
        <v>0</v>
      </c>
      <c r="BC54" s="651"/>
      <c r="BD54" s="653">
        <f>+AP54-AX54</f>
        <v>0</v>
      </c>
      <c r="BE54" s="651"/>
      <c r="BF54" s="651">
        <f>SUM(AZ54:BD54)</f>
        <v>0</v>
      </c>
      <c r="BG54" s="651"/>
      <c r="BH54" s="651">
        <f>+BF54*$BH$9</f>
        <v>0</v>
      </c>
      <c r="BJ54" s="650">
        <f>A54</f>
        <v>412</v>
      </c>
    </row>
    <row r="55" spans="1:62" x14ac:dyDescent="0.25">
      <c r="A55" s="650">
        <f>A54+1</f>
        <v>413</v>
      </c>
      <c r="B55" s="716" t="s">
        <v>1657</v>
      </c>
      <c r="F55" s="663" t="s">
        <v>1604</v>
      </c>
      <c r="H55" s="655"/>
      <c r="J55" s="655"/>
      <c r="K55" s="651"/>
      <c r="L55" s="655"/>
      <c r="M55" s="651"/>
      <c r="N55" s="655"/>
      <c r="O55" s="651"/>
      <c r="R55" s="665" t="s">
        <v>1603</v>
      </c>
      <c r="T55" s="651">
        <v>0</v>
      </c>
      <c r="U55" s="651"/>
      <c r="V55" s="651">
        <f>N55</f>
        <v>0</v>
      </c>
      <c r="W55" s="651"/>
      <c r="X55" s="651">
        <v>0</v>
      </c>
      <c r="Y55" s="651"/>
      <c r="Z55" s="651">
        <f>SUM(T55:X55)</f>
        <v>0</v>
      </c>
      <c r="AA55" s="651"/>
      <c r="AB55" s="664" t="s">
        <v>1596</v>
      </c>
      <c r="AC55" s="651"/>
      <c r="AD55" s="651">
        <v>0</v>
      </c>
      <c r="AE55" s="651"/>
      <c r="AF55" s="655"/>
      <c r="AG55" s="651"/>
      <c r="AH55" s="651">
        <v>0</v>
      </c>
      <c r="AI55" s="651"/>
      <c r="AJ55" s="664" t="s">
        <v>1601</v>
      </c>
      <c r="AK55" s="651"/>
      <c r="AL55" s="653">
        <f>+T55-AD55</f>
        <v>0</v>
      </c>
      <c r="AM55" s="651"/>
      <c r="AN55" s="653">
        <f>+V55-AF55</f>
        <v>0</v>
      </c>
      <c r="AO55" s="651"/>
      <c r="AP55" s="653">
        <f>+X55-AH55</f>
        <v>0</v>
      </c>
      <c r="AQ55" s="651"/>
      <c r="AR55" s="651">
        <f>SUM(AL55:AP55)</f>
        <v>0</v>
      </c>
      <c r="AT55" s="651">
        <v>0</v>
      </c>
      <c r="AU55" s="651"/>
      <c r="AV55" s="655"/>
      <c r="AW55" s="651"/>
      <c r="AX55" s="651">
        <v>0</v>
      </c>
      <c r="AY55" s="651"/>
      <c r="AZ55" s="653">
        <f>+AL55-AT55</f>
        <v>0</v>
      </c>
      <c r="BA55" s="651"/>
      <c r="BB55" s="653">
        <f>+AN55-AV55</f>
        <v>0</v>
      </c>
      <c r="BC55" s="651"/>
      <c r="BD55" s="653">
        <f>+AP55-AX55</f>
        <v>0</v>
      </c>
      <c r="BE55" s="651"/>
      <c r="BF55" s="651">
        <f>SUM(AZ55:BD55)</f>
        <v>0</v>
      </c>
      <c r="BG55" s="651"/>
      <c r="BH55" s="651">
        <f>+BF55*$BH$9</f>
        <v>0</v>
      </c>
      <c r="BJ55" s="650">
        <f>A55</f>
        <v>413</v>
      </c>
    </row>
    <row r="56" spans="1:62" x14ac:dyDescent="0.25">
      <c r="A56" s="650">
        <f>A55+1</f>
        <v>414</v>
      </c>
      <c r="B56" s="716" t="s">
        <v>1656</v>
      </c>
      <c r="F56" s="663" t="s">
        <v>1604</v>
      </c>
      <c r="H56" s="655"/>
      <c r="J56" s="655"/>
      <c r="K56" s="651"/>
      <c r="L56" s="655"/>
      <c r="M56" s="651"/>
      <c r="N56" s="655"/>
      <c r="O56" s="651"/>
      <c r="R56" s="665" t="s">
        <v>1603</v>
      </c>
      <c r="T56" s="651">
        <v>0</v>
      </c>
      <c r="U56" s="651"/>
      <c r="V56" s="651">
        <f>N56</f>
        <v>0</v>
      </c>
      <c r="W56" s="651"/>
      <c r="X56" s="651">
        <v>0</v>
      </c>
      <c r="Y56" s="651"/>
      <c r="Z56" s="651">
        <f>SUM(T56:X56)</f>
        <v>0</v>
      </c>
      <c r="AA56" s="651"/>
      <c r="AB56" s="664" t="s">
        <v>1596</v>
      </c>
      <c r="AC56" s="651"/>
      <c r="AD56" s="651">
        <v>0</v>
      </c>
      <c r="AE56" s="651"/>
      <c r="AF56" s="655"/>
      <c r="AG56" s="651"/>
      <c r="AH56" s="651">
        <v>0</v>
      </c>
      <c r="AI56" s="651"/>
      <c r="AJ56" s="664" t="s">
        <v>1601</v>
      </c>
      <c r="AK56" s="651"/>
      <c r="AL56" s="653">
        <f>+T56-AD56</f>
        <v>0</v>
      </c>
      <c r="AM56" s="651"/>
      <c r="AN56" s="653">
        <f>+V56-AF56</f>
        <v>0</v>
      </c>
      <c r="AO56" s="651"/>
      <c r="AP56" s="653">
        <f>+X56-AH56</f>
        <v>0</v>
      </c>
      <c r="AQ56" s="651"/>
      <c r="AR56" s="651">
        <f>SUM(AL56:AP56)</f>
        <v>0</v>
      </c>
      <c r="AT56" s="651">
        <v>0</v>
      </c>
      <c r="AU56" s="651"/>
      <c r="AV56" s="655"/>
      <c r="AW56" s="651"/>
      <c r="AX56" s="651">
        <v>0</v>
      </c>
      <c r="AY56" s="651"/>
      <c r="AZ56" s="653">
        <f>+AL56-AT56</f>
        <v>0</v>
      </c>
      <c r="BA56" s="651"/>
      <c r="BB56" s="653">
        <f>+AN56-AV56</f>
        <v>0</v>
      </c>
      <c r="BC56" s="651"/>
      <c r="BD56" s="653">
        <f>+AP56-AX56</f>
        <v>0</v>
      </c>
      <c r="BE56" s="651"/>
      <c r="BF56" s="651">
        <f>SUM(AZ56:BD56)</f>
        <v>0</v>
      </c>
      <c r="BG56" s="651"/>
      <c r="BH56" s="651">
        <f>+BF56*$BH$9</f>
        <v>0</v>
      </c>
      <c r="BJ56" s="650">
        <f>A56</f>
        <v>414</v>
      </c>
    </row>
    <row r="57" spans="1:62" x14ac:dyDescent="0.25">
      <c r="A57" s="650">
        <f>A56+1</f>
        <v>415</v>
      </c>
      <c r="B57" s="716" t="s">
        <v>1655</v>
      </c>
      <c r="F57" s="663" t="s">
        <v>1604</v>
      </c>
      <c r="H57" s="655"/>
      <c r="J57" s="655"/>
      <c r="K57" s="651"/>
      <c r="L57" s="655"/>
      <c r="M57" s="651"/>
      <c r="N57" s="655"/>
      <c r="O57" s="651"/>
      <c r="R57" s="665" t="s">
        <v>1603</v>
      </c>
      <c r="T57" s="651">
        <v>0</v>
      </c>
      <c r="U57" s="651"/>
      <c r="V57" s="651">
        <f>N57</f>
        <v>0</v>
      </c>
      <c r="W57" s="651"/>
      <c r="X57" s="651">
        <v>0</v>
      </c>
      <c r="Y57" s="651"/>
      <c r="Z57" s="651">
        <f>SUM(T57:X57)</f>
        <v>0</v>
      </c>
      <c r="AA57" s="651"/>
      <c r="AB57" s="664" t="s">
        <v>1596</v>
      </c>
      <c r="AC57" s="651"/>
      <c r="AD57" s="651">
        <v>0</v>
      </c>
      <c r="AE57" s="651"/>
      <c r="AF57" s="655"/>
      <c r="AG57" s="651"/>
      <c r="AH57" s="651">
        <v>0</v>
      </c>
      <c r="AI57" s="651"/>
      <c r="AJ57" s="664" t="s">
        <v>1601</v>
      </c>
      <c r="AK57" s="651"/>
      <c r="AL57" s="653">
        <f>+T57-AD57</f>
        <v>0</v>
      </c>
      <c r="AM57" s="651"/>
      <c r="AN57" s="653">
        <f>+V57-AF57</f>
        <v>0</v>
      </c>
      <c r="AO57" s="651"/>
      <c r="AP57" s="653">
        <f>+X57-AH57</f>
        <v>0</v>
      </c>
      <c r="AQ57" s="651"/>
      <c r="AR57" s="651">
        <f>SUM(AL57:AP57)</f>
        <v>0</v>
      </c>
      <c r="AT57" s="651">
        <v>0</v>
      </c>
      <c r="AU57" s="651"/>
      <c r="AV57" s="655"/>
      <c r="AW57" s="651"/>
      <c r="AX57" s="651">
        <v>0</v>
      </c>
      <c r="AY57" s="651"/>
      <c r="AZ57" s="653">
        <f>+AL57-AT57</f>
        <v>0</v>
      </c>
      <c r="BA57" s="651"/>
      <c r="BB57" s="653">
        <f>+AN57-AV57</f>
        <v>0</v>
      </c>
      <c r="BC57" s="651"/>
      <c r="BD57" s="653">
        <f>+AP57-AX57</f>
        <v>0</v>
      </c>
      <c r="BE57" s="651"/>
      <c r="BF57" s="651">
        <f>SUM(AZ57:BD57)</f>
        <v>0</v>
      </c>
      <c r="BG57" s="651"/>
      <c r="BH57" s="651">
        <f>+BF57*$BH$9</f>
        <v>0</v>
      </c>
      <c r="BJ57" s="650">
        <f>A57</f>
        <v>415</v>
      </c>
    </row>
    <row r="58" spans="1:62" x14ac:dyDescent="0.25">
      <c r="A58" s="650">
        <f>A57+1</f>
        <v>416</v>
      </c>
      <c r="B58" s="716" t="s">
        <v>1654</v>
      </c>
      <c r="F58" s="663" t="s">
        <v>1604</v>
      </c>
      <c r="H58" s="655"/>
      <c r="J58" s="655"/>
      <c r="K58" s="651"/>
      <c r="L58" s="655"/>
      <c r="M58" s="651"/>
      <c r="N58" s="655"/>
      <c r="O58" s="651"/>
      <c r="R58" s="665" t="s">
        <v>1603</v>
      </c>
      <c r="T58" s="651">
        <v>0</v>
      </c>
      <c r="U58" s="651"/>
      <c r="V58" s="651">
        <f>N58</f>
        <v>0</v>
      </c>
      <c r="W58" s="651"/>
      <c r="X58" s="651">
        <v>0</v>
      </c>
      <c r="Y58" s="651"/>
      <c r="Z58" s="651">
        <f>SUM(T58:X58)</f>
        <v>0</v>
      </c>
      <c r="AA58" s="651"/>
      <c r="AB58" s="664" t="s">
        <v>1596</v>
      </c>
      <c r="AC58" s="651"/>
      <c r="AD58" s="651">
        <v>0</v>
      </c>
      <c r="AE58" s="651"/>
      <c r="AF58" s="655"/>
      <c r="AG58" s="651"/>
      <c r="AH58" s="651">
        <v>0</v>
      </c>
      <c r="AI58" s="651"/>
      <c r="AJ58" s="664" t="s">
        <v>1601</v>
      </c>
      <c r="AK58" s="651"/>
      <c r="AL58" s="653">
        <f>+T58-AD58</f>
        <v>0</v>
      </c>
      <c r="AM58" s="651"/>
      <c r="AN58" s="653">
        <f>+V58-AF58</f>
        <v>0</v>
      </c>
      <c r="AO58" s="651"/>
      <c r="AP58" s="653">
        <f>+X58-AH58</f>
        <v>0</v>
      </c>
      <c r="AQ58" s="651"/>
      <c r="AR58" s="651">
        <f>SUM(AL58:AP58)</f>
        <v>0</v>
      </c>
      <c r="AT58" s="651">
        <v>0</v>
      </c>
      <c r="AU58" s="651"/>
      <c r="AV58" s="655"/>
      <c r="AW58" s="651"/>
      <c r="AX58" s="651">
        <v>0</v>
      </c>
      <c r="AY58" s="651"/>
      <c r="AZ58" s="653">
        <f>+AL58-AT58</f>
        <v>0</v>
      </c>
      <c r="BA58" s="651"/>
      <c r="BB58" s="653">
        <f>+AN58-AV58</f>
        <v>0</v>
      </c>
      <c r="BC58" s="651"/>
      <c r="BD58" s="653">
        <f>+AP58-AX58</f>
        <v>0</v>
      </c>
      <c r="BE58" s="651"/>
      <c r="BF58" s="651">
        <f>SUM(AZ58:BD58)</f>
        <v>0</v>
      </c>
      <c r="BG58" s="651"/>
      <c r="BH58" s="651">
        <f>+BF58*$BH$9</f>
        <v>0</v>
      </c>
      <c r="BJ58" s="650">
        <f>A58</f>
        <v>416</v>
      </c>
    </row>
    <row r="59" spans="1:62" x14ac:dyDescent="0.25">
      <c r="A59" s="650">
        <f>A58+1</f>
        <v>417</v>
      </c>
      <c r="B59" s="716" t="s">
        <v>1653</v>
      </c>
      <c r="F59" s="663" t="s">
        <v>1604</v>
      </c>
      <c r="H59" s="655"/>
      <c r="J59" s="655"/>
      <c r="K59" s="651"/>
      <c r="L59" s="655"/>
      <c r="M59" s="651"/>
      <c r="N59" s="655"/>
      <c r="O59" s="651"/>
      <c r="R59" s="665" t="s">
        <v>1603</v>
      </c>
      <c r="T59" s="651">
        <v>0</v>
      </c>
      <c r="U59" s="651"/>
      <c r="V59" s="651">
        <f>N59</f>
        <v>0</v>
      </c>
      <c r="W59" s="651"/>
      <c r="X59" s="651">
        <v>0</v>
      </c>
      <c r="Y59" s="651"/>
      <c r="Z59" s="651">
        <f>SUM(T59:X59)</f>
        <v>0</v>
      </c>
      <c r="AA59" s="651"/>
      <c r="AB59" s="664" t="s">
        <v>1596</v>
      </c>
      <c r="AC59" s="651"/>
      <c r="AD59" s="651">
        <v>0</v>
      </c>
      <c r="AE59" s="651"/>
      <c r="AF59" s="655"/>
      <c r="AG59" s="651"/>
      <c r="AH59" s="651">
        <v>0</v>
      </c>
      <c r="AI59" s="651"/>
      <c r="AJ59" s="664" t="s">
        <v>1601</v>
      </c>
      <c r="AK59" s="651"/>
      <c r="AL59" s="653">
        <f>+T59-AD59</f>
        <v>0</v>
      </c>
      <c r="AM59" s="651"/>
      <c r="AN59" s="653">
        <f>+V59-AF59</f>
        <v>0</v>
      </c>
      <c r="AO59" s="651"/>
      <c r="AP59" s="653">
        <f>+X59-AH59</f>
        <v>0</v>
      </c>
      <c r="AQ59" s="651"/>
      <c r="AR59" s="651">
        <f>SUM(AL59:AP59)</f>
        <v>0</v>
      </c>
      <c r="AT59" s="651">
        <v>0</v>
      </c>
      <c r="AU59" s="651"/>
      <c r="AV59" s="655"/>
      <c r="AW59" s="651"/>
      <c r="AX59" s="651">
        <v>0</v>
      </c>
      <c r="AY59" s="651"/>
      <c r="AZ59" s="653">
        <f>+AL59-AT59</f>
        <v>0</v>
      </c>
      <c r="BA59" s="651"/>
      <c r="BB59" s="653">
        <f>+AN59-AV59</f>
        <v>0</v>
      </c>
      <c r="BC59" s="651"/>
      <c r="BD59" s="653">
        <f>+AP59-AX59</f>
        <v>0</v>
      </c>
      <c r="BE59" s="651"/>
      <c r="BF59" s="651">
        <f>SUM(AZ59:BD59)</f>
        <v>0</v>
      </c>
      <c r="BG59" s="651"/>
      <c r="BH59" s="651">
        <f>+BF59*$BH$9</f>
        <v>0</v>
      </c>
      <c r="BJ59" s="650">
        <f>A59</f>
        <v>417</v>
      </c>
    </row>
    <row r="60" spans="1:62" x14ac:dyDescent="0.25">
      <c r="A60" s="650">
        <f>A59+1</f>
        <v>418</v>
      </c>
      <c r="B60" s="716" t="s">
        <v>1652</v>
      </c>
      <c r="F60" s="663" t="s">
        <v>1604</v>
      </c>
      <c r="H60" s="655"/>
      <c r="J60" s="655"/>
      <c r="K60" s="651"/>
      <c r="L60" s="655"/>
      <c r="M60" s="651"/>
      <c r="N60" s="655"/>
      <c r="O60" s="651"/>
      <c r="R60" s="665" t="s">
        <v>1603</v>
      </c>
      <c r="T60" s="651">
        <v>0</v>
      </c>
      <c r="U60" s="651"/>
      <c r="V60" s="651">
        <f>N60</f>
        <v>0</v>
      </c>
      <c r="W60" s="651"/>
      <c r="X60" s="651">
        <v>0</v>
      </c>
      <c r="Y60" s="651"/>
      <c r="Z60" s="651">
        <f>SUM(T60:X60)</f>
        <v>0</v>
      </c>
      <c r="AA60" s="651"/>
      <c r="AB60" s="664" t="s">
        <v>1596</v>
      </c>
      <c r="AC60" s="651"/>
      <c r="AD60" s="651">
        <v>0</v>
      </c>
      <c r="AE60" s="651"/>
      <c r="AF60" s="655"/>
      <c r="AG60" s="651"/>
      <c r="AH60" s="651">
        <v>0</v>
      </c>
      <c r="AI60" s="651"/>
      <c r="AJ60" s="664" t="s">
        <v>1601</v>
      </c>
      <c r="AK60" s="651"/>
      <c r="AL60" s="653">
        <f>+T60-AD60</f>
        <v>0</v>
      </c>
      <c r="AM60" s="651"/>
      <c r="AN60" s="653">
        <f>+V60-AF60</f>
        <v>0</v>
      </c>
      <c r="AO60" s="651"/>
      <c r="AP60" s="653">
        <f>+X60-AH60</f>
        <v>0</v>
      </c>
      <c r="AQ60" s="651"/>
      <c r="AR60" s="651">
        <f>SUM(AL60:AP60)</f>
        <v>0</v>
      </c>
      <c r="AT60" s="651">
        <v>0</v>
      </c>
      <c r="AU60" s="651"/>
      <c r="AV60" s="655"/>
      <c r="AW60" s="651"/>
      <c r="AX60" s="651">
        <v>0</v>
      </c>
      <c r="AY60" s="651"/>
      <c r="AZ60" s="653">
        <f>+AL60-AT60</f>
        <v>0</v>
      </c>
      <c r="BA60" s="651"/>
      <c r="BB60" s="653">
        <f>+AN60-AV60</f>
        <v>0</v>
      </c>
      <c r="BC60" s="651"/>
      <c r="BD60" s="653">
        <f>+AP60-AX60</f>
        <v>0</v>
      </c>
      <c r="BE60" s="651"/>
      <c r="BF60" s="651">
        <f>SUM(AZ60:BD60)</f>
        <v>0</v>
      </c>
      <c r="BG60" s="651"/>
      <c r="BH60" s="651">
        <f>+BF60*$BH$9</f>
        <v>0</v>
      </c>
      <c r="BJ60" s="650">
        <f>A60</f>
        <v>418</v>
      </c>
    </row>
    <row r="61" spans="1:62" x14ac:dyDescent="0.25">
      <c r="A61" s="650">
        <f>A60+1</f>
        <v>419</v>
      </c>
      <c r="B61" s="716" t="s">
        <v>1651</v>
      </c>
      <c r="F61" s="663" t="s">
        <v>1604</v>
      </c>
      <c r="H61" s="655"/>
      <c r="J61" s="655"/>
      <c r="K61" s="651"/>
      <c r="L61" s="655"/>
      <c r="M61" s="651"/>
      <c r="N61" s="655"/>
      <c r="O61" s="651"/>
      <c r="R61" s="665" t="s">
        <v>1603</v>
      </c>
      <c r="T61" s="651">
        <v>0</v>
      </c>
      <c r="U61" s="651"/>
      <c r="V61" s="651">
        <f>N61</f>
        <v>0</v>
      </c>
      <c r="W61" s="651"/>
      <c r="X61" s="651">
        <v>0</v>
      </c>
      <c r="Y61" s="651"/>
      <c r="Z61" s="651">
        <f>SUM(T61:X61)</f>
        <v>0</v>
      </c>
      <c r="AA61" s="651"/>
      <c r="AB61" s="664" t="s">
        <v>1596</v>
      </c>
      <c r="AC61" s="651"/>
      <c r="AD61" s="651">
        <v>0</v>
      </c>
      <c r="AE61" s="651"/>
      <c r="AF61" s="655"/>
      <c r="AG61" s="651"/>
      <c r="AH61" s="651">
        <v>0</v>
      </c>
      <c r="AI61" s="651"/>
      <c r="AJ61" s="664" t="s">
        <v>1601</v>
      </c>
      <c r="AK61" s="651"/>
      <c r="AL61" s="653">
        <f>+T61-AD61</f>
        <v>0</v>
      </c>
      <c r="AM61" s="651"/>
      <c r="AN61" s="653">
        <f>+V61-AF61</f>
        <v>0</v>
      </c>
      <c r="AO61" s="651"/>
      <c r="AP61" s="653">
        <f>+X61-AH61</f>
        <v>0</v>
      </c>
      <c r="AQ61" s="651"/>
      <c r="AR61" s="651">
        <f>SUM(AL61:AP61)</f>
        <v>0</v>
      </c>
      <c r="AT61" s="651">
        <v>0</v>
      </c>
      <c r="AU61" s="651"/>
      <c r="AV61" s="655"/>
      <c r="AW61" s="651"/>
      <c r="AX61" s="651">
        <v>0</v>
      </c>
      <c r="AY61" s="651"/>
      <c r="AZ61" s="653">
        <f>+AL61-AT61</f>
        <v>0</v>
      </c>
      <c r="BA61" s="651"/>
      <c r="BB61" s="653">
        <f>+AN61-AV61</f>
        <v>0</v>
      </c>
      <c r="BC61" s="651"/>
      <c r="BD61" s="653">
        <f>+AP61-AX61</f>
        <v>0</v>
      </c>
      <c r="BE61" s="651"/>
      <c r="BF61" s="651">
        <f>SUM(AZ61:BD61)</f>
        <v>0</v>
      </c>
      <c r="BG61" s="651"/>
      <c r="BH61" s="651">
        <f>+BF61*$BH$9</f>
        <v>0</v>
      </c>
      <c r="BJ61" s="650">
        <f>A61</f>
        <v>419</v>
      </c>
    </row>
    <row r="62" spans="1:62" x14ac:dyDescent="0.25">
      <c r="A62" s="650">
        <f>A61+1</f>
        <v>420</v>
      </c>
      <c r="B62" s="716" t="s">
        <v>1650</v>
      </c>
      <c r="F62" s="663" t="s">
        <v>1604</v>
      </c>
      <c r="H62" s="655"/>
      <c r="J62" s="655"/>
      <c r="K62" s="651"/>
      <c r="L62" s="655"/>
      <c r="M62" s="651"/>
      <c r="N62" s="655"/>
      <c r="O62" s="651"/>
      <c r="R62" s="665" t="s">
        <v>1603</v>
      </c>
      <c r="T62" s="651">
        <v>0</v>
      </c>
      <c r="U62" s="651"/>
      <c r="V62" s="651">
        <f>N62</f>
        <v>0</v>
      </c>
      <c r="W62" s="651"/>
      <c r="X62" s="651">
        <v>0</v>
      </c>
      <c r="Y62" s="651"/>
      <c r="Z62" s="651">
        <f>SUM(T62:X62)</f>
        <v>0</v>
      </c>
      <c r="AA62" s="651"/>
      <c r="AB62" s="664" t="s">
        <v>1596</v>
      </c>
      <c r="AC62" s="651"/>
      <c r="AD62" s="651">
        <v>0</v>
      </c>
      <c r="AE62" s="651"/>
      <c r="AF62" s="655"/>
      <c r="AG62" s="651"/>
      <c r="AH62" s="651">
        <v>0</v>
      </c>
      <c r="AI62" s="651"/>
      <c r="AJ62" s="664" t="s">
        <v>1601</v>
      </c>
      <c r="AK62" s="651"/>
      <c r="AL62" s="653">
        <f>+T62-AD62</f>
        <v>0</v>
      </c>
      <c r="AM62" s="651"/>
      <c r="AN62" s="653">
        <f>+V62-AF62</f>
        <v>0</v>
      </c>
      <c r="AO62" s="651"/>
      <c r="AP62" s="653">
        <f>+X62-AH62</f>
        <v>0</v>
      </c>
      <c r="AQ62" s="651"/>
      <c r="AR62" s="651">
        <f>SUM(AL62:AP62)</f>
        <v>0</v>
      </c>
      <c r="AT62" s="651">
        <v>0</v>
      </c>
      <c r="AU62" s="651"/>
      <c r="AV62" s="655"/>
      <c r="AW62" s="651"/>
      <c r="AX62" s="651">
        <v>0</v>
      </c>
      <c r="AY62" s="651"/>
      <c r="AZ62" s="653">
        <f>+AL62-AT62</f>
        <v>0</v>
      </c>
      <c r="BA62" s="651"/>
      <c r="BB62" s="653">
        <f>+AN62-AV62</f>
        <v>0</v>
      </c>
      <c r="BC62" s="651"/>
      <c r="BD62" s="653">
        <f>+AP62-AX62</f>
        <v>0</v>
      </c>
      <c r="BE62" s="651"/>
      <c r="BF62" s="651">
        <f>SUM(AZ62:BD62)</f>
        <v>0</v>
      </c>
      <c r="BG62" s="651"/>
      <c r="BH62" s="651">
        <f>+BF62*$BH$9</f>
        <v>0</v>
      </c>
      <c r="BJ62" s="650">
        <f>A62</f>
        <v>420</v>
      </c>
    </row>
    <row r="63" spans="1:62" x14ac:dyDescent="0.25">
      <c r="A63" s="650">
        <f>A62+1</f>
        <v>421</v>
      </c>
      <c r="B63" s="716" t="s">
        <v>1649</v>
      </c>
      <c r="F63" s="663" t="s">
        <v>1604</v>
      </c>
      <c r="H63" s="655"/>
      <c r="J63" s="655"/>
      <c r="K63" s="651"/>
      <c r="L63" s="655"/>
      <c r="M63" s="651"/>
      <c r="N63" s="655"/>
      <c r="O63" s="651"/>
      <c r="R63" s="665" t="s">
        <v>1603</v>
      </c>
      <c r="T63" s="651">
        <v>0</v>
      </c>
      <c r="U63" s="651"/>
      <c r="V63" s="651">
        <f>N63</f>
        <v>0</v>
      </c>
      <c r="W63" s="651"/>
      <c r="X63" s="651">
        <v>0</v>
      </c>
      <c r="Y63" s="651"/>
      <c r="Z63" s="651">
        <f>SUM(T63:X63)</f>
        <v>0</v>
      </c>
      <c r="AA63" s="651"/>
      <c r="AB63" s="664" t="s">
        <v>1596</v>
      </c>
      <c r="AC63" s="651"/>
      <c r="AD63" s="651">
        <v>0</v>
      </c>
      <c r="AE63" s="651"/>
      <c r="AF63" s="655"/>
      <c r="AG63" s="651"/>
      <c r="AH63" s="651">
        <v>0</v>
      </c>
      <c r="AI63" s="651"/>
      <c r="AJ63" s="664" t="s">
        <v>1601</v>
      </c>
      <c r="AK63" s="651"/>
      <c r="AL63" s="653">
        <f>+T63-AD63</f>
        <v>0</v>
      </c>
      <c r="AM63" s="651"/>
      <c r="AN63" s="653">
        <f>+V63-AF63</f>
        <v>0</v>
      </c>
      <c r="AO63" s="651"/>
      <c r="AP63" s="653">
        <f>+X63-AH63</f>
        <v>0</v>
      </c>
      <c r="AQ63" s="651"/>
      <c r="AR63" s="651">
        <f>SUM(AL63:AP63)</f>
        <v>0</v>
      </c>
      <c r="AT63" s="651">
        <v>0</v>
      </c>
      <c r="AU63" s="651"/>
      <c r="AV63" s="655"/>
      <c r="AW63" s="651"/>
      <c r="AX63" s="651">
        <v>0</v>
      </c>
      <c r="AY63" s="651"/>
      <c r="AZ63" s="653">
        <f>+AL63-AT63</f>
        <v>0</v>
      </c>
      <c r="BA63" s="651"/>
      <c r="BB63" s="653">
        <f>+AN63-AV63</f>
        <v>0</v>
      </c>
      <c r="BC63" s="651"/>
      <c r="BD63" s="653">
        <f>+AP63-AX63</f>
        <v>0</v>
      </c>
      <c r="BE63" s="651"/>
      <c r="BF63" s="651">
        <f>SUM(AZ63:BD63)</f>
        <v>0</v>
      </c>
      <c r="BG63" s="651"/>
      <c r="BH63" s="651">
        <f>+BF63*$BH$9</f>
        <v>0</v>
      </c>
      <c r="BJ63" s="650">
        <f>A63</f>
        <v>421</v>
      </c>
    </row>
    <row r="64" spans="1:62" x14ac:dyDescent="0.25">
      <c r="A64" s="650">
        <f>A63+1</f>
        <v>422</v>
      </c>
      <c r="B64" s="716" t="s">
        <v>1648</v>
      </c>
      <c r="F64" s="663" t="s">
        <v>1604</v>
      </c>
      <c r="H64" s="655"/>
      <c r="J64" s="655"/>
      <c r="K64" s="651"/>
      <c r="L64" s="655"/>
      <c r="M64" s="651"/>
      <c r="N64" s="655"/>
      <c r="O64" s="651"/>
      <c r="R64" s="665" t="s">
        <v>1603</v>
      </c>
      <c r="T64" s="651">
        <v>0</v>
      </c>
      <c r="U64" s="651"/>
      <c r="V64" s="651">
        <f>N64</f>
        <v>0</v>
      </c>
      <c r="W64" s="651"/>
      <c r="X64" s="651">
        <v>0</v>
      </c>
      <c r="Y64" s="651"/>
      <c r="Z64" s="651">
        <f>SUM(T64:X64)</f>
        <v>0</v>
      </c>
      <c r="AA64" s="651"/>
      <c r="AB64" s="664" t="s">
        <v>1596</v>
      </c>
      <c r="AC64" s="651"/>
      <c r="AD64" s="651">
        <v>0</v>
      </c>
      <c r="AE64" s="651"/>
      <c r="AF64" s="655"/>
      <c r="AG64" s="651"/>
      <c r="AH64" s="651">
        <v>0</v>
      </c>
      <c r="AI64" s="651"/>
      <c r="AJ64" s="664" t="s">
        <v>1601</v>
      </c>
      <c r="AK64" s="651"/>
      <c r="AL64" s="653">
        <f>+T64-AD64</f>
        <v>0</v>
      </c>
      <c r="AM64" s="651"/>
      <c r="AN64" s="653">
        <f>+V64-AF64</f>
        <v>0</v>
      </c>
      <c r="AO64" s="651"/>
      <c r="AP64" s="653">
        <f>+X64-AH64</f>
        <v>0</v>
      </c>
      <c r="AQ64" s="651"/>
      <c r="AR64" s="651">
        <f>SUM(AL64:AP64)</f>
        <v>0</v>
      </c>
      <c r="AT64" s="651">
        <v>0</v>
      </c>
      <c r="AU64" s="651"/>
      <c r="AV64" s="655"/>
      <c r="AW64" s="651"/>
      <c r="AX64" s="651">
        <v>0</v>
      </c>
      <c r="AY64" s="651"/>
      <c r="AZ64" s="653">
        <f>+AL64-AT64</f>
        <v>0</v>
      </c>
      <c r="BA64" s="651"/>
      <c r="BB64" s="653">
        <f>+AN64-AV64</f>
        <v>0</v>
      </c>
      <c r="BC64" s="651"/>
      <c r="BD64" s="653">
        <f>+AP64-AX64</f>
        <v>0</v>
      </c>
      <c r="BE64" s="651"/>
      <c r="BF64" s="651">
        <f>SUM(AZ64:BD64)</f>
        <v>0</v>
      </c>
      <c r="BG64" s="651"/>
      <c r="BH64" s="651">
        <f>+BF64*$BH$9</f>
        <v>0</v>
      </c>
      <c r="BJ64" s="650">
        <f>A64</f>
        <v>422</v>
      </c>
    </row>
    <row r="65" spans="1:62" x14ac:dyDescent="0.25">
      <c r="A65" s="650">
        <f>A64+1</f>
        <v>423</v>
      </c>
      <c r="B65" s="716" t="s">
        <v>1647</v>
      </c>
      <c r="F65" s="663" t="s">
        <v>1604</v>
      </c>
      <c r="H65" s="655"/>
      <c r="J65" s="655"/>
      <c r="K65" s="651"/>
      <c r="L65" s="655"/>
      <c r="M65" s="651"/>
      <c r="N65" s="655"/>
      <c r="O65" s="651"/>
      <c r="R65" s="665" t="s">
        <v>1603</v>
      </c>
      <c r="T65" s="651">
        <v>0</v>
      </c>
      <c r="U65" s="651"/>
      <c r="V65" s="651">
        <f>N65</f>
        <v>0</v>
      </c>
      <c r="W65" s="651"/>
      <c r="X65" s="651">
        <v>0</v>
      </c>
      <c r="Y65" s="651"/>
      <c r="Z65" s="651">
        <f>SUM(T65:X65)</f>
        <v>0</v>
      </c>
      <c r="AA65" s="651"/>
      <c r="AB65" s="664" t="s">
        <v>1596</v>
      </c>
      <c r="AC65" s="651"/>
      <c r="AD65" s="651">
        <v>0</v>
      </c>
      <c r="AE65" s="651"/>
      <c r="AF65" s="655"/>
      <c r="AG65" s="651"/>
      <c r="AH65" s="651">
        <v>0</v>
      </c>
      <c r="AI65" s="651"/>
      <c r="AJ65" s="664" t="s">
        <v>1601</v>
      </c>
      <c r="AK65" s="651"/>
      <c r="AL65" s="653">
        <f>+T65-AD65</f>
        <v>0</v>
      </c>
      <c r="AM65" s="651"/>
      <c r="AN65" s="653">
        <f>+V65-AF65</f>
        <v>0</v>
      </c>
      <c r="AO65" s="651"/>
      <c r="AP65" s="653">
        <f>+X65-AH65</f>
        <v>0</v>
      </c>
      <c r="AQ65" s="651"/>
      <c r="AR65" s="651">
        <f>SUM(AL65:AP65)</f>
        <v>0</v>
      </c>
      <c r="AT65" s="651">
        <v>0</v>
      </c>
      <c r="AU65" s="651"/>
      <c r="AV65" s="655"/>
      <c r="AW65" s="651"/>
      <c r="AX65" s="651">
        <v>0</v>
      </c>
      <c r="AY65" s="651"/>
      <c r="AZ65" s="653">
        <f>+AL65-AT65</f>
        <v>0</v>
      </c>
      <c r="BA65" s="651"/>
      <c r="BB65" s="653">
        <f>+AN65-AV65</f>
        <v>0</v>
      </c>
      <c r="BC65" s="651"/>
      <c r="BD65" s="653">
        <f>+AP65-AX65</f>
        <v>0</v>
      </c>
      <c r="BE65" s="651"/>
      <c r="BF65" s="651">
        <f>SUM(AZ65:BD65)</f>
        <v>0</v>
      </c>
      <c r="BG65" s="651"/>
      <c r="BH65" s="651">
        <f>+BF65*$BH$9</f>
        <v>0</v>
      </c>
      <c r="BJ65" s="650">
        <f>A65</f>
        <v>423</v>
      </c>
    </row>
    <row r="66" spans="1:62" x14ac:dyDescent="0.25">
      <c r="A66" s="650">
        <f>A65+1</f>
        <v>424</v>
      </c>
      <c r="B66" s="716" t="s">
        <v>1646</v>
      </c>
      <c r="F66" s="663" t="s">
        <v>1604</v>
      </c>
      <c r="H66" s="655"/>
      <c r="J66" s="655"/>
      <c r="K66" s="651"/>
      <c r="L66" s="655"/>
      <c r="M66" s="651"/>
      <c r="N66" s="655"/>
      <c r="O66" s="651"/>
      <c r="R66" s="665" t="s">
        <v>1603</v>
      </c>
      <c r="T66" s="651">
        <v>0</v>
      </c>
      <c r="U66" s="651"/>
      <c r="V66" s="651">
        <f>N66</f>
        <v>0</v>
      </c>
      <c r="W66" s="651"/>
      <c r="X66" s="651">
        <v>0</v>
      </c>
      <c r="Y66" s="651"/>
      <c r="Z66" s="651">
        <f>SUM(T66:X66)</f>
        <v>0</v>
      </c>
      <c r="AA66" s="651"/>
      <c r="AB66" s="664" t="s">
        <v>1596</v>
      </c>
      <c r="AC66" s="651"/>
      <c r="AD66" s="651">
        <v>0</v>
      </c>
      <c r="AE66" s="651"/>
      <c r="AF66" s="655"/>
      <c r="AG66" s="651"/>
      <c r="AH66" s="651">
        <v>0</v>
      </c>
      <c r="AI66" s="651"/>
      <c r="AJ66" s="664" t="s">
        <v>1601</v>
      </c>
      <c r="AK66" s="651"/>
      <c r="AL66" s="653">
        <f>+T66-AD66</f>
        <v>0</v>
      </c>
      <c r="AM66" s="651"/>
      <c r="AN66" s="653">
        <f>+V66-AF66</f>
        <v>0</v>
      </c>
      <c r="AO66" s="651"/>
      <c r="AP66" s="653">
        <f>+X66-AH66</f>
        <v>0</v>
      </c>
      <c r="AQ66" s="651"/>
      <c r="AR66" s="651">
        <f>SUM(AL66:AP66)</f>
        <v>0</v>
      </c>
      <c r="AT66" s="651">
        <v>0</v>
      </c>
      <c r="AU66" s="651"/>
      <c r="AV66" s="655"/>
      <c r="AW66" s="651"/>
      <c r="AX66" s="651">
        <v>0</v>
      </c>
      <c r="AY66" s="651"/>
      <c r="AZ66" s="653">
        <f>+AL66-AT66</f>
        <v>0</v>
      </c>
      <c r="BA66" s="651"/>
      <c r="BB66" s="653">
        <f>+AN66-AV66</f>
        <v>0</v>
      </c>
      <c r="BC66" s="651"/>
      <c r="BD66" s="653">
        <f>+AP66-AX66</f>
        <v>0</v>
      </c>
      <c r="BE66" s="651"/>
      <c r="BF66" s="651">
        <f>SUM(AZ66:BD66)</f>
        <v>0</v>
      </c>
      <c r="BG66" s="651"/>
      <c r="BH66" s="651">
        <f>+BF66*$BH$9</f>
        <v>0</v>
      </c>
      <c r="BJ66" s="650">
        <f>A66</f>
        <v>424</v>
      </c>
    </row>
    <row r="67" spans="1:62" x14ac:dyDescent="0.25">
      <c r="A67" s="650">
        <f>A66+1</f>
        <v>425</v>
      </c>
      <c r="B67" s="716" t="s">
        <v>1645</v>
      </c>
      <c r="F67" s="663" t="s">
        <v>1604</v>
      </c>
      <c r="H67" s="655"/>
      <c r="J67" s="655"/>
      <c r="K67" s="651"/>
      <c r="L67" s="655"/>
      <c r="M67" s="651"/>
      <c r="N67" s="655"/>
      <c r="O67" s="651"/>
      <c r="R67" s="665" t="s">
        <v>1603</v>
      </c>
      <c r="T67" s="651">
        <v>0</v>
      </c>
      <c r="U67" s="651"/>
      <c r="V67" s="651">
        <f>N67</f>
        <v>0</v>
      </c>
      <c r="W67" s="651"/>
      <c r="X67" s="651">
        <v>0</v>
      </c>
      <c r="Y67" s="651"/>
      <c r="Z67" s="651">
        <f>SUM(T67:X67)</f>
        <v>0</v>
      </c>
      <c r="AA67" s="651"/>
      <c r="AB67" s="664" t="s">
        <v>1596</v>
      </c>
      <c r="AC67" s="651"/>
      <c r="AD67" s="651">
        <v>0</v>
      </c>
      <c r="AE67" s="651"/>
      <c r="AF67" s="655"/>
      <c r="AG67" s="651"/>
      <c r="AH67" s="651">
        <v>0</v>
      </c>
      <c r="AI67" s="651"/>
      <c r="AJ67" s="664" t="s">
        <v>1601</v>
      </c>
      <c r="AK67" s="651"/>
      <c r="AL67" s="653">
        <f>+T67-AD67</f>
        <v>0</v>
      </c>
      <c r="AM67" s="651"/>
      <c r="AN67" s="653">
        <f>+V67-AF67</f>
        <v>0</v>
      </c>
      <c r="AO67" s="651"/>
      <c r="AP67" s="653">
        <f>+X67-AH67</f>
        <v>0</v>
      </c>
      <c r="AQ67" s="651"/>
      <c r="AR67" s="651">
        <f>SUM(AL67:AP67)</f>
        <v>0</v>
      </c>
      <c r="AT67" s="651">
        <v>0</v>
      </c>
      <c r="AU67" s="651"/>
      <c r="AV67" s="655"/>
      <c r="AW67" s="651"/>
      <c r="AX67" s="651">
        <v>0</v>
      </c>
      <c r="AY67" s="651"/>
      <c r="AZ67" s="653">
        <f>+AL67-AT67</f>
        <v>0</v>
      </c>
      <c r="BA67" s="651"/>
      <c r="BB67" s="653">
        <f>+AN67-AV67</f>
        <v>0</v>
      </c>
      <c r="BC67" s="651"/>
      <c r="BD67" s="653">
        <f>+AP67-AX67</f>
        <v>0</v>
      </c>
      <c r="BE67" s="651"/>
      <c r="BF67" s="651">
        <f>SUM(AZ67:BD67)</f>
        <v>0</v>
      </c>
      <c r="BG67" s="651"/>
      <c r="BH67" s="651">
        <f>+BF67*$BH$9</f>
        <v>0</v>
      </c>
      <c r="BJ67" s="650">
        <f>A67</f>
        <v>425</v>
      </c>
    </row>
    <row r="68" spans="1:62" x14ac:dyDescent="0.25">
      <c r="A68" s="650">
        <f>A67+1</f>
        <v>426</v>
      </c>
      <c r="B68" s="716" t="s">
        <v>1644</v>
      </c>
      <c r="F68" s="663" t="s">
        <v>1604</v>
      </c>
      <c r="H68" s="655"/>
      <c r="J68" s="655"/>
      <c r="K68" s="651"/>
      <c r="L68" s="655"/>
      <c r="M68" s="651"/>
      <c r="N68" s="655"/>
      <c r="O68" s="651"/>
      <c r="R68" s="665" t="s">
        <v>1603</v>
      </c>
      <c r="T68" s="651">
        <v>0</v>
      </c>
      <c r="U68" s="651"/>
      <c r="V68" s="651">
        <f>N68</f>
        <v>0</v>
      </c>
      <c r="W68" s="651"/>
      <c r="X68" s="651">
        <v>0</v>
      </c>
      <c r="Y68" s="651"/>
      <c r="Z68" s="651">
        <f>SUM(T68:X68)</f>
        <v>0</v>
      </c>
      <c r="AA68" s="651"/>
      <c r="AB68" s="664" t="s">
        <v>1596</v>
      </c>
      <c r="AC68" s="651"/>
      <c r="AD68" s="651">
        <v>0</v>
      </c>
      <c r="AE68" s="651"/>
      <c r="AF68" s="655"/>
      <c r="AG68" s="651"/>
      <c r="AH68" s="651">
        <v>0</v>
      </c>
      <c r="AI68" s="651"/>
      <c r="AJ68" s="664" t="s">
        <v>1601</v>
      </c>
      <c r="AK68" s="651"/>
      <c r="AL68" s="653">
        <f>+T68-AD68</f>
        <v>0</v>
      </c>
      <c r="AM68" s="651"/>
      <c r="AN68" s="653">
        <f>+V68-AF68</f>
        <v>0</v>
      </c>
      <c r="AO68" s="651"/>
      <c r="AP68" s="653">
        <f>+X68-AH68</f>
        <v>0</v>
      </c>
      <c r="AQ68" s="651"/>
      <c r="AR68" s="651">
        <f>SUM(AL68:AP68)</f>
        <v>0</v>
      </c>
      <c r="AT68" s="651">
        <v>0</v>
      </c>
      <c r="AU68" s="651"/>
      <c r="AV68" s="655"/>
      <c r="AW68" s="651"/>
      <c r="AX68" s="651">
        <v>0</v>
      </c>
      <c r="AY68" s="651"/>
      <c r="AZ68" s="653">
        <f>+AL68-AT68</f>
        <v>0</v>
      </c>
      <c r="BA68" s="651"/>
      <c r="BB68" s="653">
        <f>+AN68-AV68</f>
        <v>0</v>
      </c>
      <c r="BC68" s="651"/>
      <c r="BD68" s="653">
        <f>+AP68-AX68</f>
        <v>0</v>
      </c>
      <c r="BE68" s="651"/>
      <c r="BF68" s="651">
        <f>SUM(AZ68:BD68)</f>
        <v>0</v>
      </c>
      <c r="BG68" s="651"/>
      <c r="BH68" s="651">
        <f>+BF68*$BH$9</f>
        <v>0</v>
      </c>
      <c r="BJ68" s="650">
        <f>A68</f>
        <v>426</v>
      </c>
    </row>
    <row r="69" spans="1:62" x14ac:dyDescent="0.25">
      <c r="A69" s="650">
        <f>A68+1</f>
        <v>427</v>
      </c>
      <c r="B69" s="716" t="s">
        <v>1643</v>
      </c>
      <c r="F69" s="663" t="s">
        <v>1604</v>
      </c>
      <c r="H69" s="655"/>
      <c r="J69" s="655"/>
      <c r="K69" s="651"/>
      <c r="L69" s="655"/>
      <c r="M69" s="651"/>
      <c r="N69" s="655"/>
      <c r="O69" s="651"/>
      <c r="R69" s="665" t="s">
        <v>1603</v>
      </c>
      <c r="T69" s="651">
        <v>0</v>
      </c>
      <c r="U69" s="651"/>
      <c r="V69" s="651">
        <f>N69</f>
        <v>0</v>
      </c>
      <c r="W69" s="651"/>
      <c r="X69" s="651">
        <v>0</v>
      </c>
      <c r="Y69" s="651"/>
      <c r="Z69" s="651">
        <f>SUM(T69:X69)</f>
        <v>0</v>
      </c>
      <c r="AA69" s="651"/>
      <c r="AB69" s="664" t="s">
        <v>1596</v>
      </c>
      <c r="AC69" s="651"/>
      <c r="AD69" s="651">
        <v>0</v>
      </c>
      <c r="AE69" s="651"/>
      <c r="AF69" s="655"/>
      <c r="AG69" s="651"/>
      <c r="AH69" s="651">
        <v>0</v>
      </c>
      <c r="AI69" s="651"/>
      <c r="AJ69" s="664" t="s">
        <v>1601</v>
      </c>
      <c r="AK69" s="651"/>
      <c r="AL69" s="653">
        <f>+T69-AD69</f>
        <v>0</v>
      </c>
      <c r="AM69" s="651"/>
      <c r="AN69" s="653">
        <f>+V69-AF69</f>
        <v>0</v>
      </c>
      <c r="AO69" s="651"/>
      <c r="AP69" s="653">
        <f>+X69-AH69</f>
        <v>0</v>
      </c>
      <c r="AQ69" s="651"/>
      <c r="AR69" s="651">
        <f>SUM(AL69:AP69)</f>
        <v>0</v>
      </c>
      <c r="AT69" s="651">
        <v>0</v>
      </c>
      <c r="AU69" s="651"/>
      <c r="AV69" s="655"/>
      <c r="AW69" s="651"/>
      <c r="AX69" s="651">
        <v>0</v>
      </c>
      <c r="AY69" s="651"/>
      <c r="AZ69" s="653">
        <f>+AL69-AT69</f>
        <v>0</v>
      </c>
      <c r="BA69" s="651"/>
      <c r="BB69" s="653">
        <f>+AN69-AV69</f>
        <v>0</v>
      </c>
      <c r="BC69" s="651"/>
      <c r="BD69" s="653">
        <f>+AP69-AX69</f>
        <v>0</v>
      </c>
      <c r="BE69" s="651"/>
      <c r="BF69" s="651">
        <f>SUM(AZ69:BD69)</f>
        <v>0</v>
      </c>
      <c r="BG69" s="651"/>
      <c r="BH69" s="651">
        <f>+BF69*$BH$9</f>
        <v>0</v>
      </c>
      <c r="BJ69" s="650">
        <f>A69</f>
        <v>427</v>
      </c>
    </row>
    <row r="70" spans="1:62" x14ac:dyDescent="0.25">
      <c r="A70" s="650">
        <f>A69+1</f>
        <v>428</v>
      </c>
      <c r="B70" s="716" t="s">
        <v>1642</v>
      </c>
      <c r="F70" s="663" t="s">
        <v>1604</v>
      </c>
      <c r="H70" s="655"/>
      <c r="J70" s="655"/>
      <c r="K70" s="651"/>
      <c r="L70" s="655"/>
      <c r="M70" s="651"/>
      <c r="N70" s="655"/>
      <c r="O70" s="651"/>
      <c r="R70" s="665" t="s">
        <v>1603</v>
      </c>
      <c r="T70" s="651">
        <v>0</v>
      </c>
      <c r="U70" s="651"/>
      <c r="V70" s="651">
        <f>N70</f>
        <v>0</v>
      </c>
      <c r="W70" s="651"/>
      <c r="X70" s="651">
        <v>0</v>
      </c>
      <c r="Y70" s="651"/>
      <c r="Z70" s="651">
        <f>SUM(T70:X70)</f>
        <v>0</v>
      </c>
      <c r="AA70" s="651"/>
      <c r="AB70" s="664" t="s">
        <v>1596</v>
      </c>
      <c r="AC70" s="651"/>
      <c r="AD70" s="651">
        <v>0</v>
      </c>
      <c r="AE70" s="651"/>
      <c r="AF70" s="655"/>
      <c r="AG70" s="651"/>
      <c r="AH70" s="651">
        <v>0</v>
      </c>
      <c r="AI70" s="651"/>
      <c r="AJ70" s="664" t="s">
        <v>1601</v>
      </c>
      <c r="AK70" s="651"/>
      <c r="AL70" s="653">
        <f>+T70-AD70</f>
        <v>0</v>
      </c>
      <c r="AM70" s="651"/>
      <c r="AN70" s="653">
        <f>+V70-AF70</f>
        <v>0</v>
      </c>
      <c r="AO70" s="651"/>
      <c r="AP70" s="653">
        <f>+X70-AH70</f>
        <v>0</v>
      </c>
      <c r="AQ70" s="651"/>
      <c r="AR70" s="651">
        <f>SUM(AL70:AP70)</f>
        <v>0</v>
      </c>
      <c r="AT70" s="651">
        <v>0</v>
      </c>
      <c r="AU70" s="651"/>
      <c r="AV70" s="655"/>
      <c r="AW70" s="651"/>
      <c r="AX70" s="651">
        <v>0</v>
      </c>
      <c r="AY70" s="651"/>
      <c r="AZ70" s="653">
        <f>+AL70-AT70</f>
        <v>0</v>
      </c>
      <c r="BA70" s="651"/>
      <c r="BB70" s="653">
        <f>+AN70-AV70</f>
        <v>0</v>
      </c>
      <c r="BC70" s="651"/>
      <c r="BD70" s="653">
        <f>+AP70-AX70</f>
        <v>0</v>
      </c>
      <c r="BE70" s="651"/>
      <c r="BF70" s="651">
        <f>SUM(AZ70:BD70)</f>
        <v>0</v>
      </c>
      <c r="BG70" s="651"/>
      <c r="BH70" s="651">
        <f>+BF70*$BH$9</f>
        <v>0</v>
      </c>
      <c r="BJ70" s="650">
        <f>A70</f>
        <v>428</v>
      </c>
    </row>
    <row r="71" spans="1:62" x14ac:dyDescent="0.25">
      <c r="A71" s="650">
        <f>A70+1</f>
        <v>429</v>
      </c>
      <c r="B71" s="716" t="s">
        <v>1641</v>
      </c>
      <c r="F71" s="663" t="s">
        <v>1604</v>
      </c>
      <c r="H71" s="655"/>
      <c r="J71" s="655"/>
      <c r="K71" s="651"/>
      <c r="L71" s="655"/>
      <c r="M71" s="651"/>
      <c r="N71" s="655"/>
      <c r="O71" s="651"/>
      <c r="R71" s="665" t="s">
        <v>1603</v>
      </c>
      <c r="T71" s="651">
        <v>0</v>
      </c>
      <c r="U71" s="651"/>
      <c r="V71" s="651">
        <f>N71</f>
        <v>0</v>
      </c>
      <c r="W71" s="651"/>
      <c r="X71" s="651">
        <v>0</v>
      </c>
      <c r="Y71" s="651"/>
      <c r="Z71" s="651">
        <f>SUM(T71:X71)</f>
        <v>0</v>
      </c>
      <c r="AA71" s="651"/>
      <c r="AB71" s="664" t="s">
        <v>1596</v>
      </c>
      <c r="AC71" s="651"/>
      <c r="AD71" s="651">
        <v>0</v>
      </c>
      <c r="AE71" s="651"/>
      <c r="AF71" s="655"/>
      <c r="AG71" s="651"/>
      <c r="AH71" s="651">
        <v>0</v>
      </c>
      <c r="AI71" s="651"/>
      <c r="AJ71" s="664" t="s">
        <v>1601</v>
      </c>
      <c r="AK71" s="651"/>
      <c r="AL71" s="653">
        <f>+T71-AD71</f>
        <v>0</v>
      </c>
      <c r="AM71" s="651"/>
      <c r="AN71" s="653">
        <f>+V71-AF71</f>
        <v>0</v>
      </c>
      <c r="AO71" s="651"/>
      <c r="AP71" s="653">
        <f>+X71-AH71</f>
        <v>0</v>
      </c>
      <c r="AQ71" s="651"/>
      <c r="AR71" s="651">
        <f>SUM(AL71:AP71)</f>
        <v>0</v>
      </c>
      <c r="AT71" s="651">
        <v>0</v>
      </c>
      <c r="AU71" s="651"/>
      <c r="AV71" s="655"/>
      <c r="AW71" s="651"/>
      <c r="AX71" s="651">
        <v>0</v>
      </c>
      <c r="AY71" s="651"/>
      <c r="AZ71" s="653">
        <f>+AL71-AT71</f>
        <v>0</v>
      </c>
      <c r="BA71" s="651"/>
      <c r="BB71" s="653">
        <f>+AN71-AV71</f>
        <v>0</v>
      </c>
      <c r="BC71" s="651"/>
      <c r="BD71" s="653">
        <f>+AP71-AX71</f>
        <v>0</v>
      </c>
      <c r="BE71" s="651"/>
      <c r="BF71" s="651">
        <f>SUM(AZ71:BD71)</f>
        <v>0</v>
      </c>
      <c r="BG71" s="651"/>
      <c r="BH71" s="651">
        <f>+BF71*$BH$9</f>
        <v>0</v>
      </c>
      <c r="BJ71" s="650">
        <f>A71</f>
        <v>429</v>
      </c>
    </row>
    <row r="72" spans="1:62" x14ac:dyDescent="0.25">
      <c r="A72" s="650">
        <f>A71+1</f>
        <v>430</v>
      </c>
      <c r="B72" s="716" t="s">
        <v>1640</v>
      </c>
      <c r="F72" s="663" t="s">
        <v>1604</v>
      </c>
      <c r="H72" s="655"/>
      <c r="J72" s="655"/>
      <c r="K72" s="651"/>
      <c r="L72" s="655"/>
      <c r="M72" s="651"/>
      <c r="N72" s="655"/>
      <c r="O72" s="651"/>
      <c r="R72" s="665" t="s">
        <v>1603</v>
      </c>
      <c r="T72" s="651">
        <v>0</v>
      </c>
      <c r="U72" s="651"/>
      <c r="V72" s="651">
        <f>N72</f>
        <v>0</v>
      </c>
      <c r="W72" s="651"/>
      <c r="X72" s="651">
        <v>0</v>
      </c>
      <c r="Y72" s="651"/>
      <c r="Z72" s="651">
        <f>SUM(T72:X72)</f>
        <v>0</v>
      </c>
      <c r="AA72" s="651"/>
      <c r="AB72" s="664" t="s">
        <v>1596</v>
      </c>
      <c r="AC72" s="651"/>
      <c r="AD72" s="651">
        <v>0</v>
      </c>
      <c r="AE72" s="651"/>
      <c r="AF72" s="655"/>
      <c r="AG72" s="651"/>
      <c r="AH72" s="651">
        <v>0</v>
      </c>
      <c r="AI72" s="651"/>
      <c r="AJ72" s="664" t="s">
        <v>1601</v>
      </c>
      <c r="AK72" s="651"/>
      <c r="AL72" s="653">
        <f>+T72-AD72</f>
        <v>0</v>
      </c>
      <c r="AM72" s="651"/>
      <c r="AN72" s="653">
        <f>+V72-AF72</f>
        <v>0</v>
      </c>
      <c r="AO72" s="651"/>
      <c r="AP72" s="653">
        <f>+X72-AH72</f>
        <v>0</v>
      </c>
      <c r="AQ72" s="651"/>
      <c r="AR72" s="651">
        <f>SUM(AL72:AP72)</f>
        <v>0</v>
      </c>
      <c r="AT72" s="651">
        <v>0</v>
      </c>
      <c r="AU72" s="651"/>
      <c r="AV72" s="655"/>
      <c r="AW72" s="651"/>
      <c r="AX72" s="651">
        <v>0</v>
      </c>
      <c r="AY72" s="651"/>
      <c r="AZ72" s="653">
        <f>+AL72-AT72</f>
        <v>0</v>
      </c>
      <c r="BA72" s="651"/>
      <c r="BB72" s="653">
        <f>+AN72-AV72</f>
        <v>0</v>
      </c>
      <c r="BC72" s="651"/>
      <c r="BD72" s="653">
        <f>+AP72-AX72</f>
        <v>0</v>
      </c>
      <c r="BE72" s="651"/>
      <c r="BF72" s="651">
        <f>SUM(AZ72:BD72)</f>
        <v>0</v>
      </c>
      <c r="BG72" s="651"/>
      <c r="BH72" s="651">
        <f>+BF72*$BH$9</f>
        <v>0</v>
      </c>
      <c r="BJ72" s="650">
        <f>A72</f>
        <v>430</v>
      </c>
    </row>
    <row r="73" spans="1:62" x14ac:dyDescent="0.25">
      <c r="A73" s="650">
        <f>A72+1</f>
        <v>431</v>
      </c>
      <c r="B73" s="716" t="s">
        <v>1639</v>
      </c>
      <c r="F73" s="663" t="s">
        <v>1604</v>
      </c>
      <c r="H73" s="655"/>
      <c r="J73" s="655"/>
      <c r="K73" s="651"/>
      <c r="L73" s="655"/>
      <c r="M73" s="651"/>
      <c r="N73" s="655"/>
      <c r="O73" s="651"/>
      <c r="R73" s="665" t="s">
        <v>1603</v>
      </c>
      <c r="T73" s="651">
        <v>0</v>
      </c>
      <c r="U73" s="651"/>
      <c r="V73" s="651">
        <f>N73</f>
        <v>0</v>
      </c>
      <c r="W73" s="651"/>
      <c r="X73" s="651">
        <v>0</v>
      </c>
      <c r="Y73" s="651"/>
      <c r="Z73" s="651">
        <f>SUM(T73:X73)</f>
        <v>0</v>
      </c>
      <c r="AA73" s="651"/>
      <c r="AB73" s="664" t="s">
        <v>1596</v>
      </c>
      <c r="AC73" s="651"/>
      <c r="AD73" s="651">
        <v>0</v>
      </c>
      <c r="AE73" s="651"/>
      <c r="AF73" s="655"/>
      <c r="AG73" s="651"/>
      <c r="AH73" s="651">
        <v>0</v>
      </c>
      <c r="AI73" s="651"/>
      <c r="AJ73" s="664" t="s">
        <v>1601</v>
      </c>
      <c r="AK73" s="651"/>
      <c r="AL73" s="653">
        <f>+T73-AD73</f>
        <v>0</v>
      </c>
      <c r="AM73" s="651"/>
      <c r="AN73" s="653">
        <f>+V73-AF73</f>
        <v>0</v>
      </c>
      <c r="AO73" s="651"/>
      <c r="AP73" s="653">
        <f>+X73-AH73</f>
        <v>0</v>
      </c>
      <c r="AQ73" s="651"/>
      <c r="AR73" s="651">
        <f>SUM(AL73:AP73)</f>
        <v>0</v>
      </c>
      <c r="AT73" s="651">
        <v>0</v>
      </c>
      <c r="AU73" s="651"/>
      <c r="AV73" s="655"/>
      <c r="AW73" s="651"/>
      <c r="AX73" s="651">
        <v>0</v>
      </c>
      <c r="AY73" s="651"/>
      <c r="AZ73" s="653">
        <f>+AL73-AT73</f>
        <v>0</v>
      </c>
      <c r="BA73" s="651"/>
      <c r="BB73" s="653">
        <f>+AN73-AV73</f>
        <v>0</v>
      </c>
      <c r="BC73" s="651"/>
      <c r="BD73" s="653">
        <f>+AP73-AX73</f>
        <v>0</v>
      </c>
      <c r="BE73" s="651"/>
      <c r="BF73" s="651">
        <f>SUM(AZ73:BD73)</f>
        <v>0</v>
      </c>
      <c r="BG73" s="651"/>
      <c r="BH73" s="651">
        <f>+BF73*$BH$9</f>
        <v>0</v>
      </c>
      <c r="BJ73" s="650">
        <f>A73</f>
        <v>431</v>
      </c>
    </row>
    <row r="74" spans="1:62" x14ac:dyDescent="0.25">
      <c r="A74" s="650">
        <f>A73+1</f>
        <v>432</v>
      </c>
      <c r="B74" s="716" t="s">
        <v>1638</v>
      </c>
      <c r="F74" s="663" t="s">
        <v>1604</v>
      </c>
      <c r="H74" s="655"/>
      <c r="J74" s="655"/>
      <c r="K74" s="651"/>
      <c r="L74" s="655"/>
      <c r="M74" s="651"/>
      <c r="N74" s="655"/>
      <c r="O74" s="651"/>
      <c r="R74" s="665" t="s">
        <v>1603</v>
      </c>
      <c r="T74" s="651">
        <v>0</v>
      </c>
      <c r="U74" s="651"/>
      <c r="V74" s="651">
        <f>N74</f>
        <v>0</v>
      </c>
      <c r="W74" s="651"/>
      <c r="X74" s="651">
        <v>0</v>
      </c>
      <c r="Y74" s="651"/>
      <c r="Z74" s="651">
        <f>SUM(T74:X74)</f>
        <v>0</v>
      </c>
      <c r="AA74" s="651"/>
      <c r="AB74" s="664" t="s">
        <v>1596</v>
      </c>
      <c r="AC74" s="651"/>
      <c r="AD74" s="651">
        <v>0</v>
      </c>
      <c r="AE74" s="651"/>
      <c r="AF74" s="655"/>
      <c r="AG74" s="651"/>
      <c r="AH74" s="651">
        <v>0</v>
      </c>
      <c r="AI74" s="651"/>
      <c r="AJ74" s="664" t="s">
        <v>1601</v>
      </c>
      <c r="AK74" s="651"/>
      <c r="AL74" s="653">
        <f>+T74-AD74</f>
        <v>0</v>
      </c>
      <c r="AM74" s="651"/>
      <c r="AN74" s="653">
        <f>+V74-AF74</f>
        <v>0</v>
      </c>
      <c r="AO74" s="651"/>
      <c r="AP74" s="653">
        <f>+X74-AH74</f>
        <v>0</v>
      </c>
      <c r="AQ74" s="651"/>
      <c r="AR74" s="651">
        <f>SUM(AL74:AP74)</f>
        <v>0</v>
      </c>
      <c r="AT74" s="651">
        <v>0</v>
      </c>
      <c r="AU74" s="651"/>
      <c r="AV74" s="655"/>
      <c r="AW74" s="651"/>
      <c r="AX74" s="651">
        <v>0</v>
      </c>
      <c r="AY74" s="651"/>
      <c r="AZ74" s="653">
        <f>+AL74-AT74</f>
        <v>0</v>
      </c>
      <c r="BA74" s="651"/>
      <c r="BB74" s="653">
        <f>+AN74-AV74</f>
        <v>0</v>
      </c>
      <c r="BC74" s="651"/>
      <c r="BD74" s="653">
        <f>+AP74-AX74</f>
        <v>0</v>
      </c>
      <c r="BE74" s="651"/>
      <c r="BF74" s="651">
        <f>SUM(AZ74:BD74)</f>
        <v>0</v>
      </c>
      <c r="BG74" s="651"/>
      <c r="BH74" s="651">
        <f>+BF74*$BH$9</f>
        <v>0</v>
      </c>
      <c r="BJ74" s="650">
        <f>A74</f>
        <v>432</v>
      </c>
    </row>
    <row r="75" spans="1:62" x14ac:dyDescent="0.25">
      <c r="A75" s="650">
        <f>A74+1</f>
        <v>433</v>
      </c>
      <c r="B75" s="716" t="s">
        <v>1637</v>
      </c>
      <c r="F75" s="663" t="s">
        <v>1604</v>
      </c>
      <c r="H75" s="655"/>
      <c r="J75" s="655"/>
      <c r="K75" s="651"/>
      <c r="L75" s="655"/>
      <c r="M75" s="651"/>
      <c r="N75" s="655"/>
      <c r="O75" s="651"/>
      <c r="R75" s="665" t="s">
        <v>1603</v>
      </c>
      <c r="T75" s="651">
        <v>0</v>
      </c>
      <c r="U75" s="651"/>
      <c r="V75" s="651">
        <f>N75</f>
        <v>0</v>
      </c>
      <c r="W75" s="651"/>
      <c r="X75" s="651">
        <v>0</v>
      </c>
      <c r="Y75" s="651"/>
      <c r="Z75" s="651">
        <f>SUM(T75:X75)</f>
        <v>0</v>
      </c>
      <c r="AA75" s="651"/>
      <c r="AB75" s="664" t="s">
        <v>1596</v>
      </c>
      <c r="AC75" s="651"/>
      <c r="AD75" s="651">
        <v>0</v>
      </c>
      <c r="AE75" s="651"/>
      <c r="AF75" s="655"/>
      <c r="AG75" s="651"/>
      <c r="AH75" s="651">
        <v>0</v>
      </c>
      <c r="AI75" s="651"/>
      <c r="AJ75" s="664" t="s">
        <v>1601</v>
      </c>
      <c r="AK75" s="651"/>
      <c r="AL75" s="653">
        <f>+T75-AD75</f>
        <v>0</v>
      </c>
      <c r="AM75" s="651"/>
      <c r="AN75" s="653">
        <f>+V75-AF75</f>
        <v>0</v>
      </c>
      <c r="AO75" s="651"/>
      <c r="AP75" s="653">
        <f>+X75-AH75</f>
        <v>0</v>
      </c>
      <c r="AQ75" s="651"/>
      <c r="AR75" s="651">
        <f>SUM(AL75:AP75)</f>
        <v>0</v>
      </c>
      <c r="AT75" s="651">
        <v>0</v>
      </c>
      <c r="AU75" s="651"/>
      <c r="AV75" s="655"/>
      <c r="AW75" s="651"/>
      <c r="AX75" s="651">
        <v>0</v>
      </c>
      <c r="AY75" s="651"/>
      <c r="AZ75" s="653">
        <f>+AL75-AT75</f>
        <v>0</v>
      </c>
      <c r="BA75" s="651"/>
      <c r="BB75" s="653">
        <f>+AN75-AV75</f>
        <v>0</v>
      </c>
      <c r="BC75" s="651"/>
      <c r="BD75" s="653">
        <f>+AP75-AX75</f>
        <v>0</v>
      </c>
      <c r="BE75" s="651"/>
      <c r="BF75" s="651">
        <f>SUM(AZ75:BD75)</f>
        <v>0</v>
      </c>
      <c r="BG75" s="651"/>
      <c r="BH75" s="651">
        <f>+BF75*$BH$9</f>
        <v>0</v>
      </c>
      <c r="BJ75" s="650">
        <f>A75</f>
        <v>433</v>
      </c>
    </row>
    <row r="76" spans="1:62" x14ac:dyDescent="0.25">
      <c r="A76" s="650">
        <f>A75+1</f>
        <v>434</v>
      </c>
      <c r="B76" s="716" t="s">
        <v>1636</v>
      </c>
      <c r="F76" s="663" t="s">
        <v>1604</v>
      </c>
      <c r="H76" s="655"/>
      <c r="J76" s="655"/>
      <c r="K76" s="651"/>
      <c r="L76" s="655"/>
      <c r="M76" s="651"/>
      <c r="N76" s="655"/>
      <c r="O76" s="651"/>
      <c r="R76" s="665" t="s">
        <v>1603</v>
      </c>
      <c r="T76" s="651">
        <v>0</v>
      </c>
      <c r="U76" s="651"/>
      <c r="V76" s="651">
        <f>N76</f>
        <v>0</v>
      </c>
      <c r="W76" s="651"/>
      <c r="X76" s="651">
        <v>0</v>
      </c>
      <c r="Y76" s="651"/>
      <c r="Z76" s="651">
        <f>SUM(T76:X76)</f>
        <v>0</v>
      </c>
      <c r="AA76" s="651"/>
      <c r="AB76" s="664" t="s">
        <v>1596</v>
      </c>
      <c r="AC76" s="651"/>
      <c r="AD76" s="651">
        <v>0</v>
      </c>
      <c r="AE76" s="651"/>
      <c r="AF76" s="655"/>
      <c r="AG76" s="651"/>
      <c r="AH76" s="651">
        <v>0</v>
      </c>
      <c r="AI76" s="651"/>
      <c r="AJ76" s="664" t="s">
        <v>1601</v>
      </c>
      <c r="AK76" s="651"/>
      <c r="AL76" s="653">
        <f>+T76-AD76</f>
        <v>0</v>
      </c>
      <c r="AM76" s="651"/>
      <c r="AN76" s="653">
        <f>+V76-AF76</f>
        <v>0</v>
      </c>
      <c r="AO76" s="651"/>
      <c r="AP76" s="653">
        <f>+X76-AH76</f>
        <v>0</v>
      </c>
      <c r="AQ76" s="651"/>
      <c r="AR76" s="651">
        <f>SUM(AL76:AP76)</f>
        <v>0</v>
      </c>
      <c r="AT76" s="651">
        <v>0</v>
      </c>
      <c r="AU76" s="651"/>
      <c r="AV76" s="655"/>
      <c r="AW76" s="651"/>
      <c r="AX76" s="651">
        <v>0</v>
      </c>
      <c r="AY76" s="651"/>
      <c r="AZ76" s="653">
        <f>+AL76-AT76</f>
        <v>0</v>
      </c>
      <c r="BA76" s="651"/>
      <c r="BB76" s="653">
        <f>+AN76-AV76</f>
        <v>0</v>
      </c>
      <c r="BC76" s="651"/>
      <c r="BD76" s="653">
        <f>+AP76-AX76</f>
        <v>0</v>
      </c>
      <c r="BE76" s="651"/>
      <c r="BF76" s="651">
        <f>SUM(AZ76:BD76)</f>
        <v>0</v>
      </c>
      <c r="BG76" s="651"/>
      <c r="BH76" s="651">
        <f>+BF76*$BH$9</f>
        <v>0</v>
      </c>
      <c r="BJ76" s="650">
        <f>A76</f>
        <v>434</v>
      </c>
    </row>
    <row r="77" spans="1:62" x14ac:dyDescent="0.25">
      <c r="A77" s="650">
        <f>A76+1</f>
        <v>435</v>
      </c>
      <c r="B77" s="716" t="s">
        <v>1635</v>
      </c>
      <c r="F77" s="663" t="s">
        <v>1604</v>
      </c>
      <c r="H77" s="655"/>
      <c r="J77" s="655"/>
      <c r="K77" s="651"/>
      <c r="L77" s="655"/>
      <c r="M77" s="651"/>
      <c r="N77" s="655"/>
      <c r="O77" s="651"/>
      <c r="R77" s="665" t="s">
        <v>1603</v>
      </c>
      <c r="T77" s="651">
        <v>0</v>
      </c>
      <c r="U77" s="651"/>
      <c r="V77" s="651">
        <f>N77</f>
        <v>0</v>
      </c>
      <c r="W77" s="651"/>
      <c r="X77" s="651">
        <v>0</v>
      </c>
      <c r="Y77" s="651"/>
      <c r="Z77" s="651">
        <f>SUM(T77:X77)</f>
        <v>0</v>
      </c>
      <c r="AA77" s="651"/>
      <c r="AB77" s="664" t="s">
        <v>1596</v>
      </c>
      <c r="AC77" s="651"/>
      <c r="AD77" s="651">
        <v>0</v>
      </c>
      <c r="AE77" s="651"/>
      <c r="AF77" s="655"/>
      <c r="AG77" s="651"/>
      <c r="AH77" s="651">
        <v>0</v>
      </c>
      <c r="AI77" s="651"/>
      <c r="AJ77" s="664" t="s">
        <v>1601</v>
      </c>
      <c r="AK77" s="651"/>
      <c r="AL77" s="653">
        <f>+T77-AD77</f>
        <v>0</v>
      </c>
      <c r="AM77" s="651"/>
      <c r="AN77" s="653">
        <f>+V77-AF77</f>
        <v>0</v>
      </c>
      <c r="AO77" s="651"/>
      <c r="AP77" s="653">
        <f>+X77-AH77</f>
        <v>0</v>
      </c>
      <c r="AQ77" s="651"/>
      <c r="AR77" s="651">
        <f>SUM(AL77:AP77)</f>
        <v>0</v>
      </c>
      <c r="AT77" s="651">
        <v>0</v>
      </c>
      <c r="AU77" s="651"/>
      <c r="AV77" s="655"/>
      <c r="AW77" s="651"/>
      <c r="AX77" s="651">
        <v>0</v>
      </c>
      <c r="AY77" s="651"/>
      <c r="AZ77" s="653">
        <f>+AL77-AT77</f>
        <v>0</v>
      </c>
      <c r="BA77" s="651"/>
      <c r="BB77" s="653">
        <f>+AN77-AV77</f>
        <v>0</v>
      </c>
      <c r="BC77" s="651"/>
      <c r="BD77" s="653">
        <f>+AP77-AX77</f>
        <v>0</v>
      </c>
      <c r="BE77" s="651"/>
      <c r="BF77" s="651">
        <f>SUM(AZ77:BD77)</f>
        <v>0</v>
      </c>
      <c r="BG77" s="651"/>
      <c r="BH77" s="651">
        <f>+BF77*$BH$9</f>
        <v>0</v>
      </c>
      <c r="BJ77" s="650">
        <f>A77</f>
        <v>435</v>
      </c>
    </row>
    <row r="78" spans="1:62" x14ac:dyDescent="0.25">
      <c r="A78" s="650">
        <f>A77+1</f>
        <v>436</v>
      </c>
      <c r="B78" s="716" t="s">
        <v>1634</v>
      </c>
      <c r="F78" s="663" t="s">
        <v>1604</v>
      </c>
      <c r="H78" s="655"/>
      <c r="J78" s="655"/>
      <c r="K78" s="651"/>
      <c r="L78" s="655"/>
      <c r="M78" s="651"/>
      <c r="N78" s="655"/>
      <c r="O78" s="651"/>
      <c r="R78" s="665" t="s">
        <v>1603</v>
      </c>
      <c r="T78" s="651">
        <v>0</v>
      </c>
      <c r="U78" s="651"/>
      <c r="V78" s="651">
        <f>N78</f>
        <v>0</v>
      </c>
      <c r="W78" s="651"/>
      <c r="X78" s="651">
        <v>0</v>
      </c>
      <c r="Y78" s="651"/>
      <c r="Z78" s="651">
        <f>SUM(T78:X78)</f>
        <v>0</v>
      </c>
      <c r="AA78" s="651"/>
      <c r="AB78" s="664" t="s">
        <v>1596</v>
      </c>
      <c r="AC78" s="651"/>
      <c r="AD78" s="651">
        <v>0</v>
      </c>
      <c r="AE78" s="651"/>
      <c r="AF78" s="655"/>
      <c r="AG78" s="651"/>
      <c r="AH78" s="651">
        <v>0</v>
      </c>
      <c r="AI78" s="651"/>
      <c r="AJ78" s="664" t="s">
        <v>1601</v>
      </c>
      <c r="AK78" s="651"/>
      <c r="AL78" s="653">
        <f>+T78-AD78</f>
        <v>0</v>
      </c>
      <c r="AM78" s="651"/>
      <c r="AN78" s="653">
        <f>+V78-AF78</f>
        <v>0</v>
      </c>
      <c r="AO78" s="651"/>
      <c r="AP78" s="653">
        <f>+X78-AH78</f>
        <v>0</v>
      </c>
      <c r="AQ78" s="651"/>
      <c r="AR78" s="651">
        <f>SUM(AL78:AP78)</f>
        <v>0</v>
      </c>
      <c r="AT78" s="651">
        <v>0</v>
      </c>
      <c r="AU78" s="651"/>
      <c r="AV78" s="655"/>
      <c r="AW78" s="651"/>
      <c r="AX78" s="651">
        <v>0</v>
      </c>
      <c r="AY78" s="651"/>
      <c r="AZ78" s="653">
        <f>+AL78-AT78</f>
        <v>0</v>
      </c>
      <c r="BA78" s="651"/>
      <c r="BB78" s="653">
        <f>+AN78-AV78</f>
        <v>0</v>
      </c>
      <c r="BC78" s="651"/>
      <c r="BD78" s="653">
        <f>+AP78-AX78</f>
        <v>0</v>
      </c>
      <c r="BE78" s="651"/>
      <c r="BF78" s="651">
        <f>SUM(AZ78:BD78)</f>
        <v>0</v>
      </c>
      <c r="BG78" s="651"/>
      <c r="BH78" s="651">
        <f>+BF78*$BH$9</f>
        <v>0</v>
      </c>
      <c r="BJ78" s="650">
        <f>A78</f>
        <v>436</v>
      </c>
    </row>
    <row r="79" spans="1:62" x14ac:dyDescent="0.25">
      <c r="A79" s="650">
        <f>A78+1</f>
        <v>437</v>
      </c>
      <c r="B79" s="716" t="s">
        <v>1633</v>
      </c>
      <c r="F79" s="663" t="s">
        <v>1604</v>
      </c>
      <c r="H79" s="655"/>
      <c r="J79" s="655"/>
      <c r="K79" s="651"/>
      <c r="L79" s="655"/>
      <c r="M79" s="651"/>
      <c r="N79" s="655"/>
      <c r="O79" s="651"/>
      <c r="R79" s="665" t="s">
        <v>1603</v>
      </c>
      <c r="T79" s="651">
        <v>0</v>
      </c>
      <c r="U79" s="651"/>
      <c r="V79" s="651">
        <f>N79</f>
        <v>0</v>
      </c>
      <c r="W79" s="651"/>
      <c r="X79" s="651">
        <v>0</v>
      </c>
      <c r="Y79" s="651"/>
      <c r="Z79" s="651">
        <f>SUM(T79:X79)</f>
        <v>0</v>
      </c>
      <c r="AA79" s="651"/>
      <c r="AB79" s="664" t="s">
        <v>1596</v>
      </c>
      <c r="AC79" s="651"/>
      <c r="AD79" s="651">
        <v>0</v>
      </c>
      <c r="AE79" s="651"/>
      <c r="AF79" s="655"/>
      <c r="AG79" s="651"/>
      <c r="AH79" s="651">
        <v>0</v>
      </c>
      <c r="AI79" s="651"/>
      <c r="AJ79" s="664" t="s">
        <v>1601</v>
      </c>
      <c r="AK79" s="651"/>
      <c r="AL79" s="653">
        <f>+T79-AD79</f>
        <v>0</v>
      </c>
      <c r="AM79" s="651"/>
      <c r="AN79" s="653">
        <f>+V79-AF79</f>
        <v>0</v>
      </c>
      <c r="AO79" s="651"/>
      <c r="AP79" s="653">
        <f>+X79-AH79</f>
        <v>0</v>
      </c>
      <c r="AQ79" s="651"/>
      <c r="AR79" s="651">
        <f>SUM(AL79:AP79)</f>
        <v>0</v>
      </c>
      <c r="AT79" s="651">
        <v>0</v>
      </c>
      <c r="AU79" s="651"/>
      <c r="AV79" s="655"/>
      <c r="AW79" s="651"/>
      <c r="AX79" s="651">
        <v>0</v>
      </c>
      <c r="AY79" s="651"/>
      <c r="AZ79" s="653">
        <f>+AL79-AT79</f>
        <v>0</v>
      </c>
      <c r="BA79" s="651"/>
      <c r="BB79" s="653">
        <f>+AN79-AV79</f>
        <v>0</v>
      </c>
      <c r="BC79" s="651"/>
      <c r="BD79" s="653">
        <f>+AP79-AX79</f>
        <v>0</v>
      </c>
      <c r="BE79" s="651"/>
      <c r="BF79" s="651">
        <f>SUM(AZ79:BD79)</f>
        <v>0</v>
      </c>
      <c r="BG79" s="651"/>
      <c r="BH79" s="651">
        <f>+BF79*$BH$9</f>
        <v>0</v>
      </c>
      <c r="BJ79" s="650">
        <f>A79</f>
        <v>437</v>
      </c>
    </row>
    <row r="80" spans="1:62" x14ac:dyDescent="0.25">
      <c r="A80" s="650">
        <f>A79+1</f>
        <v>438</v>
      </c>
      <c r="B80" s="716" t="s">
        <v>1632</v>
      </c>
      <c r="F80" s="663" t="s">
        <v>1604</v>
      </c>
      <c r="H80" s="655"/>
      <c r="J80" s="655"/>
      <c r="K80" s="651"/>
      <c r="L80" s="655"/>
      <c r="M80" s="651"/>
      <c r="N80" s="655"/>
      <c r="O80" s="651"/>
      <c r="R80" s="665" t="s">
        <v>1603</v>
      </c>
      <c r="T80" s="651">
        <v>0</v>
      </c>
      <c r="U80" s="651"/>
      <c r="V80" s="651">
        <f>N80</f>
        <v>0</v>
      </c>
      <c r="W80" s="651"/>
      <c r="X80" s="651">
        <v>0</v>
      </c>
      <c r="Y80" s="651"/>
      <c r="Z80" s="651">
        <f>SUM(T80:X80)</f>
        <v>0</v>
      </c>
      <c r="AA80" s="651"/>
      <c r="AB80" s="664" t="s">
        <v>1596</v>
      </c>
      <c r="AC80" s="651"/>
      <c r="AD80" s="651">
        <v>0</v>
      </c>
      <c r="AE80" s="651"/>
      <c r="AF80" s="655"/>
      <c r="AG80" s="651"/>
      <c r="AH80" s="651">
        <v>0</v>
      </c>
      <c r="AI80" s="651"/>
      <c r="AJ80" s="664" t="s">
        <v>1601</v>
      </c>
      <c r="AK80" s="651"/>
      <c r="AL80" s="653">
        <f>+T80-AD80</f>
        <v>0</v>
      </c>
      <c r="AM80" s="651"/>
      <c r="AN80" s="653">
        <f>+V80-AF80</f>
        <v>0</v>
      </c>
      <c r="AO80" s="651"/>
      <c r="AP80" s="653">
        <f>+X80-AH80</f>
        <v>0</v>
      </c>
      <c r="AQ80" s="651"/>
      <c r="AR80" s="651">
        <f>SUM(AL80:AP80)</f>
        <v>0</v>
      </c>
      <c r="AT80" s="651">
        <v>0</v>
      </c>
      <c r="AU80" s="651"/>
      <c r="AV80" s="655"/>
      <c r="AW80" s="651"/>
      <c r="AX80" s="651">
        <v>0</v>
      </c>
      <c r="AY80" s="651"/>
      <c r="AZ80" s="653">
        <f>+AL80-AT80</f>
        <v>0</v>
      </c>
      <c r="BA80" s="651"/>
      <c r="BB80" s="653">
        <f>+AN80-AV80</f>
        <v>0</v>
      </c>
      <c r="BC80" s="651"/>
      <c r="BD80" s="653">
        <f>+AP80-AX80</f>
        <v>0</v>
      </c>
      <c r="BE80" s="651"/>
      <c r="BF80" s="651">
        <f>SUM(AZ80:BD80)</f>
        <v>0</v>
      </c>
      <c r="BG80" s="651"/>
      <c r="BH80" s="651">
        <f>+BF80*$BH$9</f>
        <v>0</v>
      </c>
      <c r="BJ80" s="650">
        <f>A80</f>
        <v>438</v>
      </c>
    </row>
    <row r="81" spans="1:62" x14ac:dyDescent="0.25">
      <c r="A81" s="650">
        <f>A80+1</f>
        <v>439</v>
      </c>
      <c r="B81" s="716" t="s">
        <v>1631</v>
      </c>
      <c r="F81" s="663" t="s">
        <v>1604</v>
      </c>
      <c r="H81" s="655"/>
      <c r="J81" s="655"/>
      <c r="K81" s="651"/>
      <c r="L81" s="655"/>
      <c r="M81" s="651"/>
      <c r="N81" s="655"/>
      <c r="O81" s="651"/>
      <c r="R81" s="665" t="s">
        <v>1603</v>
      </c>
      <c r="T81" s="651">
        <v>0</v>
      </c>
      <c r="U81" s="651"/>
      <c r="V81" s="651">
        <f>N81</f>
        <v>0</v>
      </c>
      <c r="W81" s="651"/>
      <c r="X81" s="651">
        <v>0</v>
      </c>
      <c r="Y81" s="651"/>
      <c r="Z81" s="651">
        <f>SUM(T81:X81)</f>
        <v>0</v>
      </c>
      <c r="AA81" s="651"/>
      <c r="AB81" s="664" t="s">
        <v>1596</v>
      </c>
      <c r="AC81" s="651"/>
      <c r="AD81" s="651">
        <v>0</v>
      </c>
      <c r="AE81" s="651"/>
      <c r="AF81" s="655"/>
      <c r="AG81" s="651"/>
      <c r="AH81" s="651">
        <v>0</v>
      </c>
      <c r="AI81" s="651"/>
      <c r="AJ81" s="664" t="s">
        <v>1601</v>
      </c>
      <c r="AK81" s="651"/>
      <c r="AL81" s="653">
        <f>+T81-AD81</f>
        <v>0</v>
      </c>
      <c r="AM81" s="651"/>
      <c r="AN81" s="653">
        <f>+V81-AF81</f>
        <v>0</v>
      </c>
      <c r="AO81" s="651"/>
      <c r="AP81" s="653">
        <f>+X81-AH81</f>
        <v>0</v>
      </c>
      <c r="AQ81" s="651"/>
      <c r="AR81" s="651">
        <f>SUM(AL81:AP81)</f>
        <v>0</v>
      </c>
      <c r="AT81" s="651">
        <v>0</v>
      </c>
      <c r="AU81" s="651"/>
      <c r="AV81" s="655"/>
      <c r="AW81" s="651"/>
      <c r="AX81" s="651">
        <v>0</v>
      </c>
      <c r="AY81" s="651"/>
      <c r="AZ81" s="653">
        <f>+AL81-AT81</f>
        <v>0</v>
      </c>
      <c r="BA81" s="651"/>
      <c r="BB81" s="653">
        <f>+AN81-AV81</f>
        <v>0</v>
      </c>
      <c r="BC81" s="651"/>
      <c r="BD81" s="653">
        <f>+AP81-AX81</f>
        <v>0</v>
      </c>
      <c r="BE81" s="651"/>
      <c r="BF81" s="651">
        <f>SUM(AZ81:BD81)</f>
        <v>0</v>
      </c>
      <c r="BG81" s="651"/>
      <c r="BH81" s="651">
        <f>+BF81*$BH$9</f>
        <v>0</v>
      </c>
      <c r="BJ81" s="650">
        <f>A81</f>
        <v>439</v>
      </c>
    </row>
    <row r="82" spans="1:62" x14ac:dyDescent="0.25">
      <c r="A82" s="650">
        <f>A81+1</f>
        <v>440</v>
      </c>
      <c r="B82" s="716" t="s">
        <v>1630</v>
      </c>
      <c r="F82" s="663" t="s">
        <v>1604</v>
      </c>
      <c r="H82" s="655"/>
      <c r="J82" s="655"/>
      <c r="K82" s="651"/>
      <c r="L82" s="655"/>
      <c r="M82" s="651"/>
      <c r="N82" s="655"/>
      <c r="O82" s="651"/>
      <c r="R82" s="665" t="s">
        <v>1603</v>
      </c>
      <c r="T82" s="651">
        <v>0</v>
      </c>
      <c r="U82" s="651"/>
      <c r="V82" s="651">
        <f>N82</f>
        <v>0</v>
      </c>
      <c r="W82" s="651"/>
      <c r="X82" s="651">
        <v>0</v>
      </c>
      <c r="Y82" s="651"/>
      <c r="Z82" s="651">
        <f>SUM(T82:X82)</f>
        <v>0</v>
      </c>
      <c r="AA82" s="651"/>
      <c r="AB82" s="664" t="s">
        <v>1596</v>
      </c>
      <c r="AC82" s="651"/>
      <c r="AD82" s="651">
        <v>0</v>
      </c>
      <c r="AE82" s="651"/>
      <c r="AF82" s="655"/>
      <c r="AG82" s="651"/>
      <c r="AH82" s="651">
        <v>0</v>
      </c>
      <c r="AI82" s="651"/>
      <c r="AJ82" s="664" t="s">
        <v>1601</v>
      </c>
      <c r="AK82" s="651"/>
      <c r="AL82" s="653">
        <f>+T82-AD82</f>
        <v>0</v>
      </c>
      <c r="AM82" s="651"/>
      <c r="AN82" s="653">
        <f>+V82-AF82</f>
        <v>0</v>
      </c>
      <c r="AO82" s="651"/>
      <c r="AP82" s="653">
        <f>+X82-AH82</f>
        <v>0</v>
      </c>
      <c r="AQ82" s="651"/>
      <c r="AR82" s="651">
        <f>SUM(AL82:AP82)</f>
        <v>0</v>
      </c>
      <c r="AT82" s="651">
        <v>0</v>
      </c>
      <c r="AU82" s="651"/>
      <c r="AV82" s="655"/>
      <c r="AW82" s="651"/>
      <c r="AX82" s="651">
        <v>0</v>
      </c>
      <c r="AY82" s="651"/>
      <c r="AZ82" s="653">
        <f>+AL82-AT82</f>
        <v>0</v>
      </c>
      <c r="BA82" s="651"/>
      <c r="BB82" s="653">
        <f>+AN82-AV82</f>
        <v>0</v>
      </c>
      <c r="BC82" s="651"/>
      <c r="BD82" s="653">
        <f>+AP82-AX82</f>
        <v>0</v>
      </c>
      <c r="BE82" s="651"/>
      <c r="BF82" s="651">
        <f>SUM(AZ82:BD82)</f>
        <v>0</v>
      </c>
      <c r="BG82" s="651"/>
      <c r="BH82" s="651">
        <f>+BF82*$BH$9</f>
        <v>0</v>
      </c>
      <c r="BJ82" s="650">
        <f>A82</f>
        <v>440</v>
      </c>
    </row>
    <row r="83" spans="1:62" x14ac:dyDescent="0.25">
      <c r="A83" s="650">
        <f>A82+1</f>
        <v>441</v>
      </c>
      <c r="B83" s="716" t="s">
        <v>1629</v>
      </c>
      <c r="F83" s="663" t="s">
        <v>1604</v>
      </c>
      <c r="H83" s="655"/>
      <c r="J83" s="655"/>
      <c r="K83" s="651"/>
      <c r="L83" s="655"/>
      <c r="M83" s="651"/>
      <c r="N83" s="655"/>
      <c r="O83" s="651"/>
      <c r="R83" s="665" t="s">
        <v>1603</v>
      </c>
      <c r="T83" s="651">
        <v>0</v>
      </c>
      <c r="U83" s="651"/>
      <c r="V83" s="651">
        <f>N83</f>
        <v>0</v>
      </c>
      <c r="W83" s="651"/>
      <c r="X83" s="651">
        <v>0</v>
      </c>
      <c r="Y83" s="651"/>
      <c r="Z83" s="651">
        <f>SUM(T83:X83)</f>
        <v>0</v>
      </c>
      <c r="AA83" s="651"/>
      <c r="AB83" s="664" t="s">
        <v>1596</v>
      </c>
      <c r="AC83" s="651"/>
      <c r="AD83" s="651">
        <v>0</v>
      </c>
      <c r="AE83" s="651"/>
      <c r="AF83" s="655"/>
      <c r="AG83" s="651"/>
      <c r="AH83" s="651">
        <v>0</v>
      </c>
      <c r="AI83" s="651"/>
      <c r="AJ83" s="664" t="s">
        <v>1601</v>
      </c>
      <c r="AK83" s="651"/>
      <c r="AL83" s="653">
        <f>+T83-AD83</f>
        <v>0</v>
      </c>
      <c r="AM83" s="651"/>
      <c r="AN83" s="653">
        <f>+V83-AF83</f>
        <v>0</v>
      </c>
      <c r="AO83" s="651"/>
      <c r="AP83" s="653">
        <f>+X83-AH83</f>
        <v>0</v>
      </c>
      <c r="AQ83" s="651"/>
      <c r="AR83" s="651">
        <f>SUM(AL83:AP83)</f>
        <v>0</v>
      </c>
      <c r="AT83" s="651">
        <v>0</v>
      </c>
      <c r="AU83" s="651"/>
      <c r="AV83" s="655"/>
      <c r="AW83" s="651"/>
      <c r="AX83" s="651">
        <v>0</v>
      </c>
      <c r="AY83" s="651"/>
      <c r="AZ83" s="653">
        <f>+AL83-AT83</f>
        <v>0</v>
      </c>
      <c r="BA83" s="651"/>
      <c r="BB83" s="653">
        <f>+AN83-AV83</f>
        <v>0</v>
      </c>
      <c r="BC83" s="651"/>
      <c r="BD83" s="653">
        <f>+AP83-AX83</f>
        <v>0</v>
      </c>
      <c r="BE83" s="651"/>
      <c r="BF83" s="651">
        <f>SUM(AZ83:BD83)</f>
        <v>0</v>
      </c>
      <c r="BG83" s="651"/>
      <c r="BH83" s="651">
        <f>+BF83*$BH$9</f>
        <v>0</v>
      </c>
      <c r="BJ83" s="650">
        <f>A83</f>
        <v>441</v>
      </c>
    </row>
    <row r="84" spans="1:62" x14ac:dyDescent="0.25">
      <c r="A84" s="650">
        <f>A83+1</f>
        <v>442</v>
      </c>
      <c r="B84" s="716" t="s">
        <v>1628</v>
      </c>
      <c r="F84" s="663" t="s">
        <v>1604</v>
      </c>
      <c r="H84" s="655"/>
      <c r="J84" s="655"/>
      <c r="K84" s="651"/>
      <c r="L84" s="655"/>
      <c r="M84" s="651"/>
      <c r="N84" s="655"/>
      <c r="O84" s="651"/>
      <c r="R84" s="665" t="s">
        <v>1603</v>
      </c>
      <c r="T84" s="651">
        <v>0</v>
      </c>
      <c r="U84" s="651"/>
      <c r="V84" s="651">
        <f>N84</f>
        <v>0</v>
      </c>
      <c r="W84" s="651"/>
      <c r="X84" s="651">
        <v>0</v>
      </c>
      <c r="Y84" s="651"/>
      <c r="Z84" s="651">
        <f>SUM(T84:X84)</f>
        <v>0</v>
      </c>
      <c r="AA84" s="651"/>
      <c r="AB84" s="664" t="s">
        <v>1596</v>
      </c>
      <c r="AC84" s="651"/>
      <c r="AD84" s="651">
        <v>0</v>
      </c>
      <c r="AE84" s="651"/>
      <c r="AF84" s="655"/>
      <c r="AG84" s="651"/>
      <c r="AH84" s="651">
        <v>0</v>
      </c>
      <c r="AI84" s="651"/>
      <c r="AJ84" s="664" t="s">
        <v>1601</v>
      </c>
      <c r="AK84" s="651"/>
      <c r="AL84" s="653">
        <f>+T84-AD84</f>
        <v>0</v>
      </c>
      <c r="AM84" s="651"/>
      <c r="AN84" s="653">
        <f>+V84-AF84</f>
        <v>0</v>
      </c>
      <c r="AO84" s="651"/>
      <c r="AP84" s="653">
        <f>+X84-AH84</f>
        <v>0</v>
      </c>
      <c r="AQ84" s="651"/>
      <c r="AR84" s="651">
        <f>SUM(AL84:AP84)</f>
        <v>0</v>
      </c>
      <c r="AT84" s="651">
        <v>0</v>
      </c>
      <c r="AU84" s="651"/>
      <c r="AV84" s="655"/>
      <c r="AW84" s="651"/>
      <c r="AX84" s="651">
        <v>0</v>
      </c>
      <c r="AY84" s="651"/>
      <c r="AZ84" s="653">
        <f>+AL84-AT84</f>
        <v>0</v>
      </c>
      <c r="BA84" s="651"/>
      <c r="BB84" s="653">
        <f>+AN84-AV84</f>
        <v>0</v>
      </c>
      <c r="BC84" s="651"/>
      <c r="BD84" s="653">
        <f>+AP84-AX84</f>
        <v>0</v>
      </c>
      <c r="BE84" s="651"/>
      <c r="BF84" s="651">
        <f>SUM(AZ84:BD84)</f>
        <v>0</v>
      </c>
      <c r="BG84" s="651"/>
      <c r="BH84" s="651">
        <f>+BF84*$BH$9</f>
        <v>0</v>
      </c>
      <c r="BJ84" s="650">
        <f>A84</f>
        <v>442</v>
      </c>
    </row>
    <row r="85" spans="1:62" x14ac:dyDescent="0.25">
      <c r="A85" s="650">
        <f>A84+1</f>
        <v>443</v>
      </c>
      <c r="B85" s="716" t="s">
        <v>1627</v>
      </c>
      <c r="F85" s="663" t="s">
        <v>1604</v>
      </c>
      <c r="H85" s="655"/>
      <c r="J85" s="655"/>
      <c r="K85" s="651"/>
      <c r="L85" s="655"/>
      <c r="M85" s="651"/>
      <c r="N85" s="655"/>
      <c r="O85" s="651"/>
      <c r="R85" s="665" t="s">
        <v>1603</v>
      </c>
      <c r="T85" s="651">
        <v>0</v>
      </c>
      <c r="U85" s="651"/>
      <c r="V85" s="651">
        <f>N85</f>
        <v>0</v>
      </c>
      <c r="W85" s="651"/>
      <c r="X85" s="651">
        <v>0</v>
      </c>
      <c r="Y85" s="651"/>
      <c r="Z85" s="651">
        <f>SUM(T85:X85)</f>
        <v>0</v>
      </c>
      <c r="AA85" s="651"/>
      <c r="AB85" s="664" t="s">
        <v>1596</v>
      </c>
      <c r="AC85" s="651"/>
      <c r="AD85" s="651">
        <v>0</v>
      </c>
      <c r="AE85" s="651"/>
      <c r="AF85" s="655"/>
      <c r="AG85" s="651"/>
      <c r="AH85" s="651">
        <v>0</v>
      </c>
      <c r="AI85" s="651"/>
      <c r="AJ85" s="664" t="s">
        <v>1601</v>
      </c>
      <c r="AK85" s="651"/>
      <c r="AL85" s="653">
        <f>+T85-AD85</f>
        <v>0</v>
      </c>
      <c r="AM85" s="651"/>
      <c r="AN85" s="653">
        <f>+V85-AF85</f>
        <v>0</v>
      </c>
      <c r="AO85" s="651"/>
      <c r="AP85" s="653">
        <f>+X85-AH85</f>
        <v>0</v>
      </c>
      <c r="AQ85" s="651"/>
      <c r="AR85" s="651">
        <f>SUM(AL85:AP85)</f>
        <v>0</v>
      </c>
      <c r="AT85" s="651">
        <v>0</v>
      </c>
      <c r="AU85" s="651"/>
      <c r="AV85" s="655"/>
      <c r="AW85" s="651"/>
      <c r="AX85" s="651">
        <v>0</v>
      </c>
      <c r="AY85" s="651"/>
      <c r="AZ85" s="653">
        <f>+AL85-AT85</f>
        <v>0</v>
      </c>
      <c r="BA85" s="651"/>
      <c r="BB85" s="653">
        <f>+AN85-AV85</f>
        <v>0</v>
      </c>
      <c r="BC85" s="651"/>
      <c r="BD85" s="653">
        <f>+AP85-AX85</f>
        <v>0</v>
      </c>
      <c r="BE85" s="651"/>
      <c r="BF85" s="651">
        <f>SUM(AZ85:BD85)</f>
        <v>0</v>
      </c>
      <c r="BG85" s="651"/>
      <c r="BH85" s="651">
        <f>+BF85*$BH$9</f>
        <v>0</v>
      </c>
      <c r="BJ85" s="650">
        <f>A85</f>
        <v>443</v>
      </c>
    </row>
    <row r="86" spans="1:62" x14ac:dyDescent="0.25">
      <c r="A86" s="650">
        <f>A85+1</f>
        <v>444</v>
      </c>
      <c r="B86" s="716" t="s">
        <v>1626</v>
      </c>
      <c r="F86" s="663" t="s">
        <v>1604</v>
      </c>
      <c r="H86" s="655"/>
      <c r="J86" s="655"/>
      <c r="K86" s="651"/>
      <c r="L86" s="655"/>
      <c r="M86" s="651"/>
      <c r="N86" s="655"/>
      <c r="O86" s="651"/>
      <c r="R86" s="665" t="s">
        <v>1603</v>
      </c>
      <c r="T86" s="651">
        <v>0</v>
      </c>
      <c r="U86" s="651"/>
      <c r="V86" s="651">
        <f>N86</f>
        <v>0</v>
      </c>
      <c r="W86" s="651"/>
      <c r="X86" s="651">
        <v>0</v>
      </c>
      <c r="Y86" s="651"/>
      <c r="Z86" s="651">
        <f>SUM(T86:X86)</f>
        <v>0</v>
      </c>
      <c r="AA86" s="651"/>
      <c r="AB86" s="664" t="s">
        <v>1596</v>
      </c>
      <c r="AC86" s="651"/>
      <c r="AD86" s="651">
        <v>0</v>
      </c>
      <c r="AE86" s="651"/>
      <c r="AF86" s="655"/>
      <c r="AG86" s="651"/>
      <c r="AH86" s="651">
        <v>0</v>
      </c>
      <c r="AI86" s="651"/>
      <c r="AJ86" s="664" t="s">
        <v>1601</v>
      </c>
      <c r="AK86" s="651"/>
      <c r="AL86" s="653">
        <f>+T86-AD86</f>
        <v>0</v>
      </c>
      <c r="AM86" s="651"/>
      <c r="AN86" s="653">
        <f>+V86-AF86</f>
        <v>0</v>
      </c>
      <c r="AO86" s="651"/>
      <c r="AP86" s="653">
        <f>+X86-AH86</f>
        <v>0</v>
      </c>
      <c r="AQ86" s="651"/>
      <c r="AR86" s="651">
        <f>SUM(AL86:AP86)</f>
        <v>0</v>
      </c>
      <c r="AT86" s="651">
        <v>0</v>
      </c>
      <c r="AU86" s="651"/>
      <c r="AV86" s="655"/>
      <c r="AW86" s="651"/>
      <c r="AX86" s="651">
        <v>0</v>
      </c>
      <c r="AY86" s="651"/>
      <c r="AZ86" s="653">
        <f>+AL86-AT86</f>
        <v>0</v>
      </c>
      <c r="BA86" s="651"/>
      <c r="BB86" s="653">
        <f>+AN86-AV86</f>
        <v>0</v>
      </c>
      <c r="BC86" s="651"/>
      <c r="BD86" s="653">
        <f>+AP86-AX86</f>
        <v>0</v>
      </c>
      <c r="BE86" s="651"/>
      <c r="BF86" s="651">
        <f>SUM(AZ86:BD86)</f>
        <v>0</v>
      </c>
      <c r="BG86" s="651"/>
      <c r="BH86" s="651">
        <f>+BF86*$BH$9</f>
        <v>0</v>
      </c>
      <c r="BJ86" s="650">
        <f>A86</f>
        <v>444</v>
      </c>
    </row>
    <row r="87" spans="1:62" x14ac:dyDescent="0.25">
      <c r="A87" s="650">
        <f>A86+1</f>
        <v>445</v>
      </c>
      <c r="B87" s="716" t="s">
        <v>1625</v>
      </c>
      <c r="F87" s="663" t="s">
        <v>1604</v>
      </c>
      <c r="H87" s="655"/>
      <c r="J87" s="655"/>
      <c r="K87" s="651"/>
      <c r="L87" s="655"/>
      <c r="M87" s="651"/>
      <c r="N87" s="655"/>
      <c r="O87" s="651"/>
      <c r="R87" s="665" t="s">
        <v>1603</v>
      </c>
      <c r="T87" s="651">
        <v>0</v>
      </c>
      <c r="U87" s="651"/>
      <c r="V87" s="651">
        <f>N87</f>
        <v>0</v>
      </c>
      <c r="W87" s="651"/>
      <c r="X87" s="651">
        <v>0</v>
      </c>
      <c r="Y87" s="651"/>
      <c r="Z87" s="651">
        <f>SUM(T87:X87)</f>
        <v>0</v>
      </c>
      <c r="AA87" s="651"/>
      <c r="AB87" s="664" t="s">
        <v>1596</v>
      </c>
      <c r="AC87" s="651"/>
      <c r="AD87" s="651">
        <v>0</v>
      </c>
      <c r="AE87" s="651"/>
      <c r="AF87" s="655"/>
      <c r="AG87" s="651"/>
      <c r="AH87" s="651">
        <v>0</v>
      </c>
      <c r="AI87" s="651"/>
      <c r="AJ87" s="664" t="s">
        <v>1601</v>
      </c>
      <c r="AK87" s="651"/>
      <c r="AL87" s="653">
        <f>+T87-AD87</f>
        <v>0</v>
      </c>
      <c r="AM87" s="651"/>
      <c r="AN87" s="653">
        <f>+V87-AF87</f>
        <v>0</v>
      </c>
      <c r="AO87" s="651"/>
      <c r="AP87" s="653">
        <f>+X87-AH87</f>
        <v>0</v>
      </c>
      <c r="AQ87" s="651"/>
      <c r="AR87" s="651">
        <f>SUM(AL87:AP87)</f>
        <v>0</v>
      </c>
      <c r="AT87" s="651">
        <v>0</v>
      </c>
      <c r="AU87" s="651"/>
      <c r="AV87" s="655"/>
      <c r="AW87" s="651"/>
      <c r="AX87" s="651">
        <v>0</v>
      </c>
      <c r="AY87" s="651"/>
      <c r="AZ87" s="653">
        <f>+AL87-AT87</f>
        <v>0</v>
      </c>
      <c r="BA87" s="651"/>
      <c r="BB87" s="653">
        <f>+AN87-AV87</f>
        <v>0</v>
      </c>
      <c r="BC87" s="651"/>
      <c r="BD87" s="653">
        <f>+AP87-AX87</f>
        <v>0</v>
      </c>
      <c r="BE87" s="651"/>
      <c r="BF87" s="651">
        <f>SUM(AZ87:BD87)</f>
        <v>0</v>
      </c>
      <c r="BG87" s="651"/>
      <c r="BH87" s="651">
        <f>+BF87*$BH$9</f>
        <v>0</v>
      </c>
      <c r="BJ87" s="650">
        <f>A87</f>
        <v>445</v>
      </c>
    </row>
    <row r="88" spans="1:62" x14ac:dyDescent="0.25">
      <c r="A88" s="650">
        <f>A87+1</f>
        <v>446</v>
      </c>
      <c r="B88" s="716" t="s">
        <v>1624</v>
      </c>
      <c r="F88" s="663" t="s">
        <v>1604</v>
      </c>
      <c r="H88" s="655"/>
      <c r="J88" s="655"/>
      <c r="K88" s="651"/>
      <c r="L88" s="655"/>
      <c r="M88" s="651"/>
      <c r="N88" s="655"/>
      <c r="O88" s="651"/>
      <c r="R88" s="665" t="s">
        <v>1603</v>
      </c>
      <c r="T88" s="651">
        <v>0</v>
      </c>
      <c r="U88" s="651"/>
      <c r="V88" s="651">
        <f>N88</f>
        <v>0</v>
      </c>
      <c r="W88" s="651"/>
      <c r="X88" s="651">
        <v>0</v>
      </c>
      <c r="Y88" s="651"/>
      <c r="Z88" s="651">
        <f>SUM(T88:X88)</f>
        <v>0</v>
      </c>
      <c r="AA88" s="651"/>
      <c r="AB88" s="664" t="s">
        <v>1596</v>
      </c>
      <c r="AC88" s="651"/>
      <c r="AD88" s="651">
        <v>0</v>
      </c>
      <c r="AE88" s="651"/>
      <c r="AF88" s="655"/>
      <c r="AG88" s="651"/>
      <c r="AH88" s="651">
        <v>0</v>
      </c>
      <c r="AI88" s="651"/>
      <c r="AJ88" s="664" t="s">
        <v>1601</v>
      </c>
      <c r="AK88" s="651"/>
      <c r="AL88" s="653">
        <f>+T88-AD88</f>
        <v>0</v>
      </c>
      <c r="AM88" s="651"/>
      <c r="AN88" s="653">
        <f>+V88-AF88</f>
        <v>0</v>
      </c>
      <c r="AO88" s="651"/>
      <c r="AP88" s="653">
        <f>+X88-AH88</f>
        <v>0</v>
      </c>
      <c r="AQ88" s="651"/>
      <c r="AR88" s="651">
        <f>SUM(AL88:AP88)</f>
        <v>0</v>
      </c>
      <c r="AT88" s="651">
        <v>0</v>
      </c>
      <c r="AU88" s="651"/>
      <c r="AV88" s="655"/>
      <c r="AW88" s="651"/>
      <c r="AX88" s="651">
        <v>0</v>
      </c>
      <c r="AY88" s="651"/>
      <c r="AZ88" s="653">
        <f>+AL88-AT88</f>
        <v>0</v>
      </c>
      <c r="BA88" s="651"/>
      <c r="BB88" s="653">
        <f>+AN88-AV88</f>
        <v>0</v>
      </c>
      <c r="BC88" s="651"/>
      <c r="BD88" s="653">
        <f>+AP88-AX88</f>
        <v>0</v>
      </c>
      <c r="BE88" s="651"/>
      <c r="BF88" s="651">
        <f>SUM(AZ88:BD88)</f>
        <v>0</v>
      </c>
      <c r="BG88" s="651"/>
      <c r="BH88" s="651">
        <f>+BF88*$BH$9</f>
        <v>0</v>
      </c>
      <c r="BJ88" s="650">
        <f>A88</f>
        <v>446</v>
      </c>
    </row>
    <row r="89" spans="1:62" x14ac:dyDescent="0.25">
      <c r="A89" s="650">
        <f>A88+1</f>
        <v>447</v>
      </c>
      <c r="B89" s="716" t="s">
        <v>1623</v>
      </c>
      <c r="F89" s="663" t="s">
        <v>1604</v>
      </c>
      <c r="H89" s="655"/>
      <c r="J89" s="655"/>
      <c r="K89" s="651"/>
      <c r="L89" s="655"/>
      <c r="M89" s="651"/>
      <c r="N89" s="655"/>
      <c r="O89" s="651"/>
      <c r="R89" s="665" t="s">
        <v>1603</v>
      </c>
      <c r="T89" s="651">
        <v>0</v>
      </c>
      <c r="U89" s="651"/>
      <c r="V89" s="651">
        <f>N89</f>
        <v>0</v>
      </c>
      <c r="W89" s="651"/>
      <c r="X89" s="651">
        <v>0</v>
      </c>
      <c r="Y89" s="651"/>
      <c r="Z89" s="651">
        <f>SUM(T89:X89)</f>
        <v>0</v>
      </c>
      <c r="AA89" s="651"/>
      <c r="AB89" s="664" t="s">
        <v>1596</v>
      </c>
      <c r="AC89" s="651"/>
      <c r="AD89" s="651">
        <v>0</v>
      </c>
      <c r="AE89" s="651"/>
      <c r="AF89" s="655"/>
      <c r="AG89" s="651"/>
      <c r="AH89" s="651">
        <v>0</v>
      </c>
      <c r="AI89" s="651"/>
      <c r="AJ89" s="664" t="s">
        <v>1601</v>
      </c>
      <c r="AK89" s="651"/>
      <c r="AL89" s="653">
        <f>+T89-AD89</f>
        <v>0</v>
      </c>
      <c r="AM89" s="651"/>
      <c r="AN89" s="653">
        <f>+V89-AF89</f>
        <v>0</v>
      </c>
      <c r="AO89" s="651"/>
      <c r="AP89" s="653">
        <f>+X89-AH89</f>
        <v>0</v>
      </c>
      <c r="AQ89" s="651"/>
      <c r="AR89" s="651">
        <f>SUM(AL89:AP89)</f>
        <v>0</v>
      </c>
      <c r="AT89" s="651">
        <v>0</v>
      </c>
      <c r="AU89" s="651"/>
      <c r="AV89" s="655"/>
      <c r="AW89" s="651"/>
      <c r="AX89" s="651">
        <v>0</v>
      </c>
      <c r="AY89" s="651"/>
      <c r="AZ89" s="653">
        <f>+AL89-AT89</f>
        <v>0</v>
      </c>
      <c r="BA89" s="651"/>
      <c r="BB89" s="653">
        <f>+AN89-AV89</f>
        <v>0</v>
      </c>
      <c r="BC89" s="651"/>
      <c r="BD89" s="653">
        <f>+AP89-AX89</f>
        <v>0</v>
      </c>
      <c r="BE89" s="651"/>
      <c r="BF89" s="651">
        <f>SUM(AZ89:BD89)</f>
        <v>0</v>
      </c>
      <c r="BG89" s="651"/>
      <c r="BH89" s="651">
        <f>+BF89*$BH$9</f>
        <v>0</v>
      </c>
      <c r="BJ89" s="650">
        <f>A89</f>
        <v>447</v>
      </c>
    </row>
    <row r="90" spans="1:62" x14ac:dyDescent="0.25">
      <c r="A90" s="650">
        <f>A89+1</f>
        <v>448</v>
      </c>
      <c r="B90" s="716" t="s">
        <v>1622</v>
      </c>
      <c r="F90" s="663" t="s">
        <v>1604</v>
      </c>
      <c r="H90" s="655"/>
      <c r="J90" s="655"/>
      <c r="K90" s="651"/>
      <c r="L90" s="655"/>
      <c r="M90" s="651"/>
      <c r="N90" s="655"/>
      <c r="O90" s="651"/>
      <c r="R90" s="665" t="s">
        <v>1603</v>
      </c>
      <c r="T90" s="651">
        <v>0</v>
      </c>
      <c r="U90" s="651"/>
      <c r="V90" s="651">
        <f>N90</f>
        <v>0</v>
      </c>
      <c r="W90" s="651"/>
      <c r="X90" s="651">
        <v>0</v>
      </c>
      <c r="Y90" s="651"/>
      <c r="Z90" s="651">
        <f>SUM(T90:X90)</f>
        <v>0</v>
      </c>
      <c r="AA90" s="651"/>
      <c r="AB90" s="664" t="s">
        <v>1596</v>
      </c>
      <c r="AC90" s="651"/>
      <c r="AD90" s="651">
        <v>0</v>
      </c>
      <c r="AE90" s="651"/>
      <c r="AF90" s="655"/>
      <c r="AG90" s="651"/>
      <c r="AH90" s="651">
        <v>0</v>
      </c>
      <c r="AI90" s="651"/>
      <c r="AJ90" s="664" t="s">
        <v>1601</v>
      </c>
      <c r="AK90" s="651"/>
      <c r="AL90" s="653">
        <f>+T90-AD90</f>
        <v>0</v>
      </c>
      <c r="AM90" s="651"/>
      <c r="AN90" s="653">
        <f>+V90-AF90</f>
        <v>0</v>
      </c>
      <c r="AO90" s="651"/>
      <c r="AP90" s="653">
        <f>+X90-AH90</f>
        <v>0</v>
      </c>
      <c r="AQ90" s="651"/>
      <c r="AR90" s="651">
        <f>SUM(AL90:AP90)</f>
        <v>0</v>
      </c>
      <c r="AT90" s="651">
        <v>0</v>
      </c>
      <c r="AU90" s="651"/>
      <c r="AV90" s="655"/>
      <c r="AW90" s="651"/>
      <c r="AX90" s="651">
        <v>0</v>
      </c>
      <c r="AY90" s="651"/>
      <c r="AZ90" s="653">
        <f>+AL90-AT90</f>
        <v>0</v>
      </c>
      <c r="BA90" s="651"/>
      <c r="BB90" s="653">
        <f>+AN90-AV90</f>
        <v>0</v>
      </c>
      <c r="BC90" s="651"/>
      <c r="BD90" s="653">
        <f>+AP90-AX90</f>
        <v>0</v>
      </c>
      <c r="BE90" s="651"/>
      <c r="BF90" s="651">
        <f>SUM(AZ90:BD90)</f>
        <v>0</v>
      </c>
      <c r="BG90" s="651"/>
      <c r="BH90" s="651">
        <f>+BF90*$BH$9</f>
        <v>0</v>
      </c>
      <c r="BJ90" s="650">
        <f>A90</f>
        <v>448</v>
      </c>
    </row>
    <row r="91" spans="1:62" x14ac:dyDescent="0.25">
      <c r="A91" s="650">
        <f>A90+1</f>
        <v>449</v>
      </c>
      <c r="B91" s="716" t="s">
        <v>1621</v>
      </c>
      <c r="F91" s="663" t="s">
        <v>1604</v>
      </c>
      <c r="H91" s="655"/>
      <c r="J91" s="655"/>
      <c r="K91" s="651"/>
      <c r="L91" s="655"/>
      <c r="M91" s="651"/>
      <c r="N91" s="655"/>
      <c r="O91" s="651"/>
      <c r="R91" s="665" t="s">
        <v>1603</v>
      </c>
      <c r="T91" s="651">
        <v>0</v>
      </c>
      <c r="U91" s="651"/>
      <c r="V91" s="651">
        <f>N91</f>
        <v>0</v>
      </c>
      <c r="W91" s="651"/>
      <c r="X91" s="651">
        <v>0</v>
      </c>
      <c r="Y91" s="651"/>
      <c r="Z91" s="651">
        <f>SUM(T91:X91)</f>
        <v>0</v>
      </c>
      <c r="AA91" s="651"/>
      <c r="AB91" s="664" t="s">
        <v>1596</v>
      </c>
      <c r="AC91" s="651"/>
      <c r="AD91" s="651">
        <v>0</v>
      </c>
      <c r="AE91" s="651"/>
      <c r="AF91" s="655"/>
      <c r="AG91" s="651"/>
      <c r="AH91" s="651">
        <v>0</v>
      </c>
      <c r="AI91" s="651"/>
      <c r="AJ91" s="664" t="s">
        <v>1601</v>
      </c>
      <c r="AK91" s="651"/>
      <c r="AL91" s="653">
        <f>+T91-AD91</f>
        <v>0</v>
      </c>
      <c r="AM91" s="651"/>
      <c r="AN91" s="653">
        <f>+V91-AF91</f>
        <v>0</v>
      </c>
      <c r="AO91" s="651"/>
      <c r="AP91" s="653">
        <f>+X91-AH91</f>
        <v>0</v>
      </c>
      <c r="AQ91" s="651"/>
      <c r="AR91" s="651">
        <f>SUM(AL91:AP91)</f>
        <v>0</v>
      </c>
      <c r="AT91" s="651">
        <v>0</v>
      </c>
      <c r="AU91" s="651"/>
      <c r="AV91" s="655"/>
      <c r="AW91" s="651"/>
      <c r="AX91" s="651">
        <v>0</v>
      </c>
      <c r="AY91" s="651"/>
      <c r="AZ91" s="653">
        <f>+AL91-AT91</f>
        <v>0</v>
      </c>
      <c r="BA91" s="651"/>
      <c r="BB91" s="653">
        <f>+AN91-AV91</f>
        <v>0</v>
      </c>
      <c r="BC91" s="651"/>
      <c r="BD91" s="653">
        <f>+AP91-AX91</f>
        <v>0</v>
      </c>
      <c r="BE91" s="651"/>
      <c r="BF91" s="651">
        <f>SUM(AZ91:BD91)</f>
        <v>0</v>
      </c>
      <c r="BG91" s="651"/>
      <c r="BH91" s="651">
        <f>+BF91*$BH$9</f>
        <v>0</v>
      </c>
      <c r="BJ91" s="650">
        <f>A91</f>
        <v>449</v>
      </c>
    </row>
    <row r="92" spans="1:62" x14ac:dyDescent="0.25">
      <c r="A92" s="650">
        <f>A91+1</f>
        <v>450</v>
      </c>
      <c r="B92" s="716" t="s">
        <v>1620</v>
      </c>
      <c r="F92" s="663" t="s">
        <v>1604</v>
      </c>
      <c r="H92" s="655"/>
      <c r="J92" s="655"/>
      <c r="K92" s="651"/>
      <c r="L92" s="655"/>
      <c r="M92" s="651"/>
      <c r="N92" s="655"/>
      <c r="O92" s="651"/>
      <c r="R92" s="665" t="s">
        <v>1603</v>
      </c>
      <c r="T92" s="651">
        <v>0</v>
      </c>
      <c r="U92" s="651"/>
      <c r="V92" s="651">
        <f>N92</f>
        <v>0</v>
      </c>
      <c r="W92" s="651"/>
      <c r="X92" s="651">
        <v>0</v>
      </c>
      <c r="Y92" s="651"/>
      <c r="Z92" s="651">
        <f>SUM(T92:X92)</f>
        <v>0</v>
      </c>
      <c r="AA92" s="651"/>
      <c r="AB92" s="664" t="s">
        <v>1596</v>
      </c>
      <c r="AC92" s="651"/>
      <c r="AD92" s="651">
        <v>0</v>
      </c>
      <c r="AE92" s="651"/>
      <c r="AF92" s="655"/>
      <c r="AG92" s="651"/>
      <c r="AH92" s="651">
        <v>0</v>
      </c>
      <c r="AI92" s="651"/>
      <c r="AJ92" s="664" t="s">
        <v>1601</v>
      </c>
      <c r="AK92" s="651"/>
      <c r="AL92" s="653">
        <f>+T92-AD92</f>
        <v>0</v>
      </c>
      <c r="AM92" s="651"/>
      <c r="AN92" s="653">
        <f>+V92-AF92</f>
        <v>0</v>
      </c>
      <c r="AO92" s="651"/>
      <c r="AP92" s="653">
        <f>+X92-AH92</f>
        <v>0</v>
      </c>
      <c r="AQ92" s="651"/>
      <c r="AR92" s="651">
        <f>SUM(AL92:AP92)</f>
        <v>0</v>
      </c>
      <c r="AT92" s="651">
        <v>0</v>
      </c>
      <c r="AU92" s="651"/>
      <c r="AV92" s="655"/>
      <c r="AW92" s="651"/>
      <c r="AX92" s="651">
        <v>0</v>
      </c>
      <c r="AY92" s="651"/>
      <c r="AZ92" s="653">
        <f>+AL92-AT92</f>
        <v>0</v>
      </c>
      <c r="BA92" s="651"/>
      <c r="BB92" s="653">
        <f>+AN92-AV92</f>
        <v>0</v>
      </c>
      <c r="BC92" s="651"/>
      <c r="BD92" s="653">
        <f>+AP92-AX92</f>
        <v>0</v>
      </c>
      <c r="BE92" s="651"/>
      <c r="BF92" s="651">
        <f>SUM(AZ92:BD92)</f>
        <v>0</v>
      </c>
      <c r="BG92" s="651"/>
      <c r="BH92" s="651">
        <f>+BF92*$BH$9</f>
        <v>0</v>
      </c>
      <c r="BJ92" s="650">
        <f>A92</f>
        <v>450</v>
      </c>
    </row>
    <row r="93" spans="1:62" x14ac:dyDescent="0.25">
      <c r="A93" s="650">
        <f>A92+1</f>
        <v>451</v>
      </c>
      <c r="B93" s="716" t="s">
        <v>1619</v>
      </c>
      <c r="F93" s="663" t="s">
        <v>1604</v>
      </c>
      <c r="H93" s="655"/>
      <c r="J93" s="655"/>
      <c r="K93" s="651"/>
      <c r="L93" s="655"/>
      <c r="M93" s="651"/>
      <c r="N93" s="655"/>
      <c r="O93" s="651"/>
      <c r="R93" s="665" t="s">
        <v>1603</v>
      </c>
      <c r="T93" s="651">
        <v>0</v>
      </c>
      <c r="U93" s="651"/>
      <c r="V93" s="651">
        <f>N93</f>
        <v>0</v>
      </c>
      <c r="W93" s="651"/>
      <c r="X93" s="651">
        <v>0</v>
      </c>
      <c r="Y93" s="651"/>
      <c r="Z93" s="651">
        <f>SUM(T93:X93)</f>
        <v>0</v>
      </c>
      <c r="AA93" s="651"/>
      <c r="AB93" s="664" t="s">
        <v>1596</v>
      </c>
      <c r="AC93" s="651"/>
      <c r="AD93" s="651">
        <v>0</v>
      </c>
      <c r="AE93" s="651"/>
      <c r="AF93" s="655"/>
      <c r="AG93" s="651"/>
      <c r="AH93" s="651">
        <v>0</v>
      </c>
      <c r="AI93" s="651"/>
      <c r="AJ93" s="664" t="s">
        <v>1601</v>
      </c>
      <c r="AK93" s="651"/>
      <c r="AL93" s="653">
        <f>+T93-AD93</f>
        <v>0</v>
      </c>
      <c r="AM93" s="651"/>
      <c r="AN93" s="653">
        <f>+V93-AF93</f>
        <v>0</v>
      </c>
      <c r="AO93" s="651"/>
      <c r="AP93" s="653">
        <f>+X93-AH93</f>
        <v>0</v>
      </c>
      <c r="AQ93" s="651"/>
      <c r="AR93" s="651">
        <f>SUM(AL93:AP93)</f>
        <v>0</v>
      </c>
      <c r="AT93" s="651">
        <v>0</v>
      </c>
      <c r="AU93" s="651"/>
      <c r="AV93" s="655"/>
      <c r="AW93" s="651"/>
      <c r="AX93" s="651">
        <v>0</v>
      </c>
      <c r="AY93" s="651"/>
      <c r="AZ93" s="653">
        <f>+AL93-AT93</f>
        <v>0</v>
      </c>
      <c r="BA93" s="651"/>
      <c r="BB93" s="653">
        <f>+AN93-AV93</f>
        <v>0</v>
      </c>
      <c r="BC93" s="651"/>
      <c r="BD93" s="653">
        <f>+AP93-AX93</f>
        <v>0</v>
      </c>
      <c r="BE93" s="651"/>
      <c r="BF93" s="651">
        <f>SUM(AZ93:BD93)</f>
        <v>0</v>
      </c>
      <c r="BG93" s="651"/>
      <c r="BH93" s="651">
        <f>+BF93*$BH$9</f>
        <v>0</v>
      </c>
      <c r="BJ93" s="650">
        <f>A93</f>
        <v>451</v>
      </c>
    </row>
    <row r="94" spans="1:62" x14ac:dyDescent="0.25">
      <c r="A94" s="650">
        <f>A93+1</f>
        <v>452</v>
      </c>
      <c r="B94" s="716" t="s">
        <v>1618</v>
      </c>
      <c r="F94" s="663" t="s">
        <v>1604</v>
      </c>
      <c r="H94" s="655"/>
      <c r="J94" s="655"/>
      <c r="K94" s="651"/>
      <c r="L94" s="655"/>
      <c r="M94" s="651"/>
      <c r="N94" s="655"/>
      <c r="O94" s="651"/>
      <c r="R94" s="665" t="s">
        <v>1603</v>
      </c>
      <c r="T94" s="651">
        <v>0</v>
      </c>
      <c r="U94" s="651"/>
      <c r="V94" s="651">
        <f>N94</f>
        <v>0</v>
      </c>
      <c r="W94" s="651"/>
      <c r="X94" s="651">
        <v>0</v>
      </c>
      <c r="Y94" s="651"/>
      <c r="Z94" s="651">
        <f>SUM(T94:X94)</f>
        <v>0</v>
      </c>
      <c r="AA94" s="651"/>
      <c r="AB94" s="664" t="s">
        <v>1596</v>
      </c>
      <c r="AC94" s="651"/>
      <c r="AD94" s="651">
        <v>0</v>
      </c>
      <c r="AE94" s="651"/>
      <c r="AF94" s="655"/>
      <c r="AG94" s="651"/>
      <c r="AH94" s="651">
        <v>0</v>
      </c>
      <c r="AI94" s="651"/>
      <c r="AJ94" s="664" t="s">
        <v>1601</v>
      </c>
      <c r="AK94" s="651"/>
      <c r="AL94" s="653">
        <f>+T94-AD94</f>
        <v>0</v>
      </c>
      <c r="AM94" s="651"/>
      <c r="AN94" s="653">
        <f>+V94-AF94</f>
        <v>0</v>
      </c>
      <c r="AO94" s="651"/>
      <c r="AP94" s="653">
        <f>+X94-AH94</f>
        <v>0</v>
      </c>
      <c r="AQ94" s="651"/>
      <c r="AR94" s="651">
        <f>SUM(AL94:AP94)</f>
        <v>0</v>
      </c>
      <c r="AT94" s="651">
        <v>0</v>
      </c>
      <c r="AU94" s="651"/>
      <c r="AV94" s="655"/>
      <c r="AW94" s="651"/>
      <c r="AX94" s="651">
        <v>0</v>
      </c>
      <c r="AY94" s="651"/>
      <c r="AZ94" s="653">
        <f>+AL94-AT94</f>
        <v>0</v>
      </c>
      <c r="BA94" s="651"/>
      <c r="BB94" s="653">
        <f>+AN94-AV94</f>
        <v>0</v>
      </c>
      <c r="BC94" s="651"/>
      <c r="BD94" s="653">
        <f>+AP94-AX94</f>
        <v>0</v>
      </c>
      <c r="BE94" s="651"/>
      <c r="BF94" s="651">
        <f>SUM(AZ94:BD94)</f>
        <v>0</v>
      </c>
      <c r="BG94" s="651"/>
      <c r="BH94" s="651">
        <f>+BF94*$BH$9</f>
        <v>0</v>
      </c>
      <c r="BJ94" s="650">
        <f>A94</f>
        <v>452</v>
      </c>
    </row>
    <row r="95" spans="1:62" x14ac:dyDescent="0.25">
      <c r="A95" s="650">
        <f>A94+1</f>
        <v>453</v>
      </c>
      <c r="B95" s="716" t="s">
        <v>1617</v>
      </c>
      <c r="F95" s="663" t="s">
        <v>1604</v>
      </c>
      <c r="H95" s="655"/>
      <c r="J95" s="655"/>
      <c r="K95" s="651"/>
      <c r="L95" s="655"/>
      <c r="M95" s="651"/>
      <c r="N95" s="655"/>
      <c r="O95" s="651"/>
      <c r="R95" s="665" t="s">
        <v>1603</v>
      </c>
      <c r="T95" s="651">
        <v>0</v>
      </c>
      <c r="U95" s="651"/>
      <c r="V95" s="651">
        <f>N95</f>
        <v>0</v>
      </c>
      <c r="W95" s="651"/>
      <c r="X95" s="651">
        <v>0</v>
      </c>
      <c r="Y95" s="651"/>
      <c r="Z95" s="651">
        <f>SUM(T95:X95)</f>
        <v>0</v>
      </c>
      <c r="AA95" s="651"/>
      <c r="AB95" s="664" t="s">
        <v>1596</v>
      </c>
      <c r="AC95" s="651"/>
      <c r="AD95" s="651">
        <v>0</v>
      </c>
      <c r="AE95" s="651"/>
      <c r="AF95" s="655"/>
      <c r="AG95" s="651"/>
      <c r="AH95" s="651">
        <v>0</v>
      </c>
      <c r="AI95" s="651"/>
      <c r="AJ95" s="664" t="s">
        <v>1601</v>
      </c>
      <c r="AK95" s="651"/>
      <c r="AL95" s="653">
        <f>+T95-AD95</f>
        <v>0</v>
      </c>
      <c r="AM95" s="651"/>
      <c r="AN95" s="653">
        <f>+V95-AF95</f>
        <v>0</v>
      </c>
      <c r="AO95" s="651"/>
      <c r="AP95" s="653">
        <f>+X95-AH95</f>
        <v>0</v>
      </c>
      <c r="AQ95" s="651"/>
      <c r="AR95" s="651">
        <f>SUM(AL95:AP95)</f>
        <v>0</v>
      </c>
      <c r="AT95" s="651">
        <v>0</v>
      </c>
      <c r="AU95" s="651"/>
      <c r="AV95" s="655"/>
      <c r="AW95" s="651"/>
      <c r="AX95" s="651">
        <v>0</v>
      </c>
      <c r="AY95" s="651"/>
      <c r="AZ95" s="653">
        <f>+AL95-AT95</f>
        <v>0</v>
      </c>
      <c r="BA95" s="651"/>
      <c r="BB95" s="653">
        <f>+AN95-AV95</f>
        <v>0</v>
      </c>
      <c r="BC95" s="651"/>
      <c r="BD95" s="653">
        <f>+AP95-AX95</f>
        <v>0</v>
      </c>
      <c r="BE95" s="651"/>
      <c r="BF95" s="651">
        <f>SUM(AZ95:BD95)</f>
        <v>0</v>
      </c>
      <c r="BG95" s="651"/>
      <c r="BH95" s="651">
        <f>+BF95*$BH$9</f>
        <v>0</v>
      </c>
      <c r="BJ95" s="650">
        <f>A95</f>
        <v>453</v>
      </c>
    </row>
    <row r="96" spans="1:62" x14ac:dyDescent="0.25">
      <c r="A96" s="650">
        <f>A95+1</f>
        <v>454</v>
      </c>
      <c r="B96" s="716" t="s">
        <v>1616</v>
      </c>
      <c r="F96" s="663" t="s">
        <v>1604</v>
      </c>
      <c r="H96" s="655"/>
      <c r="J96" s="655"/>
      <c r="K96" s="651"/>
      <c r="L96" s="655"/>
      <c r="M96" s="651"/>
      <c r="N96" s="655"/>
      <c r="O96" s="651"/>
      <c r="R96" s="665" t="s">
        <v>1603</v>
      </c>
      <c r="T96" s="651">
        <v>0</v>
      </c>
      <c r="U96" s="651"/>
      <c r="V96" s="651">
        <f>N96</f>
        <v>0</v>
      </c>
      <c r="W96" s="651"/>
      <c r="X96" s="651">
        <v>0</v>
      </c>
      <c r="Y96" s="651"/>
      <c r="Z96" s="651">
        <f>SUM(T96:X96)</f>
        <v>0</v>
      </c>
      <c r="AA96" s="651"/>
      <c r="AB96" s="664" t="s">
        <v>1596</v>
      </c>
      <c r="AC96" s="651"/>
      <c r="AD96" s="651">
        <v>0</v>
      </c>
      <c r="AE96" s="651"/>
      <c r="AF96" s="655"/>
      <c r="AG96" s="651"/>
      <c r="AH96" s="651">
        <v>0</v>
      </c>
      <c r="AI96" s="651"/>
      <c r="AJ96" s="664" t="s">
        <v>1601</v>
      </c>
      <c r="AK96" s="651"/>
      <c r="AL96" s="653">
        <f>+T96-AD96</f>
        <v>0</v>
      </c>
      <c r="AM96" s="651"/>
      <c r="AN96" s="653">
        <f>+V96-AF96</f>
        <v>0</v>
      </c>
      <c r="AO96" s="651"/>
      <c r="AP96" s="653">
        <f>+X96-AH96</f>
        <v>0</v>
      </c>
      <c r="AQ96" s="651"/>
      <c r="AR96" s="651">
        <f>SUM(AL96:AP96)</f>
        <v>0</v>
      </c>
      <c r="AT96" s="651">
        <v>0</v>
      </c>
      <c r="AU96" s="651"/>
      <c r="AV96" s="655"/>
      <c r="AW96" s="651"/>
      <c r="AX96" s="651">
        <v>0</v>
      </c>
      <c r="AY96" s="651"/>
      <c r="AZ96" s="653">
        <f>+AL96-AT96</f>
        <v>0</v>
      </c>
      <c r="BA96" s="651"/>
      <c r="BB96" s="653">
        <f>+AN96-AV96</f>
        <v>0</v>
      </c>
      <c r="BC96" s="651"/>
      <c r="BD96" s="653">
        <f>+AP96-AX96</f>
        <v>0</v>
      </c>
      <c r="BE96" s="651"/>
      <c r="BF96" s="651">
        <f>SUM(AZ96:BD96)</f>
        <v>0</v>
      </c>
      <c r="BG96" s="651"/>
      <c r="BH96" s="651">
        <f>+BF96*$BH$9</f>
        <v>0</v>
      </c>
      <c r="BJ96" s="650">
        <f>A96</f>
        <v>454</v>
      </c>
    </row>
    <row r="97" spans="1:62" x14ac:dyDescent="0.25">
      <c r="A97" s="650">
        <f>A96+1</f>
        <v>455</v>
      </c>
      <c r="B97" s="716" t="s">
        <v>1615</v>
      </c>
      <c r="F97" s="663" t="s">
        <v>1604</v>
      </c>
      <c r="H97" s="655"/>
      <c r="J97" s="655"/>
      <c r="K97" s="651"/>
      <c r="L97" s="655"/>
      <c r="M97" s="651"/>
      <c r="N97" s="655"/>
      <c r="O97" s="651"/>
      <c r="R97" s="665" t="s">
        <v>1603</v>
      </c>
      <c r="T97" s="651">
        <v>0</v>
      </c>
      <c r="U97" s="651"/>
      <c r="V97" s="651">
        <f>N97</f>
        <v>0</v>
      </c>
      <c r="W97" s="651"/>
      <c r="X97" s="651">
        <v>0</v>
      </c>
      <c r="Y97" s="651"/>
      <c r="Z97" s="651">
        <f>SUM(T97:X97)</f>
        <v>0</v>
      </c>
      <c r="AA97" s="651"/>
      <c r="AB97" s="664" t="s">
        <v>1596</v>
      </c>
      <c r="AC97" s="651"/>
      <c r="AD97" s="651">
        <v>0</v>
      </c>
      <c r="AE97" s="651"/>
      <c r="AF97" s="655"/>
      <c r="AG97" s="651"/>
      <c r="AH97" s="651">
        <v>0</v>
      </c>
      <c r="AI97" s="651"/>
      <c r="AJ97" s="664" t="s">
        <v>1601</v>
      </c>
      <c r="AK97" s="651"/>
      <c r="AL97" s="653">
        <f>+T97-AD97</f>
        <v>0</v>
      </c>
      <c r="AM97" s="651"/>
      <c r="AN97" s="653">
        <f>+V97-AF97</f>
        <v>0</v>
      </c>
      <c r="AO97" s="651"/>
      <c r="AP97" s="653">
        <f>+X97-AH97</f>
        <v>0</v>
      </c>
      <c r="AQ97" s="651"/>
      <c r="AR97" s="651">
        <f>SUM(AL97:AP97)</f>
        <v>0</v>
      </c>
      <c r="AT97" s="651">
        <v>0</v>
      </c>
      <c r="AU97" s="651"/>
      <c r="AV97" s="655"/>
      <c r="AW97" s="651"/>
      <c r="AX97" s="651">
        <v>0</v>
      </c>
      <c r="AY97" s="651"/>
      <c r="AZ97" s="653">
        <f>+AL97-AT97</f>
        <v>0</v>
      </c>
      <c r="BA97" s="651"/>
      <c r="BB97" s="653">
        <f>+AN97-AV97</f>
        <v>0</v>
      </c>
      <c r="BC97" s="651"/>
      <c r="BD97" s="653">
        <f>+AP97-AX97</f>
        <v>0</v>
      </c>
      <c r="BE97" s="651"/>
      <c r="BF97" s="651">
        <f>SUM(AZ97:BD97)</f>
        <v>0</v>
      </c>
      <c r="BG97" s="651"/>
      <c r="BH97" s="651">
        <f>+BF97*$BH$9</f>
        <v>0</v>
      </c>
      <c r="BJ97" s="650">
        <f>A97</f>
        <v>455</v>
      </c>
    </row>
    <row r="98" spans="1:62" x14ac:dyDescent="0.25">
      <c r="A98" s="650">
        <f>A97+1</f>
        <v>456</v>
      </c>
      <c r="B98" s="713" t="s">
        <v>77</v>
      </c>
      <c r="H98" s="655"/>
      <c r="J98" s="655"/>
      <c r="K98" s="651"/>
      <c r="L98" s="655"/>
      <c r="M98" s="651"/>
      <c r="N98" s="655"/>
      <c r="O98" s="651"/>
      <c r="R98" s="669"/>
      <c r="T98" s="651">
        <v>0</v>
      </c>
      <c r="U98" s="651"/>
      <c r="V98" s="651">
        <f>N98</f>
        <v>0</v>
      </c>
      <c r="W98" s="651"/>
      <c r="X98" s="651">
        <v>0</v>
      </c>
      <c r="Y98" s="651"/>
      <c r="Z98" s="651">
        <f>SUM(T98:X98)</f>
        <v>0</v>
      </c>
      <c r="AA98" s="651"/>
      <c r="AB98" s="664"/>
      <c r="AC98" s="651"/>
      <c r="AD98" s="651">
        <v>0</v>
      </c>
      <c r="AE98" s="651"/>
      <c r="AF98" s="655"/>
      <c r="AG98" s="651"/>
      <c r="AH98" s="651">
        <v>0</v>
      </c>
      <c r="AI98" s="651"/>
      <c r="AJ98" s="651"/>
      <c r="AK98" s="651"/>
      <c r="AL98" s="653">
        <f>+T98-AD98</f>
        <v>0</v>
      </c>
      <c r="AM98" s="651"/>
      <c r="AN98" s="653">
        <f>+V98-AF98</f>
        <v>0</v>
      </c>
      <c r="AO98" s="651"/>
      <c r="AP98" s="653">
        <f>+X98-AH98</f>
        <v>0</v>
      </c>
      <c r="AQ98" s="651"/>
      <c r="AR98" s="651">
        <f>SUM(AL98:AP98)</f>
        <v>0</v>
      </c>
      <c r="AT98" s="651">
        <v>0</v>
      </c>
      <c r="AU98" s="651"/>
      <c r="AV98" s="655"/>
      <c r="AW98" s="651"/>
      <c r="AX98" s="651">
        <v>0</v>
      </c>
      <c r="AY98" s="651"/>
      <c r="AZ98" s="653">
        <f>+AL98-AT98</f>
        <v>0</v>
      </c>
      <c r="BA98" s="651"/>
      <c r="BB98" s="653">
        <f>+AN98-AV98</f>
        <v>0</v>
      </c>
      <c r="BC98" s="651"/>
      <c r="BD98" s="653">
        <f>+AP98-AX98</f>
        <v>0</v>
      </c>
      <c r="BE98" s="651"/>
      <c r="BF98" s="651">
        <f>SUM(AZ98:BD98)</f>
        <v>0</v>
      </c>
      <c r="BG98" s="651"/>
      <c r="BH98" s="651">
        <f>+BF98*$BH$9</f>
        <v>0</v>
      </c>
      <c r="BJ98" s="650">
        <f>A98</f>
        <v>456</v>
      </c>
    </row>
    <row r="99" spans="1:62" x14ac:dyDescent="0.25">
      <c r="A99" s="650">
        <f>A98+1</f>
        <v>457</v>
      </c>
      <c r="B99" s="713" t="s">
        <v>77</v>
      </c>
      <c r="H99" s="655"/>
      <c r="J99" s="655"/>
      <c r="K99" s="651"/>
      <c r="L99" s="655"/>
      <c r="M99" s="651"/>
      <c r="N99" s="655"/>
      <c r="O99" s="651"/>
      <c r="R99" s="669"/>
      <c r="T99" s="651">
        <v>0</v>
      </c>
      <c r="U99" s="651"/>
      <c r="V99" s="651">
        <f>N99</f>
        <v>0</v>
      </c>
      <c r="W99" s="651"/>
      <c r="X99" s="651">
        <v>0</v>
      </c>
      <c r="Y99" s="651"/>
      <c r="Z99" s="651">
        <f>SUM(T99:X99)</f>
        <v>0</v>
      </c>
      <c r="AA99" s="651"/>
      <c r="AB99" s="664"/>
      <c r="AC99" s="651"/>
      <c r="AD99" s="651">
        <v>0</v>
      </c>
      <c r="AE99" s="651"/>
      <c r="AF99" s="655"/>
      <c r="AG99" s="651"/>
      <c r="AH99" s="651">
        <v>0</v>
      </c>
      <c r="AI99" s="651"/>
      <c r="AJ99" s="651"/>
      <c r="AK99" s="651"/>
      <c r="AL99" s="653">
        <f>+T99-AD99</f>
        <v>0</v>
      </c>
      <c r="AM99" s="651"/>
      <c r="AN99" s="653">
        <f>+V99-AF99</f>
        <v>0</v>
      </c>
      <c r="AO99" s="651"/>
      <c r="AP99" s="653">
        <f>+X99-AH99</f>
        <v>0</v>
      </c>
      <c r="AQ99" s="651"/>
      <c r="AR99" s="651">
        <f>SUM(AL99:AP99)</f>
        <v>0</v>
      </c>
      <c r="AT99" s="651">
        <v>0</v>
      </c>
      <c r="AU99" s="651"/>
      <c r="AV99" s="655"/>
      <c r="AW99" s="651"/>
      <c r="AX99" s="651">
        <v>0</v>
      </c>
      <c r="AY99" s="651"/>
      <c r="AZ99" s="653">
        <f>+AL99-AT99</f>
        <v>0</v>
      </c>
      <c r="BA99" s="651"/>
      <c r="BB99" s="653">
        <f>+AN99-AV99</f>
        <v>0</v>
      </c>
      <c r="BC99" s="651"/>
      <c r="BD99" s="653">
        <f>+AP99-AX99</f>
        <v>0</v>
      </c>
      <c r="BE99" s="651"/>
      <c r="BF99" s="651">
        <f>SUM(AZ99:BD99)</f>
        <v>0</v>
      </c>
      <c r="BG99" s="651"/>
      <c r="BH99" s="651">
        <f>+BF99*$BH$9</f>
        <v>0</v>
      </c>
      <c r="BJ99" s="650">
        <f>A99</f>
        <v>457</v>
      </c>
    </row>
    <row r="100" spans="1:62" x14ac:dyDescent="0.25">
      <c r="A100" s="650"/>
      <c r="B100" s="668"/>
      <c r="H100" s="651"/>
      <c r="J100" s="651"/>
      <c r="K100" s="651"/>
      <c r="L100" s="651"/>
      <c r="M100" s="651"/>
      <c r="N100" s="651"/>
      <c r="O100" s="651"/>
      <c r="R100" s="669"/>
      <c r="T100" s="651"/>
      <c r="U100" s="651"/>
      <c r="V100" s="651"/>
      <c r="W100" s="651"/>
      <c r="X100" s="651"/>
      <c r="Y100" s="651"/>
      <c r="Z100" s="651"/>
      <c r="AA100" s="651"/>
      <c r="AB100" s="664"/>
      <c r="AC100" s="651"/>
      <c r="AD100" s="651"/>
      <c r="AE100" s="651"/>
      <c r="AF100" s="651"/>
      <c r="AG100" s="651"/>
      <c r="AH100" s="651"/>
      <c r="AI100" s="651"/>
      <c r="AJ100" s="651"/>
      <c r="AK100" s="651"/>
      <c r="AL100" s="651"/>
      <c r="AM100" s="651"/>
      <c r="AN100" s="651"/>
      <c r="AO100" s="651"/>
      <c r="AP100" s="651"/>
      <c r="AQ100" s="651"/>
      <c r="AR100" s="651"/>
      <c r="AT100" s="651"/>
      <c r="AU100" s="651"/>
      <c r="AV100" s="651"/>
      <c r="AW100" s="651"/>
      <c r="AX100" s="651"/>
      <c r="AY100" s="651"/>
      <c r="AZ100" s="651"/>
      <c r="BA100" s="651"/>
      <c r="BB100" s="651"/>
      <c r="BC100" s="651"/>
      <c r="BD100" s="651"/>
      <c r="BE100" s="651"/>
      <c r="BF100" s="651"/>
      <c r="BG100" s="651"/>
      <c r="BH100" s="651"/>
      <c r="BJ100" s="650"/>
    </row>
    <row r="101" spans="1:62" x14ac:dyDescent="0.25">
      <c r="A101" s="629" t="s">
        <v>100</v>
      </c>
      <c r="R101" s="669"/>
      <c r="Z101" s="651"/>
      <c r="AB101" s="663"/>
      <c r="BJ101" s="715" t="s">
        <v>100</v>
      </c>
    </row>
    <row r="102" spans="1:62" x14ac:dyDescent="0.25">
      <c r="A102" s="650">
        <v>500</v>
      </c>
      <c r="B102" s="673" t="s">
        <v>1614</v>
      </c>
      <c r="H102" s="657">
        <f>ROUND(SUM(H103:H112),0)</f>
        <v>0</v>
      </c>
      <c r="J102" s="657">
        <f>ROUND(SUM(J103:J112),0)</f>
        <v>0</v>
      </c>
      <c r="K102" s="651"/>
      <c r="L102" s="657">
        <f>ROUND(SUM(L103:L112),0)</f>
        <v>0</v>
      </c>
      <c r="M102" s="651"/>
      <c r="N102" s="657">
        <f>ROUND(SUM(N103:N112),0)</f>
        <v>0</v>
      </c>
      <c r="O102" s="651"/>
      <c r="Q102" s="650"/>
      <c r="R102" s="669"/>
      <c r="S102" s="650"/>
      <c r="T102" s="657">
        <f>ROUND(SUM(T103:T112),0)</f>
        <v>0</v>
      </c>
      <c r="U102" s="651"/>
      <c r="V102" s="657">
        <f>ROUND(SUM(V103:V112),0)</f>
        <v>0</v>
      </c>
      <c r="W102" s="651"/>
      <c r="X102" s="657">
        <f>ROUND(SUM(X103:X112),0)</f>
        <v>0</v>
      </c>
      <c r="Y102" s="651"/>
      <c r="Z102" s="657">
        <f>ROUND(SUM(Z103:Z112),0)</f>
        <v>0</v>
      </c>
      <c r="AA102" s="651"/>
      <c r="AB102" s="664"/>
      <c r="AC102" s="651"/>
      <c r="AD102" s="657">
        <f>SUM(AD103:AD112)</f>
        <v>0</v>
      </c>
      <c r="AE102" s="651"/>
      <c r="AF102" s="657">
        <f>SUM(AF103:AF112)</f>
        <v>0</v>
      </c>
      <c r="AG102" s="651"/>
      <c r="AH102" s="657">
        <f>SUM(AH103:AH112)</f>
        <v>0</v>
      </c>
      <c r="AI102" s="651"/>
      <c r="AJ102" s="651"/>
      <c r="AK102" s="651"/>
      <c r="AL102" s="657">
        <f>SUM(AL103:AL112)</f>
        <v>0</v>
      </c>
      <c r="AM102" s="651"/>
      <c r="AN102" s="657">
        <f>SUM(AN103:AN112)</f>
        <v>0</v>
      </c>
      <c r="AO102" s="651"/>
      <c r="AP102" s="657">
        <f>SUM(AP103:AP112)</f>
        <v>0</v>
      </c>
      <c r="AQ102" s="651"/>
      <c r="AR102" s="657">
        <f>SUM(AR103:AR112)</f>
        <v>0</v>
      </c>
      <c r="AT102" s="657">
        <f>SUM(AT103:AT112)</f>
        <v>0</v>
      </c>
      <c r="AU102" s="651"/>
      <c r="AV102" s="657">
        <f>SUM(AV103:AV112)</f>
        <v>0</v>
      </c>
      <c r="AW102" s="651"/>
      <c r="AX102" s="657">
        <f>SUM(AX103:AX112)</f>
        <v>0</v>
      </c>
      <c r="AY102" s="651"/>
      <c r="AZ102" s="657">
        <f>SUM(AZ103:AZ112)</f>
        <v>0</v>
      </c>
      <c r="BA102" s="651"/>
      <c r="BB102" s="657">
        <f>SUM(BB103:BB112)</f>
        <v>0</v>
      </c>
      <c r="BC102" s="651"/>
      <c r="BD102" s="657">
        <f>SUM(BD103:BD112)</f>
        <v>0</v>
      </c>
      <c r="BE102" s="651"/>
      <c r="BF102" s="657">
        <f>SUM(BF103:BF112)</f>
        <v>0</v>
      </c>
      <c r="BG102" s="651"/>
      <c r="BH102" s="657">
        <f>ROUND(SUM(BH103:BH112),0)</f>
        <v>0</v>
      </c>
      <c r="BJ102" s="650">
        <f>A102</f>
        <v>500</v>
      </c>
    </row>
    <row r="103" spans="1:62" x14ac:dyDescent="0.25">
      <c r="A103" s="650">
        <f>A102+1</f>
        <v>501</v>
      </c>
      <c r="B103" s="666" t="s">
        <v>1613</v>
      </c>
      <c r="F103" s="668" t="s">
        <v>1598</v>
      </c>
      <c r="H103" s="655"/>
      <c r="J103" s="655"/>
      <c r="K103" s="651"/>
      <c r="L103" s="655"/>
      <c r="M103" s="651"/>
      <c r="N103" s="655"/>
      <c r="O103" s="651"/>
      <c r="R103" s="665" t="s">
        <v>1597</v>
      </c>
      <c r="T103" s="651">
        <v>0</v>
      </c>
      <c r="U103" s="651"/>
      <c r="V103" s="651">
        <v>0</v>
      </c>
      <c r="W103" s="651"/>
      <c r="X103" s="651">
        <f>+N103</f>
        <v>0</v>
      </c>
      <c r="Y103" s="651"/>
      <c r="Z103" s="651">
        <f>SUM(T103:X103)</f>
        <v>0</v>
      </c>
      <c r="AA103" s="651"/>
      <c r="AB103" s="664" t="s">
        <v>1602</v>
      </c>
      <c r="AC103" s="651"/>
      <c r="AD103" s="651">
        <v>0</v>
      </c>
      <c r="AE103" s="651"/>
      <c r="AF103" s="651">
        <v>0</v>
      </c>
      <c r="AG103" s="651"/>
      <c r="AH103" s="655"/>
      <c r="AI103" s="651"/>
      <c r="AJ103" s="664" t="s">
        <v>1595</v>
      </c>
      <c r="AK103" s="651"/>
      <c r="AL103" s="653">
        <f>+T103-AD103</f>
        <v>0</v>
      </c>
      <c r="AM103" s="651"/>
      <c r="AN103" s="653">
        <f>+V103-AF103</f>
        <v>0</v>
      </c>
      <c r="AO103" s="651"/>
      <c r="AP103" s="653">
        <f>+X103-AH103</f>
        <v>0</v>
      </c>
      <c r="AQ103" s="651"/>
      <c r="AR103" s="651">
        <f>SUM(AL103:AP103)</f>
        <v>0</v>
      </c>
      <c r="AT103" s="651">
        <v>0</v>
      </c>
      <c r="AU103" s="651"/>
      <c r="AV103" s="651">
        <v>0</v>
      </c>
      <c r="AW103" s="651"/>
      <c r="AX103" s="655"/>
      <c r="AY103" s="651"/>
      <c r="AZ103" s="653">
        <f>+AL103-AT103</f>
        <v>0</v>
      </c>
      <c r="BA103" s="651"/>
      <c r="BB103" s="653">
        <f>+AN103-AV103</f>
        <v>0</v>
      </c>
      <c r="BC103" s="651"/>
      <c r="BD103" s="653">
        <f>+AP103-AX103</f>
        <v>0</v>
      </c>
      <c r="BE103" s="651"/>
      <c r="BF103" s="651">
        <f>SUM(AZ103:BD103)</f>
        <v>0</v>
      </c>
      <c r="BG103" s="651"/>
      <c r="BH103" s="651">
        <f>+BF103*$BH$9</f>
        <v>0</v>
      </c>
      <c r="BJ103" s="650">
        <f>A103</f>
        <v>501</v>
      </c>
    </row>
    <row r="104" spans="1:62" x14ac:dyDescent="0.25">
      <c r="A104" s="650">
        <f>A103+1</f>
        <v>502</v>
      </c>
      <c r="B104" s="666" t="s">
        <v>1424</v>
      </c>
      <c r="F104" s="668" t="s">
        <v>1598</v>
      </c>
      <c r="H104" s="655"/>
      <c r="J104" s="655"/>
      <c r="K104" s="651"/>
      <c r="L104" s="655"/>
      <c r="M104" s="651"/>
      <c r="N104" s="655"/>
      <c r="O104" s="651"/>
      <c r="R104" s="665" t="s">
        <v>1597</v>
      </c>
      <c r="T104" s="651">
        <v>0</v>
      </c>
      <c r="U104" s="651"/>
      <c r="V104" s="651">
        <v>0</v>
      </c>
      <c r="W104" s="651"/>
      <c r="X104" s="651">
        <f>+N104</f>
        <v>0</v>
      </c>
      <c r="Y104" s="651"/>
      <c r="Z104" s="651">
        <f>SUM(T104:X104)</f>
        <v>0</v>
      </c>
      <c r="AA104" s="651"/>
      <c r="AB104" s="664" t="s">
        <v>1602</v>
      </c>
      <c r="AC104" s="651"/>
      <c r="AD104" s="651">
        <v>0</v>
      </c>
      <c r="AE104" s="651"/>
      <c r="AF104" s="651">
        <v>0</v>
      </c>
      <c r="AG104" s="651"/>
      <c r="AH104" s="655"/>
      <c r="AI104" s="651"/>
      <c r="AJ104" s="664" t="s">
        <v>1595</v>
      </c>
      <c r="AK104" s="651"/>
      <c r="AL104" s="653">
        <f>+T104-AD104</f>
        <v>0</v>
      </c>
      <c r="AM104" s="651"/>
      <c r="AN104" s="653">
        <f>+V104-AF104</f>
        <v>0</v>
      </c>
      <c r="AO104" s="651"/>
      <c r="AP104" s="653">
        <f>+X104-AH104</f>
        <v>0</v>
      </c>
      <c r="AQ104" s="651"/>
      <c r="AR104" s="651">
        <f>SUM(AL104:AP104)</f>
        <v>0</v>
      </c>
      <c r="AT104" s="651">
        <v>0</v>
      </c>
      <c r="AU104" s="651"/>
      <c r="AV104" s="651">
        <v>0</v>
      </c>
      <c r="AW104" s="651"/>
      <c r="AX104" s="655"/>
      <c r="AY104" s="651"/>
      <c r="AZ104" s="653">
        <f>+AL104-AT104</f>
        <v>0</v>
      </c>
      <c r="BA104" s="651"/>
      <c r="BB104" s="653">
        <f>+AN104-AV104</f>
        <v>0</v>
      </c>
      <c r="BC104" s="651"/>
      <c r="BD104" s="653">
        <f>+AP104-AX104</f>
        <v>0</v>
      </c>
      <c r="BE104" s="651"/>
      <c r="BF104" s="651">
        <f>SUM(AZ104:BD104)</f>
        <v>0</v>
      </c>
      <c r="BG104" s="651"/>
      <c r="BH104" s="651">
        <f>+BF104*$BH$9</f>
        <v>0</v>
      </c>
      <c r="BJ104" s="650">
        <f>A104</f>
        <v>502</v>
      </c>
    </row>
    <row r="105" spans="1:62" x14ac:dyDescent="0.25">
      <c r="A105" s="650">
        <f>A104+1</f>
        <v>503</v>
      </c>
      <c r="B105" s="716" t="s">
        <v>1610</v>
      </c>
      <c r="F105" s="668" t="s">
        <v>1604</v>
      </c>
      <c r="H105" s="655"/>
      <c r="J105" s="655"/>
      <c r="K105" s="651"/>
      <c r="L105" s="655"/>
      <c r="M105" s="651"/>
      <c r="N105" s="655"/>
      <c r="O105" s="651"/>
      <c r="R105" s="665" t="s">
        <v>1603</v>
      </c>
      <c r="T105" s="651">
        <v>0</v>
      </c>
      <c r="U105" s="651"/>
      <c r="V105" s="651">
        <v>0</v>
      </c>
      <c r="W105" s="651"/>
      <c r="X105" s="651">
        <f>N105</f>
        <v>0</v>
      </c>
      <c r="Y105" s="651"/>
      <c r="Z105" s="651">
        <f>SUM(T105:X105)</f>
        <v>0</v>
      </c>
      <c r="AA105" s="651"/>
      <c r="AB105" s="664" t="s">
        <v>1602</v>
      </c>
      <c r="AC105" s="651"/>
      <c r="AD105" s="651">
        <v>0</v>
      </c>
      <c r="AE105" s="651"/>
      <c r="AF105" s="651">
        <v>0</v>
      </c>
      <c r="AG105" s="651"/>
      <c r="AH105" s="655"/>
      <c r="AI105" s="651"/>
      <c r="AJ105" s="664" t="s">
        <v>1601</v>
      </c>
      <c r="AK105" s="651"/>
      <c r="AL105" s="653">
        <f>+T105-AD105</f>
        <v>0</v>
      </c>
      <c r="AM105" s="651"/>
      <c r="AN105" s="653">
        <f>+V105-AF105</f>
        <v>0</v>
      </c>
      <c r="AO105" s="651"/>
      <c r="AP105" s="653">
        <f>+X105-AH105</f>
        <v>0</v>
      </c>
      <c r="AQ105" s="651"/>
      <c r="AR105" s="651">
        <f>SUM(AL105:AP105)</f>
        <v>0</v>
      </c>
      <c r="AT105" s="651">
        <v>0</v>
      </c>
      <c r="AU105" s="651"/>
      <c r="AV105" s="651">
        <v>0</v>
      </c>
      <c r="AW105" s="651"/>
      <c r="AX105" s="655"/>
      <c r="AY105" s="651"/>
      <c r="AZ105" s="653">
        <f>+AL105-AT105</f>
        <v>0</v>
      </c>
      <c r="BA105" s="651"/>
      <c r="BB105" s="653">
        <f>+AN105-AV105</f>
        <v>0</v>
      </c>
      <c r="BC105" s="651"/>
      <c r="BD105" s="653">
        <f>+AP105-AX105</f>
        <v>0</v>
      </c>
      <c r="BE105" s="651"/>
      <c r="BF105" s="651">
        <f>SUM(AZ105:BD105)</f>
        <v>0</v>
      </c>
      <c r="BG105" s="651"/>
      <c r="BH105" s="651">
        <f>+BF105*$BH$9</f>
        <v>0</v>
      </c>
      <c r="BJ105" s="650">
        <f>A105</f>
        <v>503</v>
      </c>
    </row>
    <row r="106" spans="1:62" x14ac:dyDescent="0.25">
      <c r="A106" s="650">
        <f>A105+1</f>
        <v>504</v>
      </c>
      <c r="B106" s="716" t="s">
        <v>1609</v>
      </c>
      <c r="F106" s="663" t="s">
        <v>1604</v>
      </c>
      <c r="H106" s="655"/>
      <c r="J106" s="655"/>
      <c r="K106" s="651"/>
      <c r="L106" s="655"/>
      <c r="M106" s="651"/>
      <c r="N106" s="655"/>
      <c r="O106" s="651"/>
      <c r="R106" s="665" t="s">
        <v>1603</v>
      </c>
      <c r="T106" s="651">
        <v>0</v>
      </c>
      <c r="U106" s="651"/>
      <c r="V106" s="651">
        <v>0</v>
      </c>
      <c r="W106" s="651"/>
      <c r="X106" s="651">
        <f>N106</f>
        <v>0</v>
      </c>
      <c r="Y106" s="651"/>
      <c r="Z106" s="651">
        <f>SUM(T106:X106)</f>
        <v>0</v>
      </c>
      <c r="AA106" s="651"/>
      <c r="AB106" s="664" t="s">
        <v>1602</v>
      </c>
      <c r="AC106" s="651"/>
      <c r="AD106" s="651">
        <v>0</v>
      </c>
      <c r="AE106" s="651"/>
      <c r="AF106" s="651">
        <v>0</v>
      </c>
      <c r="AG106" s="651"/>
      <c r="AH106" s="655"/>
      <c r="AI106" s="651"/>
      <c r="AJ106" s="664" t="s">
        <v>1601</v>
      </c>
      <c r="AK106" s="651"/>
      <c r="AL106" s="653">
        <f>+T106-AD106</f>
        <v>0</v>
      </c>
      <c r="AM106" s="651"/>
      <c r="AN106" s="653">
        <f>+V106-AF106</f>
        <v>0</v>
      </c>
      <c r="AO106" s="651"/>
      <c r="AP106" s="653">
        <f>+X106-AH106</f>
        <v>0</v>
      </c>
      <c r="AQ106" s="651"/>
      <c r="AR106" s="651">
        <f>SUM(AL106:AP106)</f>
        <v>0</v>
      </c>
      <c r="AT106" s="651">
        <v>0</v>
      </c>
      <c r="AU106" s="651"/>
      <c r="AV106" s="651">
        <v>0</v>
      </c>
      <c r="AW106" s="651"/>
      <c r="AX106" s="655"/>
      <c r="AY106" s="651"/>
      <c r="AZ106" s="653">
        <f>+AL106-AT106</f>
        <v>0</v>
      </c>
      <c r="BA106" s="651"/>
      <c r="BB106" s="653">
        <f>+AN106-AV106</f>
        <v>0</v>
      </c>
      <c r="BC106" s="651"/>
      <c r="BD106" s="653">
        <f>+AP106-AX106</f>
        <v>0</v>
      </c>
      <c r="BE106" s="651"/>
      <c r="BF106" s="651">
        <f>SUM(AZ106:BD106)</f>
        <v>0</v>
      </c>
      <c r="BG106" s="651"/>
      <c r="BH106" s="651">
        <f>+BF106*$BH$9</f>
        <v>0</v>
      </c>
      <c r="BJ106" s="650">
        <f>A106</f>
        <v>504</v>
      </c>
    </row>
    <row r="107" spans="1:62" x14ac:dyDescent="0.25">
      <c r="A107" s="650">
        <f>+A106+1</f>
        <v>505</v>
      </c>
      <c r="B107" s="716" t="s">
        <v>1608</v>
      </c>
      <c r="F107" s="663" t="s">
        <v>1604</v>
      </c>
      <c r="H107" s="655"/>
      <c r="J107" s="655"/>
      <c r="K107" s="651"/>
      <c r="L107" s="655"/>
      <c r="M107" s="651"/>
      <c r="N107" s="655"/>
      <c r="O107" s="651"/>
      <c r="R107" s="665" t="s">
        <v>1603</v>
      </c>
      <c r="T107" s="651">
        <v>0</v>
      </c>
      <c r="U107" s="651"/>
      <c r="V107" s="651">
        <v>0</v>
      </c>
      <c r="W107" s="651"/>
      <c r="X107" s="651">
        <f>N107</f>
        <v>0</v>
      </c>
      <c r="Y107" s="651"/>
      <c r="Z107" s="651">
        <f>SUM(T107:X107)</f>
        <v>0</v>
      </c>
      <c r="AA107" s="651"/>
      <c r="AB107" s="664" t="s">
        <v>1602</v>
      </c>
      <c r="AC107" s="651"/>
      <c r="AD107" s="651">
        <v>0</v>
      </c>
      <c r="AE107" s="651"/>
      <c r="AF107" s="651">
        <v>0</v>
      </c>
      <c r="AG107" s="651"/>
      <c r="AH107" s="655"/>
      <c r="AI107" s="651"/>
      <c r="AJ107" s="664" t="s">
        <v>1601</v>
      </c>
      <c r="AK107" s="651"/>
      <c r="AL107" s="653">
        <f>+T107-AD107</f>
        <v>0</v>
      </c>
      <c r="AM107" s="651"/>
      <c r="AN107" s="653">
        <f>+V107-AF107</f>
        <v>0</v>
      </c>
      <c r="AO107" s="651"/>
      <c r="AP107" s="653">
        <f>+X107-AH107</f>
        <v>0</v>
      </c>
      <c r="AQ107" s="651"/>
      <c r="AR107" s="651">
        <f>SUM(AL107:AP107)</f>
        <v>0</v>
      </c>
      <c r="AT107" s="651">
        <v>0</v>
      </c>
      <c r="AU107" s="651"/>
      <c r="AV107" s="651">
        <v>0</v>
      </c>
      <c r="AW107" s="651"/>
      <c r="AX107" s="655"/>
      <c r="AY107" s="651"/>
      <c r="AZ107" s="653">
        <f>+AL107-AT107</f>
        <v>0</v>
      </c>
      <c r="BA107" s="651"/>
      <c r="BB107" s="653">
        <f>+AN107-AV107</f>
        <v>0</v>
      </c>
      <c r="BC107" s="651"/>
      <c r="BD107" s="653">
        <f>+AP107-AX107</f>
        <v>0</v>
      </c>
      <c r="BE107" s="651"/>
      <c r="BF107" s="651">
        <f>SUM(AZ107:BD107)</f>
        <v>0</v>
      </c>
      <c r="BG107" s="651"/>
      <c r="BH107" s="651">
        <f>+BF107*$BH$9</f>
        <v>0</v>
      </c>
      <c r="BJ107" s="650">
        <f>A107</f>
        <v>505</v>
      </c>
    </row>
    <row r="108" spans="1:62" x14ac:dyDescent="0.25">
      <c r="A108" s="650">
        <f>+A107+1</f>
        <v>506</v>
      </c>
      <c r="B108" s="716" t="s">
        <v>1607</v>
      </c>
      <c r="F108" s="663" t="s">
        <v>1604</v>
      </c>
      <c r="H108" s="655"/>
      <c r="J108" s="655"/>
      <c r="K108" s="651"/>
      <c r="L108" s="655"/>
      <c r="M108" s="651"/>
      <c r="N108" s="655"/>
      <c r="O108" s="651"/>
      <c r="R108" s="665" t="s">
        <v>1603</v>
      </c>
      <c r="T108" s="651">
        <v>0</v>
      </c>
      <c r="U108" s="651"/>
      <c r="V108" s="651">
        <v>0</v>
      </c>
      <c r="W108" s="651"/>
      <c r="X108" s="651">
        <f>N108</f>
        <v>0</v>
      </c>
      <c r="Y108" s="651"/>
      <c r="Z108" s="651">
        <f>SUM(T108:X108)</f>
        <v>0</v>
      </c>
      <c r="AA108" s="651"/>
      <c r="AB108" s="664" t="s">
        <v>1602</v>
      </c>
      <c r="AC108" s="651"/>
      <c r="AD108" s="651">
        <v>0</v>
      </c>
      <c r="AE108" s="651"/>
      <c r="AF108" s="651">
        <v>0</v>
      </c>
      <c r="AG108" s="651"/>
      <c r="AH108" s="655"/>
      <c r="AI108" s="651"/>
      <c r="AJ108" s="664" t="s">
        <v>1601</v>
      </c>
      <c r="AK108" s="651"/>
      <c r="AL108" s="653">
        <f>+T108-AD108</f>
        <v>0</v>
      </c>
      <c r="AM108" s="651"/>
      <c r="AN108" s="653">
        <f>+V108-AF108</f>
        <v>0</v>
      </c>
      <c r="AO108" s="651"/>
      <c r="AP108" s="653">
        <f>+X108-AH108</f>
        <v>0</v>
      </c>
      <c r="AQ108" s="651"/>
      <c r="AR108" s="651">
        <f>SUM(AL108:AP108)</f>
        <v>0</v>
      </c>
      <c r="AT108" s="651">
        <v>0</v>
      </c>
      <c r="AU108" s="651"/>
      <c r="AV108" s="651">
        <v>0</v>
      </c>
      <c r="AW108" s="651"/>
      <c r="AX108" s="655"/>
      <c r="AY108" s="651"/>
      <c r="AZ108" s="653">
        <f>+AL108-AT108</f>
        <v>0</v>
      </c>
      <c r="BA108" s="651"/>
      <c r="BB108" s="653">
        <f>+AN108-AV108</f>
        <v>0</v>
      </c>
      <c r="BC108" s="651"/>
      <c r="BD108" s="653">
        <f>+AP108-AX108</f>
        <v>0</v>
      </c>
      <c r="BE108" s="651"/>
      <c r="BF108" s="651">
        <f>SUM(AZ108:BD108)</f>
        <v>0</v>
      </c>
      <c r="BG108" s="651"/>
      <c r="BH108" s="651">
        <f>+BF108*$BH$9</f>
        <v>0</v>
      </c>
      <c r="BJ108" s="650">
        <f>A108</f>
        <v>506</v>
      </c>
    </row>
    <row r="109" spans="1:62" x14ac:dyDescent="0.25">
      <c r="A109" s="650">
        <f>+A108+1</f>
        <v>507</v>
      </c>
      <c r="B109" s="716" t="s">
        <v>1606</v>
      </c>
      <c r="F109" s="663" t="s">
        <v>1604</v>
      </c>
      <c r="H109" s="655"/>
      <c r="J109" s="655"/>
      <c r="K109" s="651"/>
      <c r="L109" s="655"/>
      <c r="M109" s="651"/>
      <c r="N109" s="655"/>
      <c r="O109" s="651"/>
      <c r="R109" s="665" t="s">
        <v>1603</v>
      </c>
      <c r="T109" s="651">
        <v>0</v>
      </c>
      <c r="U109" s="651"/>
      <c r="V109" s="651">
        <v>0</v>
      </c>
      <c r="W109" s="651"/>
      <c r="X109" s="651">
        <f>N109</f>
        <v>0</v>
      </c>
      <c r="Y109" s="651"/>
      <c r="Z109" s="651">
        <f>SUM(T109:X109)</f>
        <v>0</v>
      </c>
      <c r="AA109" s="651"/>
      <c r="AB109" s="664" t="s">
        <v>1602</v>
      </c>
      <c r="AC109" s="651"/>
      <c r="AD109" s="651">
        <v>0</v>
      </c>
      <c r="AE109" s="651"/>
      <c r="AF109" s="651">
        <v>0</v>
      </c>
      <c r="AG109" s="651"/>
      <c r="AH109" s="655"/>
      <c r="AI109" s="651"/>
      <c r="AJ109" s="664" t="s">
        <v>1601</v>
      </c>
      <c r="AK109" s="651"/>
      <c r="AL109" s="653">
        <f>+T109-AD109</f>
        <v>0</v>
      </c>
      <c r="AM109" s="651"/>
      <c r="AN109" s="653">
        <f>+V109-AF109</f>
        <v>0</v>
      </c>
      <c r="AO109" s="651"/>
      <c r="AP109" s="653">
        <f>+X109-AH109</f>
        <v>0</v>
      </c>
      <c r="AQ109" s="651"/>
      <c r="AR109" s="651">
        <f>SUM(AL109:AP109)</f>
        <v>0</v>
      </c>
      <c r="AT109" s="651">
        <v>0</v>
      </c>
      <c r="AU109" s="651"/>
      <c r="AV109" s="651">
        <v>0</v>
      </c>
      <c r="AW109" s="651"/>
      <c r="AX109" s="655"/>
      <c r="AY109" s="651"/>
      <c r="AZ109" s="653">
        <f>+AL109-AT109</f>
        <v>0</v>
      </c>
      <c r="BA109" s="651"/>
      <c r="BB109" s="653">
        <f>+AN109-AV109</f>
        <v>0</v>
      </c>
      <c r="BC109" s="651"/>
      <c r="BD109" s="653">
        <f>+AP109-AX109</f>
        <v>0</v>
      </c>
      <c r="BE109" s="651"/>
      <c r="BF109" s="651">
        <f>SUM(AZ109:BD109)</f>
        <v>0</v>
      </c>
      <c r="BG109" s="651"/>
      <c r="BH109" s="651">
        <f>+BF109*$BH$9</f>
        <v>0</v>
      </c>
      <c r="BJ109" s="650">
        <f>A109</f>
        <v>507</v>
      </c>
    </row>
    <row r="110" spans="1:62" x14ac:dyDescent="0.25">
      <c r="A110" s="650">
        <f>+A109+1</f>
        <v>508</v>
      </c>
      <c r="B110" s="716" t="s">
        <v>1605</v>
      </c>
      <c r="F110" s="663" t="s">
        <v>1604</v>
      </c>
      <c r="H110" s="655"/>
      <c r="J110" s="655"/>
      <c r="K110" s="651"/>
      <c r="L110" s="655"/>
      <c r="M110" s="651"/>
      <c r="N110" s="655"/>
      <c r="O110" s="651"/>
      <c r="R110" s="665" t="s">
        <v>1603</v>
      </c>
      <c r="T110" s="651">
        <v>0</v>
      </c>
      <c r="U110" s="651"/>
      <c r="V110" s="651">
        <v>0</v>
      </c>
      <c r="W110" s="651"/>
      <c r="X110" s="651">
        <f>N110</f>
        <v>0</v>
      </c>
      <c r="Y110" s="651"/>
      <c r="Z110" s="651">
        <f>SUM(T110:X110)</f>
        <v>0</v>
      </c>
      <c r="AA110" s="651"/>
      <c r="AB110" s="664" t="s">
        <v>1602</v>
      </c>
      <c r="AC110" s="651"/>
      <c r="AD110" s="651">
        <v>0</v>
      </c>
      <c r="AE110" s="651"/>
      <c r="AF110" s="651">
        <v>0</v>
      </c>
      <c r="AG110" s="651"/>
      <c r="AH110" s="655"/>
      <c r="AI110" s="651"/>
      <c r="AJ110" s="664" t="s">
        <v>1601</v>
      </c>
      <c r="AK110" s="651"/>
      <c r="AL110" s="653">
        <f>+T110-AD110</f>
        <v>0</v>
      </c>
      <c r="AM110" s="651"/>
      <c r="AN110" s="653">
        <f>+V110-AF110</f>
        <v>0</v>
      </c>
      <c r="AO110" s="651"/>
      <c r="AP110" s="653">
        <f>+X110-AH110</f>
        <v>0</v>
      </c>
      <c r="AQ110" s="651"/>
      <c r="AR110" s="651">
        <f>SUM(AL110:AP110)</f>
        <v>0</v>
      </c>
      <c r="AT110" s="651">
        <v>0</v>
      </c>
      <c r="AU110" s="651"/>
      <c r="AV110" s="651">
        <v>0</v>
      </c>
      <c r="AW110" s="651"/>
      <c r="AX110" s="655"/>
      <c r="AY110" s="651"/>
      <c r="AZ110" s="653">
        <f>+AL110-AT110</f>
        <v>0</v>
      </c>
      <c r="BA110" s="651"/>
      <c r="BB110" s="653">
        <f>+AN110-AV110</f>
        <v>0</v>
      </c>
      <c r="BC110" s="651"/>
      <c r="BD110" s="653">
        <f>+AP110-AX110</f>
        <v>0</v>
      </c>
      <c r="BE110" s="651"/>
      <c r="BF110" s="651">
        <f>SUM(AZ110:BD110)</f>
        <v>0</v>
      </c>
      <c r="BG110" s="651"/>
      <c r="BH110" s="651">
        <f>+BF110*$BH$9</f>
        <v>0</v>
      </c>
      <c r="BJ110" s="650">
        <f>A110</f>
        <v>508</v>
      </c>
    </row>
    <row r="111" spans="1:62" x14ac:dyDescent="0.25">
      <c r="A111" s="650">
        <f>+A110+1</f>
        <v>509</v>
      </c>
      <c r="B111" s="716"/>
      <c r="H111" s="655"/>
      <c r="J111" s="655"/>
      <c r="K111" s="651"/>
      <c r="L111" s="655"/>
      <c r="M111" s="651"/>
      <c r="N111" s="655"/>
      <c r="O111" s="651"/>
      <c r="T111" s="651">
        <v>0</v>
      </c>
      <c r="U111" s="651"/>
      <c r="V111" s="651">
        <v>0</v>
      </c>
      <c r="W111" s="651"/>
      <c r="X111" s="651">
        <f>N111</f>
        <v>0</v>
      </c>
      <c r="Y111" s="651"/>
      <c r="Z111" s="651">
        <f>SUM(T111:X111)</f>
        <v>0</v>
      </c>
      <c r="AA111" s="651"/>
      <c r="AB111" s="651"/>
      <c r="AC111" s="651"/>
      <c r="AD111" s="651">
        <v>0</v>
      </c>
      <c r="AE111" s="651"/>
      <c r="AF111" s="651">
        <v>0</v>
      </c>
      <c r="AG111" s="651"/>
      <c r="AH111" s="655"/>
      <c r="AI111" s="651"/>
      <c r="AJ111" s="651"/>
      <c r="AK111" s="651"/>
      <c r="AL111" s="653">
        <f>+T111-AD111</f>
        <v>0</v>
      </c>
      <c r="AM111" s="651"/>
      <c r="AN111" s="653">
        <f>+V111-AF111</f>
        <v>0</v>
      </c>
      <c r="AO111" s="651"/>
      <c r="AP111" s="653">
        <f>+X111-AH111</f>
        <v>0</v>
      </c>
      <c r="AQ111" s="651"/>
      <c r="AR111" s="651">
        <f>SUM(AL111:AP111)</f>
        <v>0</v>
      </c>
      <c r="AT111" s="651">
        <v>0</v>
      </c>
      <c r="AU111" s="651"/>
      <c r="AV111" s="651">
        <v>0</v>
      </c>
      <c r="AW111" s="651"/>
      <c r="AX111" s="655"/>
      <c r="AY111" s="651"/>
      <c r="AZ111" s="653">
        <f>+AL111-AT111</f>
        <v>0</v>
      </c>
      <c r="BA111" s="651"/>
      <c r="BB111" s="653">
        <f>+AN111-AV111</f>
        <v>0</v>
      </c>
      <c r="BC111" s="651"/>
      <c r="BD111" s="653">
        <f>+AP111-AX111</f>
        <v>0</v>
      </c>
      <c r="BE111" s="651"/>
      <c r="BF111" s="651">
        <f>SUM(AZ111:BD111)</f>
        <v>0</v>
      </c>
      <c r="BG111" s="651"/>
      <c r="BH111" s="651"/>
      <c r="BJ111" s="650">
        <f>A111</f>
        <v>509</v>
      </c>
    </row>
    <row r="112" spans="1:62" x14ac:dyDescent="0.25">
      <c r="A112" s="650">
        <f>+A109+1</f>
        <v>508</v>
      </c>
      <c r="B112" s="716"/>
      <c r="H112" s="655"/>
      <c r="J112" s="655"/>
      <c r="K112" s="651"/>
      <c r="L112" s="655"/>
      <c r="M112" s="651"/>
      <c r="N112" s="655"/>
      <c r="O112" s="651"/>
      <c r="T112" s="651">
        <v>0</v>
      </c>
      <c r="U112" s="651"/>
      <c r="V112" s="651">
        <v>0</v>
      </c>
      <c r="W112" s="651"/>
      <c r="X112" s="651">
        <f>N112</f>
        <v>0</v>
      </c>
      <c r="Y112" s="651"/>
      <c r="Z112" s="651">
        <f>SUM(T112:X112)</f>
        <v>0</v>
      </c>
      <c r="AA112" s="651"/>
      <c r="AB112" s="651"/>
      <c r="AC112" s="651"/>
      <c r="AD112" s="651">
        <v>0</v>
      </c>
      <c r="AE112" s="651"/>
      <c r="AF112" s="651">
        <v>0</v>
      </c>
      <c r="AG112" s="651"/>
      <c r="AH112" s="655"/>
      <c r="AI112" s="651"/>
      <c r="AJ112" s="651"/>
      <c r="AK112" s="651"/>
      <c r="AL112" s="653">
        <f>+T112-AD112</f>
        <v>0</v>
      </c>
      <c r="AM112" s="651"/>
      <c r="AN112" s="653">
        <f>+V112-AF112</f>
        <v>0</v>
      </c>
      <c r="AO112" s="651"/>
      <c r="AP112" s="653">
        <f>+X112-AH112</f>
        <v>0</v>
      </c>
      <c r="AQ112" s="651"/>
      <c r="AR112" s="651">
        <f>SUM(AL112:AP112)</f>
        <v>0</v>
      </c>
      <c r="AT112" s="651">
        <v>0</v>
      </c>
      <c r="AU112" s="651"/>
      <c r="AV112" s="651">
        <v>0</v>
      </c>
      <c r="AW112" s="651"/>
      <c r="AX112" s="655"/>
      <c r="AY112" s="651"/>
      <c r="AZ112" s="653">
        <f>+AL112-AT112</f>
        <v>0</v>
      </c>
      <c r="BA112" s="651"/>
      <c r="BB112" s="653">
        <f>+AN112-AV112</f>
        <v>0</v>
      </c>
      <c r="BC112" s="651"/>
      <c r="BD112" s="653">
        <f>+AP112-AX112</f>
        <v>0</v>
      </c>
      <c r="BE112" s="651"/>
      <c r="BF112" s="651">
        <f>SUM(AZ112:BD112)</f>
        <v>0</v>
      </c>
      <c r="BG112" s="651"/>
      <c r="BH112" s="651"/>
      <c r="BJ112" s="650">
        <f>A112</f>
        <v>508</v>
      </c>
    </row>
    <row r="113" spans="1:62" x14ac:dyDescent="0.25">
      <c r="A113" s="650"/>
      <c r="B113" s="668"/>
      <c r="H113" s="651"/>
      <c r="J113" s="651"/>
      <c r="K113" s="651"/>
      <c r="L113" s="651"/>
      <c r="M113" s="651"/>
      <c r="N113" s="651"/>
      <c r="O113" s="651"/>
      <c r="T113" s="651"/>
      <c r="U113" s="651"/>
      <c r="V113" s="651"/>
      <c r="W113" s="651"/>
      <c r="X113" s="651"/>
      <c r="Y113" s="651"/>
      <c r="Z113" s="651"/>
      <c r="AA113" s="651"/>
      <c r="AB113" s="651"/>
      <c r="AC113" s="651"/>
      <c r="AD113" s="651"/>
      <c r="AE113" s="651"/>
      <c r="AF113" s="651"/>
      <c r="AG113" s="651"/>
      <c r="AH113" s="651"/>
      <c r="AI113" s="651"/>
      <c r="AJ113" s="651"/>
      <c r="AK113" s="651"/>
      <c r="AL113" s="651"/>
      <c r="AM113" s="651"/>
      <c r="AN113" s="651"/>
      <c r="AO113" s="651"/>
      <c r="AP113" s="651"/>
      <c r="AQ113" s="651"/>
      <c r="AR113" s="651"/>
      <c r="AT113" s="651"/>
      <c r="AU113" s="651"/>
      <c r="AV113" s="651"/>
      <c r="AW113" s="651"/>
      <c r="AX113" s="651"/>
      <c r="AY113" s="651"/>
      <c r="AZ113" s="651"/>
      <c r="BA113" s="651"/>
      <c r="BB113" s="651"/>
      <c r="BC113" s="651"/>
      <c r="BD113" s="651"/>
      <c r="BE113" s="651"/>
      <c r="BF113" s="651"/>
      <c r="BG113" s="651"/>
      <c r="BH113" s="651"/>
      <c r="BJ113" s="650"/>
    </row>
    <row r="114" spans="1:62" x14ac:dyDescent="0.25">
      <c r="A114" s="629" t="s">
        <v>100</v>
      </c>
      <c r="BJ114" s="715" t="s">
        <v>100</v>
      </c>
    </row>
    <row r="115" spans="1:62" x14ac:dyDescent="0.25">
      <c r="A115" s="650">
        <v>600</v>
      </c>
      <c r="B115" s="673" t="s">
        <v>1600</v>
      </c>
      <c r="H115" s="657">
        <f>ROUND(SUM(H116:H120),0)</f>
        <v>0</v>
      </c>
      <c r="J115" s="657">
        <f>ROUND(SUM(J116:J120),0)</f>
        <v>0</v>
      </c>
      <c r="K115" s="651"/>
      <c r="L115" s="657">
        <f>ROUND(SUM(L116:L120),0)</f>
        <v>0</v>
      </c>
      <c r="M115" s="651"/>
      <c r="N115" s="657">
        <f>ROUND(SUM(N116:N120),0)</f>
        <v>0</v>
      </c>
      <c r="O115" s="651"/>
      <c r="Q115" s="650"/>
      <c r="R115" s="650"/>
      <c r="S115" s="650"/>
      <c r="T115" s="657">
        <f>ROUND(SUM(T116:T120),0)</f>
        <v>0</v>
      </c>
      <c r="U115" s="651"/>
      <c r="V115" s="657">
        <f>ROUND(SUM(V116:V120),0)</f>
        <v>0</v>
      </c>
      <c r="W115" s="651"/>
      <c r="X115" s="657">
        <f>ROUND(SUM(X116:X120),0)</f>
        <v>0</v>
      </c>
      <c r="Y115" s="651"/>
      <c r="Z115" s="657">
        <f>ROUND(SUM(Z116:Z120),0)</f>
        <v>0</v>
      </c>
      <c r="AA115" s="651"/>
      <c r="AB115" s="651"/>
      <c r="AC115" s="651"/>
      <c r="AD115" s="657">
        <f>SUM(AD116:AD120)</f>
        <v>0</v>
      </c>
      <c r="AE115" s="651"/>
      <c r="AF115" s="657">
        <f>SUM(AF116:AF120)</f>
        <v>0</v>
      </c>
      <c r="AG115" s="651"/>
      <c r="AH115" s="657">
        <f>SUM(AH116:AH120)</f>
        <v>0</v>
      </c>
      <c r="AI115" s="651"/>
      <c r="AJ115" s="651"/>
      <c r="AK115" s="651"/>
      <c r="AL115" s="657">
        <f>SUM(AL116:AL120)</f>
        <v>0</v>
      </c>
      <c r="AM115" s="651"/>
      <c r="AN115" s="657">
        <f>SUM(AN116:AN120)</f>
        <v>0</v>
      </c>
      <c r="AO115" s="651"/>
      <c r="AP115" s="657">
        <f>SUM(AP116:AP120)</f>
        <v>0</v>
      </c>
      <c r="AQ115" s="651"/>
      <c r="AR115" s="657">
        <f>SUM(AR116:AR120)</f>
        <v>0</v>
      </c>
      <c r="AT115" s="657">
        <f>SUM(AT116:AT120)</f>
        <v>0</v>
      </c>
      <c r="AU115" s="651"/>
      <c r="AV115" s="657">
        <f>SUM(AV116:AV120)</f>
        <v>0</v>
      </c>
      <c r="AW115" s="651"/>
      <c r="AX115" s="657">
        <f>SUM(AX116:AX120)</f>
        <v>0</v>
      </c>
      <c r="AY115" s="651"/>
      <c r="AZ115" s="657">
        <f>SUM(AZ116:AZ120)</f>
        <v>0</v>
      </c>
      <c r="BA115" s="651"/>
      <c r="BB115" s="657">
        <f>SUM(BB116:BB120)</f>
        <v>0</v>
      </c>
      <c r="BC115" s="651"/>
      <c r="BD115" s="657">
        <f>SUM(BD116:BD120)</f>
        <v>0</v>
      </c>
      <c r="BE115" s="651"/>
      <c r="BF115" s="657">
        <f>SUM(BF116:BF120)</f>
        <v>0</v>
      </c>
      <c r="BG115" s="651"/>
      <c r="BH115" s="657">
        <f>ROUND(SUM(BH116:BH120),0)</f>
        <v>0</v>
      </c>
      <c r="BJ115" s="650">
        <f>A115</f>
        <v>600</v>
      </c>
    </row>
    <row r="116" spans="1:62" x14ac:dyDescent="0.25">
      <c r="A116" s="650">
        <f>A115+1</f>
        <v>601</v>
      </c>
      <c r="B116" s="666" t="s">
        <v>1599</v>
      </c>
      <c r="F116" s="663" t="s">
        <v>1598</v>
      </c>
      <c r="H116" s="655"/>
      <c r="J116" s="655"/>
      <c r="K116" s="651"/>
      <c r="L116" s="655"/>
      <c r="M116" s="651"/>
      <c r="N116" s="655"/>
      <c r="O116" s="651"/>
      <c r="R116" s="665" t="s">
        <v>1597</v>
      </c>
      <c r="T116" s="651">
        <f>+N116</f>
        <v>0</v>
      </c>
      <c r="U116" s="651"/>
      <c r="V116" s="651">
        <v>0</v>
      </c>
      <c r="W116" s="651"/>
      <c r="X116" s="651">
        <v>0</v>
      </c>
      <c r="Y116" s="651"/>
      <c r="Z116" s="651">
        <f>SUM(T116:X116)</f>
        <v>0</v>
      </c>
      <c r="AA116" s="651"/>
      <c r="AB116" s="664" t="s">
        <v>1596</v>
      </c>
      <c r="AC116" s="651"/>
      <c r="AD116" s="655"/>
      <c r="AE116" s="651"/>
      <c r="AF116" s="651">
        <v>0</v>
      </c>
      <c r="AG116" s="651"/>
      <c r="AH116" s="651">
        <v>0</v>
      </c>
      <c r="AI116" s="651"/>
      <c r="AJ116" s="664" t="s">
        <v>1595</v>
      </c>
      <c r="AK116" s="651"/>
      <c r="AL116" s="653">
        <f>+T116-AD116</f>
        <v>0</v>
      </c>
      <c r="AM116" s="651"/>
      <c r="AN116" s="653">
        <f>+V116-AF116</f>
        <v>0</v>
      </c>
      <c r="AO116" s="651"/>
      <c r="AP116" s="653">
        <f>+X116-AH116</f>
        <v>0</v>
      </c>
      <c r="AQ116" s="651"/>
      <c r="AR116" s="651">
        <f>SUM(AL116:AP116)</f>
        <v>0</v>
      </c>
      <c r="AT116" s="655"/>
      <c r="AU116" s="651"/>
      <c r="AV116" s="651">
        <v>0</v>
      </c>
      <c r="AW116" s="651"/>
      <c r="AX116" s="651">
        <v>0</v>
      </c>
      <c r="AY116" s="651"/>
      <c r="AZ116" s="653">
        <f>+AL116-AT116</f>
        <v>0</v>
      </c>
      <c r="BA116" s="651"/>
      <c r="BB116" s="653">
        <f>+AN116-AV116</f>
        <v>0</v>
      </c>
      <c r="BC116" s="651"/>
      <c r="BD116" s="653">
        <f>+AP116-AX116</f>
        <v>0</v>
      </c>
      <c r="BE116" s="651"/>
      <c r="BF116" s="651">
        <f>SUM(AZ116:BD116)</f>
        <v>0</v>
      </c>
      <c r="BG116" s="651"/>
      <c r="BH116" s="651">
        <f>+BF116*$BH$9</f>
        <v>0</v>
      </c>
      <c r="BJ116" s="650">
        <f>A116</f>
        <v>601</v>
      </c>
    </row>
    <row r="117" spans="1:62" x14ac:dyDescent="0.25">
      <c r="A117" s="650">
        <f>A116+1</f>
        <v>602</v>
      </c>
      <c r="B117" s="666" t="s">
        <v>1757</v>
      </c>
      <c r="F117" s="663" t="s">
        <v>1598</v>
      </c>
      <c r="H117" s="655"/>
      <c r="J117" s="655"/>
      <c r="K117" s="651"/>
      <c r="L117" s="655"/>
      <c r="M117" s="651"/>
      <c r="N117" s="655"/>
      <c r="O117" s="651"/>
      <c r="R117" s="665" t="s">
        <v>1597</v>
      </c>
      <c r="T117" s="651">
        <f>+N117</f>
        <v>0</v>
      </c>
      <c r="U117" s="651"/>
      <c r="V117" s="651">
        <v>0</v>
      </c>
      <c r="W117" s="651"/>
      <c r="X117" s="651">
        <v>0</v>
      </c>
      <c r="Y117" s="651"/>
      <c r="Z117" s="651">
        <f>SUM(T117:X117)</f>
        <v>0</v>
      </c>
      <c r="AA117" s="651"/>
      <c r="AB117" s="664" t="s">
        <v>1596</v>
      </c>
      <c r="AC117" s="651"/>
      <c r="AD117" s="655"/>
      <c r="AE117" s="651"/>
      <c r="AF117" s="651">
        <v>0</v>
      </c>
      <c r="AG117" s="651"/>
      <c r="AH117" s="651">
        <v>0</v>
      </c>
      <c r="AI117" s="651"/>
      <c r="AJ117" s="664" t="s">
        <v>1595</v>
      </c>
      <c r="AK117" s="651"/>
      <c r="AL117" s="653">
        <f>+T117-AD117</f>
        <v>0</v>
      </c>
      <c r="AM117" s="651"/>
      <c r="AN117" s="653">
        <f>+V117-AF117</f>
        <v>0</v>
      </c>
      <c r="AO117" s="651"/>
      <c r="AP117" s="653">
        <f>+X117-AH117</f>
        <v>0</v>
      </c>
      <c r="AQ117" s="651"/>
      <c r="AR117" s="651">
        <f>SUM(AL117:AP117)</f>
        <v>0</v>
      </c>
      <c r="AT117" s="655"/>
      <c r="AU117" s="651"/>
      <c r="AV117" s="651">
        <v>0</v>
      </c>
      <c r="AW117" s="651"/>
      <c r="AX117" s="651">
        <v>0</v>
      </c>
      <c r="AY117" s="651"/>
      <c r="AZ117" s="653">
        <f>+AL117-AT117</f>
        <v>0</v>
      </c>
      <c r="BA117" s="651"/>
      <c r="BB117" s="653">
        <f>+AN117-AV117</f>
        <v>0</v>
      </c>
      <c r="BC117" s="651"/>
      <c r="BD117" s="653">
        <f>+AP117-AX117</f>
        <v>0</v>
      </c>
      <c r="BE117" s="651"/>
      <c r="BF117" s="651">
        <f>SUM(AZ117:BD117)</f>
        <v>0</v>
      </c>
      <c r="BG117" s="651"/>
      <c r="BH117" s="651">
        <f>+BF117*$BH$9</f>
        <v>0</v>
      </c>
      <c r="BJ117" s="650">
        <f>A117</f>
        <v>602</v>
      </c>
    </row>
    <row r="118" spans="1:62" x14ac:dyDescent="0.25">
      <c r="A118" s="650">
        <f>A117+1</f>
        <v>603</v>
      </c>
      <c r="B118" s="713" t="s">
        <v>77</v>
      </c>
      <c r="H118" s="655"/>
      <c r="J118" s="655"/>
      <c r="K118" s="651"/>
      <c r="L118" s="655"/>
      <c r="M118" s="651"/>
      <c r="N118" s="655"/>
      <c r="O118" s="651"/>
      <c r="T118" s="651">
        <f>+N118</f>
        <v>0</v>
      </c>
      <c r="U118" s="651"/>
      <c r="V118" s="651">
        <v>0</v>
      </c>
      <c r="W118" s="651"/>
      <c r="X118" s="651">
        <v>0</v>
      </c>
      <c r="Y118" s="651"/>
      <c r="Z118" s="651">
        <f>SUM(T118:X118)</f>
        <v>0</v>
      </c>
      <c r="AA118" s="651"/>
      <c r="AB118" s="651"/>
      <c r="AC118" s="651"/>
      <c r="AD118" s="655"/>
      <c r="AE118" s="651"/>
      <c r="AF118" s="651">
        <v>0</v>
      </c>
      <c r="AG118" s="651"/>
      <c r="AH118" s="651">
        <v>0</v>
      </c>
      <c r="AI118" s="651"/>
      <c r="AJ118" s="651"/>
      <c r="AK118" s="651"/>
      <c r="AL118" s="653">
        <f>+T118-AD118</f>
        <v>0</v>
      </c>
      <c r="AM118" s="651"/>
      <c r="AN118" s="653">
        <f>+V118-AF118</f>
        <v>0</v>
      </c>
      <c r="AO118" s="651"/>
      <c r="AP118" s="653">
        <f>+X118-AH118</f>
        <v>0</v>
      </c>
      <c r="AQ118" s="651"/>
      <c r="AR118" s="651">
        <f>SUM(AL118:AP118)</f>
        <v>0</v>
      </c>
      <c r="AT118" s="655"/>
      <c r="AU118" s="651"/>
      <c r="AV118" s="651">
        <v>0</v>
      </c>
      <c r="AW118" s="651"/>
      <c r="AX118" s="651">
        <v>0</v>
      </c>
      <c r="AY118" s="651"/>
      <c r="AZ118" s="653">
        <f>+AL118-AT118</f>
        <v>0</v>
      </c>
      <c r="BA118" s="651"/>
      <c r="BB118" s="653">
        <f>+AN118-AV118</f>
        <v>0</v>
      </c>
      <c r="BC118" s="651"/>
      <c r="BD118" s="653">
        <f>+AP118-AX118</f>
        <v>0</v>
      </c>
      <c r="BE118" s="651"/>
      <c r="BF118" s="651">
        <f>SUM(AZ118:BD118)</f>
        <v>0</v>
      </c>
      <c r="BG118" s="651"/>
      <c r="BH118" s="651">
        <f>+BF118*$BH$9</f>
        <v>0</v>
      </c>
      <c r="BJ118" s="650">
        <f>A118</f>
        <v>603</v>
      </c>
    </row>
    <row r="119" spans="1:62" x14ac:dyDescent="0.25">
      <c r="A119" s="650">
        <f>A118+1</f>
        <v>604</v>
      </c>
      <c r="B119" s="713" t="s">
        <v>77</v>
      </c>
      <c r="H119" s="655"/>
      <c r="J119" s="655"/>
      <c r="K119" s="651"/>
      <c r="L119" s="655"/>
      <c r="M119" s="651"/>
      <c r="N119" s="655"/>
      <c r="O119" s="651"/>
      <c r="T119" s="651">
        <f>+N119</f>
        <v>0</v>
      </c>
      <c r="U119" s="651"/>
      <c r="V119" s="651">
        <v>0</v>
      </c>
      <c r="W119" s="651"/>
      <c r="X119" s="651">
        <v>0</v>
      </c>
      <c r="Y119" s="651"/>
      <c r="Z119" s="651">
        <f>SUM(T119:X119)</f>
        <v>0</v>
      </c>
      <c r="AA119" s="651"/>
      <c r="AB119" s="651"/>
      <c r="AC119" s="651"/>
      <c r="AD119" s="655"/>
      <c r="AE119" s="651"/>
      <c r="AF119" s="651">
        <v>0</v>
      </c>
      <c r="AG119" s="651"/>
      <c r="AH119" s="651">
        <v>0</v>
      </c>
      <c r="AI119" s="651"/>
      <c r="AJ119" s="651"/>
      <c r="AK119" s="651"/>
      <c r="AL119" s="653">
        <f>+T119-AD119</f>
        <v>0</v>
      </c>
      <c r="AM119" s="651"/>
      <c r="AN119" s="653">
        <f>+V119-AF119</f>
        <v>0</v>
      </c>
      <c r="AO119" s="651"/>
      <c r="AP119" s="653">
        <f>+X119-AH119</f>
        <v>0</v>
      </c>
      <c r="AQ119" s="651"/>
      <c r="AR119" s="651">
        <f>SUM(AL119:AP119)</f>
        <v>0</v>
      </c>
      <c r="AT119" s="655"/>
      <c r="AU119" s="651"/>
      <c r="AV119" s="651">
        <v>0</v>
      </c>
      <c r="AW119" s="651"/>
      <c r="AX119" s="651">
        <v>0</v>
      </c>
      <c r="AY119" s="651"/>
      <c r="AZ119" s="653">
        <f>+AL119-AT119</f>
        <v>0</v>
      </c>
      <c r="BA119" s="651"/>
      <c r="BB119" s="653">
        <f>+AN119-AV119</f>
        <v>0</v>
      </c>
      <c r="BC119" s="651"/>
      <c r="BD119" s="653">
        <f>+AP119-AX119</f>
        <v>0</v>
      </c>
      <c r="BE119" s="651"/>
      <c r="BF119" s="651">
        <f>SUM(AZ119:BD119)</f>
        <v>0</v>
      </c>
      <c r="BG119" s="651"/>
      <c r="BH119" s="651">
        <f>+BF119*$BH$9</f>
        <v>0</v>
      </c>
      <c r="BJ119" s="650">
        <f>A119</f>
        <v>604</v>
      </c>
    </row>
    <row r="120" spans="1:62" x14ac:dyDescent="0.25">
      <c r="A120" s="650">
        <f>+A119+1</f>
        <v>605</v>
      </c>
      <c r="B120" s="713" t="s">
        <v>77</v>
      </c>
      <c r="H120" s="655"/>
      <c r="J120" s="655"/>
      <c r="K120" s="651"/>
      <c r="L120" s="655"/>
      <c r="M120" s="651"/>
      <c r="N120" s="655"/>
      <c r="O120" s="651"/>
      <c r="T120" s="651">
        <f>+N120</f>
        <v>0</v>
      </c>
      <c r="U120" s="651"/>
      <c r="V120" s="651">
        <v>0</v>
      </c>
      <c r="W120" s="651"/>
      <c r="X120" s="651">
        <v>0</v>
      </c>
      <c r="Y120" s="651"/>
      <c r="Z120" s="651">
        <f>SUM(T120:X120)</f>
        <v>0</v>
      </c>
      <c r="AA120" s="651"/>
      <c r="AB120" s="651"/>
      <c r="AC120" s="651"/>
      <c r="AD120" s="655"/>
      <c r="AE120" s="651"/>
      <c r="AF120" s="651">
        <v>0</v>
      </c>
      <c r="AG120" s="651"/>
      <c r="AH120" s="651">
        <v>0</v>
      </c>
      <c r="AI120" s="651"/>
      <c r="AJ120" s="651"/>
      <c r="AK120" s="651"/>
      <c r="AL120" s="653">
        <f>+T120-AD120</f>
        <v>0</v>
      </c>
      <c r="AM120" s="651"/>
      <c r="AN120" s="653">
        <f>+V120-AF120</f>
        <v>0</v>
      </c>
      <c r="AO120" s="651"/>
      <c r="AP120" s="653">
        <f>+X120-AH120</f>
        <v>0</v>
      </c>
      <c r="AQ120" s="651"/>
      <c r="AR120" s="651">
        <f>SUM(AL120:AP120)</f>
        <v>0</v>
      </c>
      <c r="AT120" s="655"/>
      <c r="AU120" s="651"/>
      <c r="AV120" s="651">
        <v>0</v>
      </c>
      <c r="AW120" s="651"/>
      <c r="AX120" s="651">
        <v>0</v>
      </c>
      <c r="AY120" s="651"/>
      <c r="AZ120" s="653">
        <f>+AL120-AT120</f>
        <v>0</v>
      </c>
      <c r="BA120" s="651"/>
      <c r="BB120" s="653">
        <f>+AN120-AV120</f>
        <v>0</v>
      </c>
      <c r="BC120" s="651"/>
      <c r="BD120" s="653">
        <f>+AP120-AX120</f>
        <v>0</v>
      </c>
      <c r="BE120" s="651"/>
      <c r="BF120" s="651">
        <f>SUM(AZ120:BD120)</f>
        <v>0</v>
      </c>
      <c r="BG120" s="651"/>
      <c r="BH120" s="651">
        <f>+BF120*$BH$9</f>
        <v>0</v>
      </c>
      <c r="BJ120" s="650">
        <f>A120</f>
        <v>605</v>
      </c>
    </row>
    <row r="121" spans="1:62" x14ac:dyDescent="0.25">
      <c r="A121" s="650"/>
      <c r="B121" s="668"/>
      <c r="H121" s="651"/>
      <c r="J121" s="651"/>
      <c r="K121" s="651"/>
      <c r="L121" s="651"/>
      <c r="M121" s="651"/>
      <c r="N121" s="651"/>
      <c r="O121" s="651"/>
      <c r="T121" s="651"/>
      <c r="U121" s="651"/>
      <c r="V121" s="651"/>
      <c r="W121" s="651"/>
      <c r="X121" s="651"/>
      <c r="Y121" s="651"/>
      <c r="Z121" s="651"/>
      <c r="AA121" s="651"/>
      <c r="AB121" s="651"/>
      <c r="AC121" s="651"/>
      <c r="AD121" s="651"/>
      <c r="AE121" s="651"/>
      <c r="AF121" s="651"/>
      <c r="AG121" s="651"/>
      <c r="AH121" s="651"/>
      <c r="AI121" s="651"/>
      <c r="AJ121" s="651"/>
      <c r="AK121" s="651"/>
      <c r="AL121" s="653">
        <f>+T121-AD121</f>
        <v>0</v>
      </c>
      <c r="AM121" s="651"/>
      <c r="AN121" s="653">
        <f>+V121-AF121</f>
        <v>0</v>
      </c>
      <c r="AO121" s="651"/>
      <c r="AP121" s="653">
        <f>+X121-AH121</f>
        <v>0</v>
      </c>
      <c r="AQ121" s="651"/>
      <c r="AR121" s="651">
        <f>SUM(AL121:AP121)</f>
        <v>0</v>
      </c>
      <c r="AT121" s="651"/>
      <c r="AU121" s="651"/>
      <c r="AV121" s="651"/>
      <c r="AW121" s="651"/>
      <c r="AX121" s="651"/>
      <c r="AY121" s="651"/>
      <c r="AZ121" s="653">
        <f>+AL121-AT121</f>
        <v>0</v>
      </c>
      <c r="BA121" s="651"/>
      <c r="BB121" s="653">
        <f>+AN121-AV121</f>
        <v>0</v>
      </c>
      <c r="BC121" s="651"/>
      <c r="BD121" s="653">
        <f>+AP121-AX121</f>
        <v>0</v>
      </c>
      <c r="BE121" s="651"/>
      <c r="BF121" s="651"/>
      <c r="BG121" s="651"/>
      <c r="BH121" s="651"/>
      <c r="BJ121" s="650"/>
    </row>
    <row r="122" spans="1:62" x14ac:dyDescent="0.25">
      <c r="A122" s="629" t="s">
        <v>100</v>
      </c>
      <c r="BJ122" s="715" t="s">
        <v>100</v>
      </c>
    </row>
    <row r="123" spans="1:62" x14ac:dyDescent="0.25">
      <c r="A123" s="650">
        <v>700</v>
      </c>
      <c r="B123" s="714" t="s">
        <v>1594</v>
      </c>
      <c r="H123" s="657">
        <f>SUM(H124:H128)</f>
        <v>0</v>
      </c>
      <c r="J123" s="657">
        <f>SUM(J124:J128)</f>
        <v>0</v>
      </c>
      <c r="K123" s="651"/>
      <c r="L123" s="657">
        <f>SUM(L124:L128)</f>
        <v>0</v>
      </c>
      <c r="M123" s="651"/>
      <c r="N123" s="657">
        <f>SUM(N124:N128)</f>
        <v>0</v>
      </c>
      <c r="O123" s="651"/>
      <c r="Q123" s="650"/>
      <c r="R123" s="650"/>
      <c r="S123" s="650"/>
      <c r="T123" s="657">
        <f>SUM(T124:T128)</f>
        <v>0</v>
      </c>
      <c r="U123" s="651"/>
      <c r="V123" s="657">
        <f>SUM(V124:V128)</f>
        <v>0</v>
      </c>
      <c r="W123" s="651"/>
      <c r="X123" s="657">
        <f>SUM(X124:X128)</f>
        <v>0</v>
      </c>
      <c r="Y123" s="651"/>
      <c r="Z123" s="657">
        <f>SUM(Z124:Z128)</f>
        <v>0</v>
      </c>
      <c r="AA123" s="651"/>
      <c r="AB123" s="651"/>
      <c r="AC123" s="651"/>
      <c r="AD123" s="657">
        <f>SUM(AD124:AD128)</f>
        <v>0</v>
      </c>
      <c r="AE123" s="651"/>
      <c r="AF123" s="657">
        <f>SUM(AF124:AF128)</f>
        <v>0</v>
      </c>
      <c r="AG123" s="651"/>
      <c r="AH123" s="657">
        <f>SUM(AH124:AH128)</f>
        <v>0</v>
      </c>
      <c r="AI123" s="651"/>
      <c r="AJ123" s="651"/>
      <c r="AK123" s="651"/>
      <c r="AL123" s="657">
        <f>SUM(AL124:AL128)</f>
        <v>0</v>
      </c>
      <c r="AM123" s="651"/>
      <c r="AN123" s="657">
        <f>SUM(AN124:AN128)</f>
        <v>0</v>
      </c>
      <c r="AO123" s="651"/>
      <c r="AP123" s="657">
        <f>SUM(AP124:AP128)</f>
        <v>0</v>
      </c>
      <c r="AQ123" s="651"/>
      <c r="AR123" s="657">
        <f>SUM(AR124:AR128)</f>
        <v>0</v>
      </c>
      <c r="AT123" s="657">
        <f>SUM(AT124:AT128)</f>
        <v>0</v>
      </c>
      <c r="AU123" s="651"/>
      <c r="AV123" s="657">
        <f>SUM(AV124:AV128)</f>
        <v>0</v>
      </c>
      <c r="AW123" s="651"/>
      <c r="AX123" s="657">
        <f>SUM(AX124:AX128)</f>
        <v>0</v>
      </c>
      <c r="AY123" s="651"/>
      <c r="AZ123" s="657">
        <f>SUM(AZ124:AZ128)</f>
        <v>0</v>
      </c>
      <c r="BA123" s="651"/>
      <c r="BB123" s="657">
        <f>SUM(BB124:BB128)</f>
        <v>0</v>
      </c>
      <c r="BC123" s="651"/>
      <c r="BD123" s="657">
        <f>SUM(BD124:BD128)</f>
        <v>0</v>
      </c>
      <c r="BE123" s="651"/>
      <c r="BF123" s="657">
        <f>SUM(BF124:BF128)</f>
        <v>0</v>
      </c>
      <c r="BG123" s="651"/>
      <c r="BH123" s="657">
        <f>SUM(BH124:BH128)</f>
        <v>0</v>
      </c>
      <c r="BJ123" s="650">
        <f>A123</f>
        <v>700</v>
      </c>
    </row>
    <row r="124" spans="1:62" x14ac:dyDescent="0.25">
      <c r="A124" s="650">
        <f>A123+1</f>
        <v>701</v>
      </c>
      <c r="B124" s="713" t="s">
        <v>1756</v>
      </c>
      <c r="H124" s="655"/>
      <c r="J124" s="655"/>
      <c r="K124" s="651"/>
      <c r="L124" s="655"/>
      <c r="M124" s="651"/>
      <c r="N124" s="655"/>
      <c r="O124" s="651"/>
      <c r="T124" s="651">
        <v>0</v>
      </c>
      <c r="U124" s="651"/>
      <c r="V124" s="651">
        <v>0</v>
      </c>
      <c r="W124" s="651"/>
      <c r="X124" s="651">
        <v>0</v>
      </c>
      <c r="Y124" s="651"/>
      <c r="Z124" s="651">
        <f>SUM(T124:X124)</f>
        <v>0</v>
      </c>
      <c r="AA124" s="651"/>
      <c r="AB124" s="651"/>
      <c r="AC124" s="651"/>
      <c r="AD124" s="655"/>
      <c r="AE124" s="651"/>
      <c r="AF124" s="655"/>
      <c r="AG124" s="651"/>
      <c r="AH124" s="655"/>
      <c r="AI124" s="651"/>
      <c r="AJ124" s="651"/>
      <c r="AK124" s="651"/>
      <c r="AL124" s="653">
        <f>+T124-AD124</f>
        <v>0</v>
      </c>
      <c r="AM124" s="651"/>
      <c r="AN124" s="653">
        <f>+V124-AF124</f>
        <v>0</v>
      </c>
      <c r="AO124" s="651"/>
      <c r="AP124" s="653">
        <f>+X124-AH124</f>
        <v>0</v>
      </c>
      <c r="AQ124" s="651"/>
      <c r="AR124" s="651">
        <f>SUM(AL124:AP124)</f>
        <v>0</v>
      </c>
      <c r="AT124" s="655"/>
      <c r="AU124" s="651"/>
      <c r="AV124" s="655"/>
      <c r="AW124" s="651"/>
      <c r="AX124" s="655"/>
      <c r="AY124" s="651"/>
      <c r="AZ124" s="653">
        <f>+AL124-AT124</f>
        <v>0</v>
      </c>
      <c r="BA124" s="651"/>
      <c r="BB124" s="653">
        <f>+AN124-AV124</f>
        <v>0</v>
      </c>
      <c r="BC124" s="651"/>
      <c r="BD124" s="653">
        <f>+AP124-AX124</f>
        <v>0</v>
      </c>
      <c r="BE124" s="651"/>
      <c r="BF124" s="651">
        <f>SUM(AZ124:BD124)</f>
        <v>0</v>
      </c>
      <c r="BG124" s="651"/>
      <c r="BH124" s="651">
        <f>+BF124*$BH$9</f>
        <v>0</v>
      </c>
      <c r="BJ124" s="650">
        <f>A124</f>
        <v>701</v>
      </c>
    </row>
    <row r="125" spans="1:62" x14ac:dyDescent="0.25">
      <c r="A125" s="650">
        <f>A124+1</f>
        <v>702</v>
      </c>
      <c r="B125" s="713" t="s">
        <v>77</v>
      </c>
      <c r="H125" s="655"/>
      <c r="J125" s="655"/>
      <c r="K125" s="651"/>
      <c r="L125" s="655"/>
      <c r="M125" s="651"/>
      <c r="N125" s="655"/>
      <c r="O125" s="651"/>
      <c r="T125" s="651">
        <v>0</v>
      </c>
      <c r="U125" s="651"/>
      <c r="V125" s="651">
        <v>0</v>
      </c>
      <c r="W125" s="651"/>
      <c r="X125" s="651">
        <v>0</v>
      </c>
      <c r="Y125" s="651"/>
      <c r="Z125" s="651">
        <f>SUM(T125:X125)</f>
        <v>0</v>
      </c>
      <c r="AA125" s="651"/>
      <c r="AB125" s="651"/>
      <c r="AC125" s="651"/>
      <c r="AD125" s="655"/>
      <c r="AE125" s="651"/>
      <c r="AF125" s="655"/>
      <c r="AG125" s="651"/>
      <c r="AH125" s="655"/>
      <c r="AI125" s="651"/>
      <c r="AJ125" s="651"/>
      <c r="AK125" s="651"/>
      <c r="AL125" s="653">
        <f>+T125-AD125</f>
        <v>0</v>
      </c>
      <c r="AM125" s="651"/>
      <c r="AN125" s="653">
        <f>+V125-AF125</f>
        <v>0</v>
      </c>
      <c r="AO125" s="651"/>
      <c r="AP125" s="653">
        <f>+X125-AH125</f>
        <v>0</v>
      </c>
      <c r="AQ125" s="651"/>
      <c r="AR125" s="651">
        <f>SUM(AL125:AP125)</f>
        <v>0</v>
      </c>
      <c r="AT125" s="655"/>
      <c r="AU125" s="651"/>
      <c r="AV125" s="655"/>
      <c r="AW125" s="651"/>
      <c r="AX125" s="655"/>
      <c r="AY125" s="651"/>
      <c r="AZ125" s="653">
        <f>+AL125-AT125</f>
        <v>0</v>
      </c>
      <c r="BA125" s="651"/>
      <c r="BB125" s="653">
        <f>+AN125-AV125</f>
        <v>0</v>
      </c>
      <c r="BC125" s="651"/>
      <c r="BD125" s="653">
        <f>+AP125-AX125</f>
        <v>0</v>
      </c>
      <c r="BE125" s="651"/>
      <c r="BF125" s="651">
        <f>SUM(AZ125:BD125)</f>
        <v>0</v>
      </c>
      <c r="BG125" s="651"/>
      <c r="BH125" s="651">
        <f>+BF125*$BH$9</f>
        <v>0</v>
      </c>
      <c r="BJ125" s="650">
        <f>A125</f>
        <v>702</v>
      </c>
    </row>
    <row r="126" spans="1:62" x14ac:dyDescent="0.25">
      <c r="A126" s="650">
        <f>A125+1</f>
        <v>703</v>
      </c>
      <c r="B126" s="713" t="s">
        <v>77</v>
      </c>
      <c r="H126" s="655"/>
      <c r="J126" s="655"/>
      <c r="K126" s="651"/>
      <c r="L126" s="655"/>
      <c r="M126" s="651"/>
      <c r="N126" s="655"/>
      <c r="O126" s="651"/>
      <c r="T126" s="651">
        <v>0</v>
      </c>
      <c r="U126" s="651"/>
      <c r="V126" s="651">
        <v>0</v>
      </c>
      <c r="W126" s="651"/>
      <c r="X126" s="651">
        <v>0</v>
      </c>
      <c r="Y126" s="651"/>
      <c r="Z126" s="651">
        <f>SUM(T126:X126)</f>
        <v>0</v>
      </c>
      <c r="AA126" s="651"/>
      <c r="AB126" s="651"/>
      <c r="AC126" s="651"/>
      <c r="AD126" s="655"/>
      <c r="AE126" s="651"/>
      <c r="AF126" s="655"/>
      <c r="AG126" s="651"/>
      <c r="AH126" s="655"/>
      <c r="AI126" s="651"/>
      <c r="AJ126" s="651"/>
      <c r="AK126" s="651"/>
      <c r="AL126" s="653">
        <f>+T126-AD126</f>
        <v>0</v>
      </c>
      <c r="AM126" s="651"/>
      <c r="AN126" s="653">
        <f>+V126-AF126</f>
        <v>0</v>
      </c>
      <c r="AO126" s="651"/>
      <c r="AP126" s="653">
        <f>+X126-AH126</f>
        <v>0</v>
      </c>
      <c r="AQ126" s="651"/>
      <c r="AR126" s="651">
        <f>SUM(AL126:AP126)</f>
        <v>0</v>
      </c>
      <c r="AT126" s="655"/>
      <c r="AU126" s="651"/>
      <c r="AV126" s="655"/>
      <c r="AW126" s="651"/>
      <c r="AX126" s="655"/>
      <c r="AY126" s="651"/>
      <c r="AZ126" s="653">
        <f>+AL126-AT126</f>
        <v>0</v>
      </c>
      <c r="BA126" s="651"/>
      <c r="BB126" s="653">
        <f>+AN126-AV126</f>
        <v>0</v>
      </c>
      <c r="BC126" s="651"/>
      <c r="BD126" s="653">
        <f>+AP126-AX126</f>
        <v>0</v>
      </c>
      <c r="BE126" s="651"/>
      <c r="BF126" s="651">
        <f>SUM(AZ126:BD126)</f>
        <v>0</v>
      </c>
      <c r="BG126" s="651"/>
      <c r="BH126" s="651">
        <f>+BF126*$BH$9</f>
        <v>0</v>
      </c>
      <c r="BJ126" s="650">
        <f>A126</f>
        <v>703</v>
      </c>
    </row>
    <row r="127" spans="1:62" x14ac:dyDescent="0.25">
      <c r="A127" s="650">
        <f>A126+1</f>
        <v>704</v>
      </c>
      <c r="B127" s="713" t="s">
        <v>77</v>
      </c>
      <c r="H127" s="655"/>
      <c r="J127" s="655"/>
      <c r="K127" s="651"/>
      <c r="L127" s="655"/>
      <c r="M127" s="651"/>
      <c r="N127" s="655"/>
      <c r="O127" s="651"/>
      <c r="T127" s="651">
        <v>0</v>
      </c>
      <c r="U127" s="651"/>
      <c r="V127" s="651">
        <v>0</v>
      </c>
      <c r="W127" s="651"/>
      <c r="X127" s="651">
        <v>0</v>
      </c>
      <c r="Y127" s="651"/>
      <c r="Z127" s="651">
        <f>SUM(T127:X127)</f>
        <v>0</v>
      </c>
      <c r="AA127" s="651"/>
      <c r="AB127" s="651"/>
      <c r="AC127" s="651"/>
      <c r="AD127" s="655"/>
      <c r="AE127" s="651"/>
      <c r="AF127" s="655"/>
      <c r="AG127" s="651"/>
      <c r="AH127" s="655"/>
      <c r="AI127" s="651"/>
      <c r="AJ127" s="651"/>
      <c r="AK127" s="651"/>
      <c r="AL127" s="653">
        <f>+T127-AD127</f>
        <v>0</v>
      </c>
      <c r="AM127" s="651"/>
      <c r="AN127" s="653">
        <f>+V127-AF127</f>
        <v>0</v>
      </c>
      <c r="AO127" s="651"/>
      <c r="AP127" s="653">
        <f>+X127-AH127</f>
        <v>0</v>
      </c>
      <c r="AQ127" s="651"/>
      <c r="AR127" s="651">
        <f>SUM(AL127:AP127)</f>
        <v>0</v>
      </c>
      <c r="AT127" s="655"/>
      <c r="AU127" s="651"/>
      <c r="AV127" s="655"/>
      <c r="AW127" s="651"/>
      <c r="AX127" s="655"/>
      <c r="AY127" s="651"/>
      <c r="AZ127" s="653">
        <f>+AL127-AT127</f>
        <v>0</v>
      </c>
      <c r="BA127" s="651"/>
      <c r="BB127" s="653">
        <f>+AN127-AV127</f>
        <v>0</v>
      </c>
      <c r="BC127" s="651"/>
      <c r="BD127" s="653">
        <f>+AP127-AX127</f>
        <v>0</v>
      </c>
      <c r="BE127" s="651"/>
      <c r="BF127" s="651">
        <f>SUM(AZ127:BD127)</f>
        <v>0</v>
      </c>
      <c r="BG127" s="651"/>
      <c r="BH127" s="651">
        <f>+BF127*$BH$9</f>
        <v>0</v>
      </c>
      <c r="BJ127" s="650">
        <f>A127</f>
        <v>704</v>
      </c>
    </row>
    <row r="128" spans="1:62" x14ac:dyDescent="0.25">
      <c r="A128" s="650">
        <f>+A127+1</f>
        <v>705</v>
      </c>
      <c r="B128" s="713" t="s">
        <v>77</v>
      </c>
      <c r="H128" s="655"/>
      <c r="J128" s="655"/>
      <c r="K128" s="651"/>
      <c r="L128" s="655"/>
      <c r="M128" s="651"/>
      <c r="N128" s="655"/>
      <c r="O128" s="651"/>
      <c r="T128" s="651">
        <v>0</v>
      </c>
      <c r="U128" s="651"/>
      <c r="V128" s="651">
        <v>0</v>
      </c>
      <c r="W128" s="651"/>
      <c r="X128" s="651">
        <v>0</v>
      </c>
      <c r="Y128" s="651"/>
      <c r="Z128" s="651">
        <f>SUM(T128:X128)</f>
        <v>0</v>
      </c>
      <c r="AA128" s="651"/>
      <c r="AB128" s="651"/>
      <c r="AC128" s="651"/>
      <c r="AD128" s="655"/>
      <c r="AE128" s="651"/>
      <c r="AF128" s="655"/>
      <c r="AG128" s="651"/>
      <c r="AH128" s="655"/>
      <c r="AI128" s="651"/>
      <c r="AJ128" s="651"/>
      <c r="AK128" s="651"/>
      <c r="AL128" s="653">
        <f>+T128-AD128</f>
        <v>0</v>
      </c>
      <c r="AM128" s="651"/>
      <c r="AN128" s="653">
        <f>+V128-AF128</f>
        <v>0</v>
      </c>
      <c r="AO128" s="651"/>
      <c r="AP128" s="653">
        <f>+X128-AH128</f>
        <v>0</v>
      </c>
      <c r="AQ128" s="651"/>
      <c r="AR128" s="651">
        <f>SUM(AL128:AP128)</f>
        <v>0</v>
      </c>
      <c r="AT128" s="655"/>
      <c r="AU128" s="651"/>
      <c r="AV128" s="655"/>
      <c r="AW128" s="651"/>
      <c r="AX128" s="655"/>
      <c r="AY128" s="651"/>
      <c r="AZ128" s="653">
        <f>+AL128-AT128</f>
        <v>0</v>
      </c>
      <c r="BA128" s="651"/>
      <c r="BB128" s="653">
        <f>+AN128-AV128</f>
        <v>0</v>
      </c>
      <c r="BC128" s="651"/>
      <c r="BD128" s="653">
        <f>+AP128-AX128</f>
        <v>0</v>
      </c>
      <c r="BE128" s="651"/>
      <c r="BF128" s="651">
        <f>SUM(AZ128:BD128)</f>
        <v>0</v>
      </c>
      <c r="BG128" s="651"/>
      <c r="BH128" s="651">
        <f>+BF128*$BH$9</f>
        <v>0</v>
      </c>
      <c r="BJ128" s="650">
        <f>A128</f>
        <v>705</v>
      </c>
    </row>
    <row r="132" spans="1:6" x14ac:dyDescent="0.25">
      <c r="A132" s="644" t="s">
        <v>93</v>
      </c>
      <c r="B132" s="712" t="s">
        <v>1755</v>
      </c>
      <c r="C132" s="712"/>
      <c r="D132" s="712"/>
    </row>
    <row r="133" spans="1:6" ht="24" customHeight="1" x14ac:dyDescent="0.25">
      <c r="A133" s="646" t="s">
        <v>1589</v>
      </c>
      <c r="B133" s="647" t="s">
        <v>1754</v>
      </c>
      <c r="C133" s="647"/>
      <c r="D133" s="647"/>
    </row>
    <row r="134" spans="1:6" x14ac:dyDescent="0.25">
      <c r="A134" s="646" t="s">
        <v>1587</v>
      </c>
      <c r="B134" s="647" t="s">
        <v>1753</v>
      </c>
      <c r="C134" s="647"/>
      <c r="D134" s="647"/>
    </row>
    <row r="135" spans="1:6" x14ac:dyDescent="0.25">
      <c r="A135" s="646" t="s">
        <v>1585</v>
      </c>
      <c r="B135" s="647" t="s">
        <v>1584</v>
      </c>
      <c r="C135" s="647"/>
      <c r="D135" s="647"/>
    </row>
    <row r="136" spans="1:6" x14ac:dyDescent="0.25">
      <c r="A136" s="646" t="s">
        <v>1583</v>
      </c>
      <c r="B136" s="647" t="s">
        <v>1582</v>
      </c>
      <c r="C136" s="647"/>
      <c r="D136" s="647"/>
    </row>
    <row r="137" spans="1:6" x14ac:dyDescent="0.25">
      <c r="A137" s="646" t="s">
        <v>1581</v>
      </c>
      <c r="B137" s="647" t="s">
        <v>1580</v>
      </c>
      <c r="C137" s="647"/>
      <c r="D137" s="647"/>
    </row>
    <row r="138" spans="1:6" ht="12.75" customHeight="1" x14ac:dyDescent="0.25">
      <c r="A138" s="646" t="s">
        <v>1579</v>
      </c>
      <c r="B138" s="647" t="s">
        <v>1578</v>
      </c>
      <c r="C138" s="647"/>
      <c r="D138" s="647"/>
      <c r="E138" s="711"/>
      <c r="F138" s="711"/>
    </row>
    <row r="139" spans="1:6" x14ac:dyDescent="0.25">
      <c r="A139" s="646" t="s">
        <v>1577</v>
      </c>
      <c r="B139" s="647" t="s">
        <v>1576</v>
      </c>
      <c r="C139" s="647"/>
      <c r="D139" s="647"/>
    </row>
  </sheetData>
  <mergeCells count="12">
    <mergeCell ref="J4:N4"/>
    <mergeCell ref="T4:X4"/>
    <mergeCell ref="AL4:AP4"/>
    <mergeCell ref="AZ4:BD4"/>
    <mergeCell ref="B132:D132"/>
    <mergeCell ref="B133:D133"/>
    <mergeCell ref="B135:D135"/>
    <mergeCell ref="B136:D136"/>
    <mergeCell ref="B137:D137"/>
    <mergeCell ref="B138:D138"/>
    <mergeCell ref="B139:D139"/>
    <mergeCell ref="B134:D134"/>
  </mergeCells>
  <printOptions horizontalCentered="1"/>
  <pageMargins left="1" right="1" top="1" bottom="1" header="0.5" footer="0.5"/>
  <pageSetup scale="15" orientation="landscape" r:id="rId1"/>
  <headerFooter>
    <oddHeader>&amp;C&amp;"-,Bold"Pacific Gas and Electric Company
Formula Rate Model
Schedule &amp;A&amp;R&amp;10TO Rate Year 2025 Annual Update
&amp;F</oddHeader>
  </headerFooter>
  <colBreaks count="3" manualBreakCount="3">
    <brk id="17" max="1048575" man="1"/>
    <brk id="37" max="1048575" man="1"/>
    <brk id="51" max="1048575" man="1"/>
  </colBreaks>
  <customProperties>
    <customPr name="_pios_id" r:id="rId2"/>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6EE83-108D-4343-B20D-70A7D5F2645A}">
  <sheetPr>
    <pageSetUpPr fitToPage="1"/>
  </sheetPr>
  <dimension ref="A1:R46"/>
  <sheetViews>
    <sheetView workbookViewId="0">
      <selection sqref="A1:B1"/>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 min="18" max="18" width="13.5703125" bestFit="1" customWidth="1"/>
  </cols>
  <sheetData>
    <row r="1" spans="1:18" x14ac:dyDescent="0.25">
      <c r="B1" s="17" t="s">
        <v>28</v>
      </c>
      <c r="L1" s="79"/>
      <c r="P1" s="79" t="s">
        <v>409</v>
      </c>
    </row>
    <row r="2" spans="1:18" x14ac:dyDescent="0.25">
      <c r="B2" s="244" t="s">
        <v>370</v>
      </c>
      <c r="C2" s="98"/>
      <c r="L2" s="79"/>
      <c r="M2" s="79"/>
    </row>
    <row r="4" spans="1:18" ht="15" customHeight="1" x14ac:dyDescent="0.25">
      <c r="B4" s="263" t="s">
        <v>1816</v>
      </c>
      <c r="C4" s="17"/>
      <c r="D4" s="17"/>
      <c r="F4" s="452">
        <v>632960218.36720455</v>
      </c>
    </row>
    <row r="5" spans="1:18" x14ac:dyDescent="0.25">
      <c r="A5" s="37"/>
      <c r="I5" s="92"/>
      <c r="N5" s="37"/>
    </row>
    <row r="6" spans="1:18" x14ac:dyDescent="0.25">
      <c r="B6" s="37" t="s">
        <v>542</v>
      </c>
      <c r="C6" s="37" t="s">
        <v>541</v>
      </c>
      <c r="D6" s="37" t="s">
        <v>540</v>
      </c>
      <c r="E6" s="37" t="s">
        <v>539</v>
      </c>
      <c r="F6" s="37" t="s">
        <v>564</v>
      </c>
      <c r="G6" s="37" t="s">
        <v>563</v>
      </c>
      <c r="H6" s="37" t="s">
        <v>562</v>
      </c>
      <c r="I6" s="37" t="s">
        <v>592</v>
      </c>
      <c r="J6" s="37" t="s">
        <v>591</v>
      </c>
      <c r="K6" s="37" t="s">
        <v>735</v>
      </c>
      <c r="L6" s="37" t="s">
        <v>734</v>
      </c>
      <c r="M6" s="37" t="s">
        <v>733</v>
      </c>
      <c r="N6" s="37" t="s">
        <v>732</v>
      </c>
      <c r="O6" s="37" t="s">
        <v>731</v>
      </c>
      <c r="P6" s="37" t="s">
        <v>1744</v>
      </c>
      <c r="Q6" s="37"/>
    </row>
    <row r="7" spans="1:18" x14ac:dyDescent="0.25">
      <c r="A7" s="85" t="s">
        <v>155</v>
      </c>
      <c r="B7" s="119"/>
      <c r="C7" s="119"/>
      <c r="D7" s="119" t="s">
        <v>93</v>
      </c>
      <c r="E7" s="119" t="s">
        <v>93</v>
      </c>
      <c r="F7" s="283" t="s">
        <v>1815</v>
      </c>
      <c r="G7" s="119" t="s">
        <v>1814</v>
      </c>
      <c r="H7" s="119" t="s">
        <v>1814</v>
      </c>
      <c r="I7" s="119" t="s">
        <v>1301</v>
      </c>
      <c r="J7" s="119" t="s">
        <v>1813</v>
      </c>
      <c r="K7" s="119" t="s">
        <v>1812</v>
      </c>
      <c r="L7" s="119" t="s">
        <v>1811</v>
      </c>
      <c r="M7" s="119" t="s">
        <v>222</v>
      </c>
      <c r="N7" s="119" t="s">
        <v>1810</v>
      </c>
      <c r="O7" s="119" t="s">
        <v>1809</v>
      </c>
      <c r="P7" s="119" t="s">
        <v>1808</v>
      </c>
    </row>
    <row r="8" spans="1:18" ht="28.5" customHeight="1" x14ac:dyDescent="0.25">
      <c r="B8" s="739" t="s">
        <v>851</v>
      </c>
      <c r="C8" s="737" t="s">
        <v>1807</v>
      </c>
      <c r="D8" s="744" t="s">
        <v>1806</v>
      </c>
      <c r="E8" s="743"/>
      <c r="F8" s="743"/>
      <c r="G8" s="742" t="s">
        <v>848</v>
      </c>
      <c r="H8" s="741"/>
      <c r="I8" s="740"/>
      <c r="J8" s="738" t="s">
        <v>1805</v>
      </c>
      <c r="K8" s="738"/>
      <c r="L8" s="738"/>
      <c r="M8" s="739" t="s">
        <v>1804</v>
      </c>
      <c r="N8" s="738" t="s">
        <v>1803</v>
      </c>
      <c r="O8" s="738"/>
      <c r="P8" s="738"/>
      <c r="R8" s="51"/>
    </row>
    <row r="9" spans="1:18" x14ac:dyDescent="0.25">
      <c r="A9" s="37" t="s">
        <v>100</v>
      </c>
      <c r="B9" s="736"/>
      <c r="C9" s="737"/>
      <c r="D9" s="735" t="s">
        <v>1802</v>
      </c>
      <c r="E9" s="735" t="s">
        <v>1801</v>
      </c>
      <c r="F9" s="735" t="s">
        <v>515</v>
      </c>
      <c r="G9" s="735" t="s">
        <v>1802</v>
      </c>
      <c r="H9" s="735" t="s">
        <v>1801</v>
      </c>
      <c r="I9" s="735" t="s">
        <v>515</v>
      </c>
      <c r="J9" s="735" t="s">
        <v>1802</v>
      </c>
      <c r="K9" s="735" t="s">
        <v>1801</v>
      </c>
      <c r="L9" s="735" t="s">
        <v>515</v>
      </c>
      <c r="M9" s="736"/>
      <c r="N9" s="735" t="s">
        <v>1802</v>
      </c>
      <c r="O9" s="735" t="s">
        <v>1801</v>
      </c>
      <c r="P9" s="735" t="s">
        <v>515</v>
      </c>
      <c r="Q9" s="37" t="s">
        <v>100</v>
      </c>
    </row>
    <row r="10" spans="1:18" ht="15.75" thickBot="1" x14ac:dyDescent="0.3">
      <c r="A10" s="6">
        <v>100</v>
      </c>
      <c r="B10" s="734" t="s">
        <v>1800</v>
      </c>
      <c r="C10" s="734"/>
      <c r="D10" s="733">
        <v>187668387.97000003</v>
      </c>
      <c r="E10" s="733">
        <v>551832295.92999983</v>
      </c>
      <c r="F10" s="733">
        <v>739500683.89999974</v>
      </c>
      <c r="G10" s="733">
        <v>-6787772.8133999994</v>
      </c>
      <c r="H10" s="733">
        <v>-67654825.84420003</v>
      </c>
      <c r="I10" s="733">
        <v>-74442598.65760003</v>
      </c>
      <c r="J10" s="733">
        <v>180880615.1566</v>
      </c>
      <c r="K10" s="733">
        <v>484177470.08579975</v>
      </c>
      <c r="L10" s="733">
        <v>665058085.24239969</v>
      </c>
      <c r="M10" s="733"/>
      <c r="N10" s="733">
        <v>172133955.29521492</v>
      </c>
      <c r="O10" s="733">
        <v>460826263.07198972</v>
      </c>
      <c r="P10" s="733">
        <v>632960218.36720455</v>
      </c>
      <c r="Q10" s="6">
        <v>100</v>
      </c>
    </row>
    <row r="11" spans="1:18" ht="15.75" thickTop="1" x14ac:dyDescent="0.25">
      <c r="A11" s="6">
        <v>101</v>
      </c>
      <c r="B11" s="299">
        <v>560</v>
      </c>
      <c r="C11" s="18" t="s">
        <v>1799</v>
      </c>
      <c r="D11" s="731">
        <v>2672130.9200000004</v>
      </c>
      <c r="E11" s="731">
        <v>608495.79999999981</v>
      </c>
      <c r="F11" s="730">
        <v>3280626.72</v>
      </c>
      <c r="G11" s="731">
        <v>0</v>
      </c>
      <c r="H11" s="731">
        <v>0</v>
      </c>
      <c r="I11" s="730">
        <v>0</v>
      </c>
      <c r="J11" s="730">
        <v>2672130.9200000004</v>
      </c>
      <c r="K11" s="730">
        <v>608495.79999999981</v>
      </c>
      <c r="L11" s="730">
        <v>3280626.72</v>
      </c>
      <c r="M11" s="729">
        <v>0.95164401749843386</v>
      </c>
      <c r="N11" s="728">
        <v>2542917.4039905868</v>
      </c>
      <c r="O11" s="728">
        <v>579071.38774292334</v>
      </c>
      <c r="P11" s="728">
        <v>3121988.7917335099</v>
      </c>
      <c r="Q11" s="6">
        <v>101</v>
      </c>
      <c r="R11" s="102"/>
    </row>
    <row r="12" spans="1:18" x14ac:dyDescent="0.25">
      <c r="A12" s="6">
        <v>102</v>
      </c>
      <c r="B12" s="299">
        <v>561.1</v>
      </c>
      <c r="C12" s="18" t="s">
        <v>1798</v>
      </c>
      <c r="D12" s="731">
        <v>0</v>
      </c>
      <c r="E12" s="731">
        <v>0</v>
      </c>
      <c r="F12" s="730">
        <v>0</v>
      </c>
      <c r="G12" s="731">
        <v>0</v>
      </c>
      <c r="H12" s="731">
        <v>0</v>
      </c>
      <c r="I12" s="730">
        <v>0</v>
      </c>
      <c r="J12" s="730">
        <v>0</v>
      </c>
      <c r="K12" s="730">
        <v>0</v>
      </c>
      <c r="L12" s="730">
        <v>0</v>
      </c>
      <c r="M12" s="729">
        <v>0.95164401749843386</v>
      </c>
      <c r="N12" s="728">
        <v>0</v>
      </c>
      <c r="O12" s="728">
        <v>0</v>
      </c>
      <c r="P12" s="728">
        <v>0</v>
      </c>
      <c r="Q12" s="6">
        <v>102</v>
      </c>
      <c r="R12" s="102"/>
    </row>
    <row r="13" spans="1:18" ht="30" x14ac:dyDescent="0.25">
      <c r="A13" s="6">
        <v>103</v>
      </c>
      <c r="B13" s="299">
        <v>561.20000000000005</v>
      </c>
      <c r="C13" s="516" t="s">
        <v>1797</v>
      </c>
      <c r="D13" s="731">
        <v>37617810.289999999</v>
      </c>
      <c r="E13" s="731">
        <v>5795663.9100000001</v>
      </c>
      <c r="F13" s="730">
        <v>43413474.200000003</v>
      </c>
      <c r="G13" s="731">
        <v>0</v>
      </c>
      <c r="H13" s="731">
        <v>0</v>
      </c>
      <c r="I13" s="730">
        <v>0</v>
      </c>
      <c r="J13" s="730">
        <v>37617810.289999999</v>
      </c>
      <c r="K13" s="730">
        <v>5795663.9100000001</v>
      </c>
      <c r="L13" s="730">
        <v>43413474.200000003</v>
      </c>
      <c r="M13" s="729">
        <v>0.95164401749843386</v>
      </c>
      <c r="N13" s="728">
        <v>35798764.113869525</v>
      </c>
      <c r="O13" s="728">
        <v>5515408.887383082</v>
      </c>
      <c r="P13" s="728">
        <v>41314173.001252607</v>
      </c>
      <c r="Q13" s="6">
        <v>103</v>
      </c>
      <c r="R13" s="102"/>
    </row>
    <row r="14" spans="1:18" ht="30" x14ac:dyDescent="0.25">
      <c r="A14" s="6">
        <v>104</v>
      </c>
      <c r="B14" s="299">
        <v>561.30000000000007</v>
      </c>
      <c r="C14" s="18" t="s">
        <v>1796</v>
      </c>
      <c r="D14" s="731">
        <v>0</v>
      </c>
      <c r="E14" s="731">
        <v>0</v>
      </c>
      <c r="F14" s="730">
        <v>0</v>
      </c>
      <c r="G14" s="731">
        <v>0</v>
      </c>
      <c r="H14" s="731">
        <v>0</v>
      </c>
      <c r="I14" s="730">
        <v>0</v>
      </c>
      <c r="J14" s="730">
        <v>0</v>
      </c>
      <c r="K14" s="730">
        <v>0</v>
      </c>
      <c r="L14" s="730">
        <v>0</v>
      </c>
      <c r="M14" s="729">
        <v>0.95164401749843386</v>
      </c>
      <c r="N14" s="728">
        <v>0</v>
      </c>
      <c r="O14" s="728">
        <v>0</v>
      </c>
      <c r="P14" s="728">
        <v>0</v>
      </c>
      <c r="Q14" s="6">
        <v>104</v>
      </c>
      <c r="R14" s="102"/>
    </row>
    <row r="15" spans="1:18" ht="30" x14ac:dyDescent="0.25">
      <c r="A15" s="6">
        <v>105</v>
      </c>
      <c r="B15" s="299">
        <v>561.40000000000009</v>
      </c>
      <c r="C15" s="516" t="s">
        <v>1795</v>
      </c>
      <c r="D15" s="731">
        <v>0</v>
      </c>
      <c r="E15" s="731">
        <v>15402504.569999998</v>
      </c>
      <c r="F15" s="730">
        <v>15402504.569999998</v>
      </c>
      <c r="G15" s="731">
        <v>0</v>
      </c>
      <c r="H15" s="731">
        <v>-15402504.569999998</v>
      </c>
      <c r="I15" s="730">
        <v>-15402504.569999998</v>
      </c>
      <c r="J15" s="730">
        <v>0</v>
      </c>
      <c r="K15" s="730">
        <v>0</v>
      </c>
      <c r="L15" s="730">
        <v>0</v>
      </c>
      <c r="M15" s="729">
        <v>0.95164401749843386</v>
      </c>
      <c r="N15" s="728">
        <v>0</v>
      </c>
      <c r="O15" s="728">
        <v>0</v>
      </c>
      <c r="P15" s="728">
        <v>0</v>
      </c>
      <c r="Q15" s="6">
        <v>105</v>
      </c>
      <c r="R15" s="102"/>
    </row>
    <row r="16" spans="1:18" ht="30" x14ac:dyDescent="0.25">
      <c r="A16" s="6">
        <v>106</v>
      </c>
      <c r="B16" s="299">
        <v>561.50000000000011</v>
      </c>
      <c r="C16" s="18" t="s">
        <v>1794</v>
      </c>
      <c r="D16" s="731">
        <v>0</v>
      </c>
      <c r="E16" s="731">
        <v>0</v>
      </c>
      <c r="F16" s="730">
        <v>0</v>
      </c>
      <c r="G16" s="731">
        <v>0</v>
      </c>
      <c r="H16" s="731">
        <v>0</v>
      </c>
      <c r="I16" s="730">
        <v>0</v>
      </c>
      <c r="J16" s="730">
        <v>0</v>
      </c>
      <c r="K16" s="730">
        <v>0</v>
      </c>
      <c r="L16" s="730">
        <v>0</v>
      </c>
      <c r="M16" s="729">
        <v>0.95164401749843386</v>
      </c>
      <c r="N16" s="728">
        <v>0</v>
      </c>
      <c r="O16" s="728">
        <v>0</v>
      </c>
      <c r="P16" s="728">
        <v>0</v>
      </c>
      <c r="Q16" s="6">
        <v>106</v>
      </c>
      <c r="R16" s="102"/>
    </row>
    <row r="17" spans="1:18" x14ac:dyDescent="0.25">
      <c r="A17" s="6">
        <v>107</v>
      </c>
      <c r="B17" s="299">
        <v>561.60000000000014</v>
      </c>
      <c r="C17" s="18" t="s">
        <v>1793</v>
      </c>
      <c r="D17" s="731">
        <v>0</v>
      </c>
      <c r="E17" s="731">
        <v>0</v>
      </c>
      <c r="F17" s="730">
        <v>0</v>
      </c>
      <c r="G17" s="731">
        <v>0</v>
      </c>
      <c r="H17" s="731">
        <v>0</v>
      </c>
      <c r="I17" s="730">
        <v>0</v>
      </c>
      <c r="J17" s="730">
        <v>0</v>
      </c>
      <c r="K17" s="730">
        <v>0</v>
      </c>
      <c r="L17" s="730">
        <v>0</v>
      </c>
      <c r="M17" s="729">
        <v>0.95164401749843386</v>
      </c>
      <c r="N17" s="728">
        <v>0</v>
      </c>
      <c r="O17" s="728">
        <v>0</v>
      </c>
      <c r="P17" s="728">
        <v>0</v>
      </c>
      <c r="Q17" s="6">
        <v>107</v>
      </c>
      <c r="R17" s="102"/>
    </row>
    <row r="18" spans="1:18" x14ac:dyDescent="0.25">
      <c r="A18" s="6">
        <v>108</v>
      </c>
      <c r="B18" s="299">
        <v>561.70000000000016</v>
      </c>
      <c r="C18" s="18" t="s">
        <v>1792</v>
      </c>
      <c r="D18" s="731">
        <v>0</v>
      </c>
      <c r="E18" s="731">
        <v>0</v>
      </c>
      <c r="F18" s="730">
        <v>0</v>
      </c>
      <c r="G18" s="731">
        <v>0</v>
      </c>
      <c r="H18" s="731">
        <v>0</v>
      </c>
      <c r="I18" s="730">
        <v>0</v>
      </c>
      <c r="J18" s="730">
        <v>0</v>
      </c>
      <c r="K18" s="730">
        <v>0</v>
      </c>
      <c r="L18" s="730">
        <v>0</v>
      </c>
      <c r="M18" s="729">
        <v>0.95164401749843386</v>
      </c>
      <c r="N18" s="728">
        <v>0</v>
      </c>
      <c r="O18" s="728">
        <v>0</v>
      </c>
      <c r="P18" s="728">
        <v>0</v>
      </c>
      <c r="Q18" s="6">
        <v>108</v>
      </c>
      <c r="R18" s="102"/>
    </row>
    <row r="19" spans="1:18" ht="30" x14ac:dyDescent="0.25">
      <c r="A19" s="6">
        <v>109</v>
      </c>
      <c r="B19" s="299">
        <v>561.80000000000018</v>
      </c>
      <c r="C19" s="516" t="s">
        <v>1791</v>
      </c>
      <c r="D19" s="731">
        <v>0</v>
      </c>
      <c r="E19" s="731">
        <v>6888929.8999999994</v>
      </c>
      <c r="F19" s="730">
        <v>6888929.8999999994</v>
      </c>
      <c r="G19" s="731">
        <v>0</v>
      </c>
      <c r="H19" s="731">
        <v>-6888929.8999999994</v>
      </c>
      <c r="I19" s="730">
        <v>-6888929.8999999994</v>
      </c>
      <c r="J19" s="730">
        <v>0</v>
      </c>
      <c r="K19" s="730">
        <v>0</v>
      </c>
      <c r="L19" s="730">
        <v>0</v>
      </c>
      <c r="M19" s="729">
        <v>0.95164401749843386</v>
      </c>
      <c r="N19" s="728">
        <v>0</v>
      </c>
      <c r="O19" s="728">
        <v>0</v>
      </c>
      <c r="P19" s="728">
        <v>0</v>
      </c>
      <c r="Q19" s="6">
        <v>109</v>
      </c>
      <c r="R19" s="102"/>
    </row>
    <row r="20" spans="1:18" x14ac:dyDescent="0.25">
      <c r="A20" s="6">
        <v>110</v>
      </c>
      <c r="B20" s="299">
        <v>562</v>
      </c>
      <c r="C20" s="18" t="s">
        <v>1790</v>
      </c>
      <c r="D20" s="731">
        <v>8281343</v>
      </c>
      <c r="E20" s="731">
        <v>5706785.7899999991</v>
      </c>
      <c r="F20" s="730">
        <v>13988128.789999999</v>
      </c>
      <c r="G20" s="731">
        <v>-1214897.08</v>
      </c>
      <c r="H20" s="731">
        <v>-145273.5</v>
      </c>
      <c r="I20" s="730">
        <v>-1360170.58</v>
      </c>
      <c r="J20" s="730">
        <v>7066445.9199999999</v>
      </c>
      <c r="K20" s="730">
        <v>5561512.2899999991</v>
      </c>
      <c r="L20" s="730">
        <v>12627958.209999999</v>
      </c>
      <c r="M20" s="729">
        <v>0.95164401749843386</v>
      </c>
      <c r="N20" s="728">
        <v>6724740.9847442163</v>
      </c>
      <c r="O20" s="728">
        <v>5292579.899022514</v>
      </c>
      <c r="P20" s="728">
        <v>12017320.883766729</v>
      </c>
      <c r="Q20" s="6">
        <v>110</v>
      </c>
      <c r="R20" s="102"/>
    </row>
    <row r="21" spans="1:18" x14ac:dyDescent="0.25">
      <c r="A21" s="6">
        <v>111</v>
      </c>
      <c r="B21" s="299">
        <v>562.1</v>
      </c>
      <c r="C21" s="18" t="s">
        <v>1789</v>
      </c>
      <c r="D21" s="731">
        <v>0</v>
      </c>
      <c r="E21" s="731">
        <v>0</v>
      </c>
      <c r="F21" s="730">
        <v>0</v>
      </c>
      <c r="G21" s="731">
        <v>0</v>
      </c>
      <c r="H21" s="731">
        <v>0</v>
      </c>
      <c r="I21" s="730">
        <v>0</v>
      </c>
      <c r="J21" s="730">
        <v>0</v>
      </c>
      <c r="K21" s="730">
        <v>0</v>
      </c>
      <c r="L21" s="730">
        <v>0</v>
      </c>
      <c r="M21" s="729">
        <v>0.95164401749843386</v>
      </c>
      <c r="N21" s="728">
        <v>0</v>
      </c>
      <c r="O21" s="728">
        <v>0</v>
      </c>
      <c r="P21" s="728">
        <v>0</v>
      </c>
      <c r="Q21" s="6">
        <v>111</v>
      </c>
      <c r="R21" s="102"/>
    </row>
    <row r="22" spans="1:18" x14ac:dyDescent="0.25">
      <c r="A22" s="6">
        <v>112</v>
      </c>
      <c r="B22" s="299">
        <v>563</v>
      </c>
      <c r="C22" s="18" t="s">
        <v>1788</v>
      </c>
      <c r="D22" s="731">
        <v>15119525</v>
      </c>
      <c r="E22" s="731">
        <v>71799668.189999998</v>
      </c>
      <c r="F22" s="730">
        <v>86919193.189999998</v>
      </c>
      <c r="G22" s="731">
        <v>836864.2</v>
      </c>
      <c r="H22" s="731">
        <v>3905569.91</v>
      </c>
      <c r="I22" s="730">
        <v>4742434.1100000003</v>
      </c>
      <c r="J22" s="730">
        <v>15956389.199999999</v>
      </c>
      <c r="K22" s="730">
        <v>75705238.099999994</v>
      </c>
      <c r="L22" s="730">
        <v>91661627.299999997</v>
      </c>
      <c r="M22" s="729">
        <v>0.95164401749843386</v>
      </c>
      <c r="N22" s="728">
        <v>15184802.32305662</v>
      </c>
      <c r="O22" s="728">
        <v>72044436.931159496</v>
      </c>
      <c r="P22" s="728">
        <v>87229239.25421612</v>
      </c>
      <c r="Q22" s="6">
        <v>112</v>
      </c>
      <c r="R22" s="102"/>
    </row>
    <row r="23" spans="1:18" x14ac:dyDescent="0.25">
      <c r="A23" s="6">
        <v>113</v>
      </c>
      <c r="B23" s="299">
        <v>564</v>
      </c>
      <c r="C23" s="18" t="s">
        <v>1787</v>
      </c>
      <c r="D23" s="731">
        <v>301888.43</v>
      </c>
      <c r="E23" s="731">
        <v>32483.759999999995</v>
      </c>
      <c r="F23" s="730">
        <v>334372.19</v>
      </c>
      <c r="G23" s="731">
        <v>-75635.97</v>
      </c>
      <c r="H23" s="731">
        <v>-1243.0099999999948</v>
      </c>
      <c r="I23" s="730">
        <v>-76878.98</v>
      </c>
      <c r="J23" s="730">
        <v>226252.46</v>
      </c>
      <c r="K23" s="730">
        <v>31240.75</v>
      </c>
      <c r="L23" s="730">
        <v>257493.21</v>
      </c>
      <c r="M23" s="729">
        <v>0.95164401749843386</v>
      </c>
      <c r="N23" s="728">
        <v>215311.80000330371</v>
      </c>
      <c r="O23" s="728">
        <v>29730.072839664197</v>
      </c>
      <c r="P23" s="728">
        <v>245041.87284296792</v>
      </c>
      <c r="Q23" s="6">
        <v>113</v>
      </c>
      <c r="R23" s="102"/>
    </row>
    <row r="24" spans="1:18" x14ac:dyDescent="0.25">
      <c r="A24" s="6">
        <v>114</v>
      </c>
      <c r="B24" s="299">
        <v>565</v>
      </c>
      <c r="C24" s="18" t="s">
        <v>1786</v>
      </c>
      <c r="D24" s="731">
        <v>0</v>
      </c>
      <c r="E24" s="731">
        <v>1275338.73</v>
      </c>
      <c r="F24" s="730">
        <v>1275338.73</v>
      </c>
      <c r="G24" s="731">
        <v>0</v>
      </c>
      <c r="H24" s="731">
        <v>0</v>
      </c>
      <c r="I24" s="730">
        <v>0</v>
      </c>
      <c r="J24" s="730">
        <v>0</v>
      </c>
      <c r="K24" s="730">
        <v>1275338.73</v>
      </c>
      <c r="L24" s="730">
        <v>1275338.73</v>
      </c>
      <c r="M24" s="732">
        <v>1</v>
      </c>
      <c r="N24" s="728">
        <v>0</v>
      </c>
      <c r="O24" s="728">
        <v>1275338.73</v>
      </c>
      <c r="P24" s="728">
        <v>1275338.73</v>
      </c>
      <c r="Q24" s="6">
        <v>114</v>
      </c>
      <c r="R24" s="102"/>
    </row>
    <row r="25" spans="1:18" x14ac:dyDescent="0.25">
      <c r="A25" s="6">
        <v>115</v>
      </c>
      <c r="B25" s="299">
        <v>566</v>
      </c>
      <c r="C25" s="18" t="s">
        <v>1785</v>
      </c>
      <c r="D25" s="731">
        <v>68592751.680000022</v>
      </c>
      <c r="E25" s="731">
        <v>171078897.77999994</v>
      </c>
      <c r="F25" s="730">
        <v>239671649.45999998</v>
      </c>
      <c r="G25" s="731">
        <v>-6025450.663399999</v>
      </c>
      <c r="H25" s="320">
        <v>-48718130.014200032</v>
      </c>
      <c r="I25" s="730">
        <v>-54743580.677600034</v>
      </c>
      <c r="J25" s="730">
        <v>62567301.01660002</v>
      </c>
      <c r="K25" s="730">
        <v>122360767.76579991</v>
      </c>
      <c r="L25" s="730">
        <v>184928068.78239992</v>
      </c>
      <c r="M25" s="729">
        <v>0.95164401749843386</v>
      </c>
      <c r="N25" s="728">
        <v>59541797.703471087</v>
      </c>
      <c r="O25" s="728">
        <v>116443892.62083869</v>
      </c>
      <c r="P25" s="728">
        <v>175985690.32430977</v>
      </c>
      <c r="Q25" s="6">
        <v>115</v>
      </c>
      <c r="R25" s="102"/>
    </row>
    <row r="26" spans="1:18" x14ac:dyDescent="0.25">
      <c r="A26" s="6">
        <v>116</v>
      </c>
      <c r="B26" s="299">
        <v>567</v>
      </c>
      <c r="C26" s="18" t="s">
        <v>1784</v>
      </c>
      <c r="D26" s="731">
        <v>0</v>
      </c>
      <c r="E26" s="731">
        <v>0</v>
      </c>
      <c r="F26" s="730">
        <v>0</v>
      </c>
      <c r="G26" s="731">
        <v>0</v>
      </c>
      <c r="H26" s="731">
        <v>0</v>
      </c>
      <c r="I26" s="730">
        <v>0</v>
      </c>
      <c r="J26" s="730">
        <v>0</v>
      </c>
      <c r="K26" s="730">
        <v>0</v>
      </c>
      <c r="L26" s="730">
        <v>0</v>
      </c>
      <c r="M26" s="729">
        <v>0.95164401749843386</v>
      </c>
      <c r="N26" s="728">
        <v>0</v>
      </c>
      <c r="O26" s="728">
        <v>0</v>
      </c>
      <c r="P26" s="728">
        <v>0</v>
      </c>
      <c r="Q26" s="6">
        <v>116</v>
      </c>
      <c r="R26" s="102"/>
    </row>
    <row r="27" spans="1:18" ht="30" x14ac:dyDescent="0.25">
      <c r="A27" s="6">
        <v>117</v>
      </c>
      <c r="B27" s="299">
        <v>568</v>
      </c>
      <c r="C27" s="18" t="s">
        <v>1783</v>
      </c>
      <c r="D27" s="731">
        <v>988795.00000000023</v>
      </c>
      <c r="E27" s="731">
        <v>255020.65000000017</v>
      </c>
      <c r="F27" s="730">
        <v>1243815.6500000004</v>
      </c>
      <c r="G27" s="731">
        <v>0</v>
      </c>
      <c r="H27" s="731">
        <v>0</v>
      </c>
      <c r="I27" s="730">
        <v>0</v>
      </c>
      <c r="J27" s="730">
        <v>988795.00000000023</v>
      </c>
      <c r="K27" s="730">
        <v>255020.65000000017</v>
      </c>
      <c r="L27" s="730">
        <v>1243815.6500000004</v>
      </c>
      <c r="M27" s="729">
        <v>0.95164401749843386</v>
      </c>
      <c r="N27" s="728">
        <v>940980.8462823641</v>
      </c>
      <c r="O27" s="728">
        <v>242688.87591106215</v>
      </c>
      <c r="P27" s="728">
        <v>1183669.7221934262</v>
      </c>
      <c r="Q27" s="6">
        <v>117</v>
      </c>
      <c r="R27" s="102"/>
    </row>
    <row r="28" spans="1:18" x14ac:dyDescent="0.25">
      <c r="A28" s="6">
        <v>118</v>
      </c>
      <c r="B28" s="299">
        <v>569</v>
      </c>
      <c r="C28" s="18" t="s">
        <v>1782</v>
      </c>
      <c r="D28" s="731">
        <v>182362.67</v>
      </c>
      <c r="E28" s="731">
        <v>2020811.28</v>
      </c>
      <c r="F28" s="730">
        <v>2203173.9500000002</v>
      </c>
      <c r="G28" s="731">
        <v>0</v>
      </c>
      <c r="H28" s="731">
        <v>0</v>
      </c>
      <c r="I28" s="730">
        <v>0</v>
      </c>
      <c r="J28" s="730">
        <v>182362.67</v>
      </c>
      <c r="K28" s="730">
        <v>2020811.28</v>
      </c>
      <c r="L28" s="730">
        <v>2203173.9500000002</v>
      </c>
      <c r="M28" s="729">
        <v>0.95164401749843386</v>
      </c>
      <c r="N28" s="728">
        <v>173544.34392054114</v>
      </c>
      <c r="O28" s="728">
        <v>1923092.9651053525</v>
      </c>
      <c r="P28" s="728">
        <v>2096637.3090258937</v>
      </c>
      <c r="Q28" s="6">
        <v>118</v>
      </c>
      <c r="R28" s="102"/>
    </row>
    <row r="29" spans="1:18" x14ac:dyDescent="0.25">
      <c r="A29" s="6">
        <v>119</v>
      </c>
      <c r="B29" s="299">
        <v>569.1</v>
      </c>
      <c r="C29" s="18" t="s">
        <v>1781</v>
      </c>
      <c r="D29" s="731">
        <v>0</v>
      </c>
      <c r="E29" s="731">
        <v>0</v>
      </c>
      <c r="F29" s="730">
        <v>0</v>
      </c>
      <c r="G29" s="731">
        <v>0</v>
      </c>
      <c r="H29" s="731">
        <v>0</v>
      </c>
      <c r="I29" s="730">
        <v>0</v>
      </c>
      <c r="J29" s="730">
        <v>0</v>
      </c>
      <c r="K29" s="730">
        <v>0</v>
      </c>
      <c r="L29" s="730">
        <v>0</v>
      </c>
      <c r="M29" s="729">
        <v>0.95164401749843386</v>
      </c>
      <c r="N29" s="728">
        <v>0</v>
      </c>
      <c r="O29" s="728">
        <v>0</v>
      </c>
      <c r="P29" s="728">
        <v>0</v>
      </c>
      <c r="Q29" s="6">
        <v>119</v>
      </c>
      <c r="R29" s="102"/>
    </row>
    <row r="30" spans="1:18" x14ac:dyDescent="0.25">
      <c r="A30" s="6">
        <v>120</v>
      </c>
      <c r="B30" s="299">
        <v>569.20000000000005</v>
      </c>
      <c r="C30" s="18" t="s">
        <v>1780</v>
      </c>
      <c r="D30" s="731">
        <v>0</v>
      </c>
      <c r="E30" s="731">
        <v>0</v>
      </c>
      <c r="F30" s="730">
        <v>0</v>
      </c>
      <c r="G30" s="731">
        <v>0</v>
      </c>
      <c r="H30" s="731">
        <v>0</v>
      </c>
      <c r="I30" s="730">
        <v>0</v>
      </c>
      <c r="J30" s="730">
        <v>0</v>
      </c>
      <c r="K30" s="730">
        <v>0</v>
      </c>
      <c r="L30" s="730">
        <v>0</v>
      </c>
      <c r="M30" s="729">
        <v>0.95164401749843386</v>
      </c>
      <c r="N30" s="728">
        <v>0</v>
      </c>
      <c r="O30" s="728">
        <v>0</v>
      </c>
      <c r="P30" s="728">
        <v>0</v>
      </c>
      <c r="Q30" s="6">
        <v>120</v>
      </c>
      <c r="R30" s="102"/>
    </row>
    <row r="31" spans="1:18" ht="30" x14ac:dyDescent="0.25">
      <c r="A31" s="6">
        <v>121</v>
      </c>
      <c r="B31" s="299">
        <v>569.30000000000007</v>
      </c>
      <c r="C31" s="18" t="s">
        <v>1779</v>
      </c>
      <c r="D31" s="731">
        <v>0</v>
      </c>
      <c r="E31" s="731">
        <v>0</v>
      </c>
      <c r="F31" s="730">
        <v>0</v>
      </c>
      <c r="G31" s="731">
        <v>0</v>
      </c>
      <c r="H31" s="731">
        <v>0</v>
      </c>
      <c r="I31" s="730">
        <v>0</v>
      </c>
      <c r="J31" s="730">
        <v>0</v>
      </c>
      <c r="K31" s="730">
        <v>0</v>
      </c>
      <c r="L31" s="730">
        <v>0</v>
      </c>
      <c r="M31" s="729">
        <v>0.95164401749843386</v>
      </c>
      <c r="N31" s="728">
        <v>0</v>
      </c>
      <c r="O31" s="728">
        <v>0</v>
      </c>
      <c r="P31" s="728">
        <v>0</v>
      </c>
      <c r="Q31" s="6">
        <v>121</v>
      </c>
      <c r="R31" s="102"/>
    </row>
    <row r="32" spans="1:18" ht="30" x14ac:dyDescent="0.25">
      <c r="A32" s="6">
        <v>122</v>
      </c>
      <c r="B32" s="299">
        <v>569.40000000000009</v>
      </c>
      <c r="C32" s="18" t="s">
        <v>1778</v>
      </c>
      <c r="D32" s="731">
        <v>0</v>
      </c>
      <c r="E32" s="731">
        <v>0</v>
      </c>
      <c r="F32" s="730">
        <v>0</v>
      </c>
      <c r="G32" s="731">
        <v>0</v>
      </c>
      <c r="H32" s="731">
        <v>0</v>
      </c>
      <c r="I32" s="730">
        <v>0</v>
      </c>
      <c r="J32" s="730">
        <v>0</v>
      </c>
      <c r="K32" s="730">
        <v>0</v>
      </c>
      <c r="L32" s="730">
        <v>0</v>
      </c>
      <c r="M32" s="729">
        <v>0.95164401749843386</v>
      </c>
      <c r="N32" s="728">
        <v>0</v>
      </c>
      <c r="O32" s="728">
        <v>0</v>
      </c>
      <c r="P32" s="728">
        <v>0</v>
      </c>
      <c r="Q32" s="6">
        <v>122</v>
      </c>
      <c r="R32" s="102"/>
    </row>
    <row r="33" spans="1:18" x14ac:dyDescent="0.25">
      <c r="A33" s="6">
        <v>123</v>
      </c>
      <c r="B33" s="299">
        <v>570</v>
      </c>
      <c r="C33" s="18" t="s">
        <v>1777</v>
      </c>
      <c r="D33" s="731">
        <v>21300412.849999998</v>
      </c>
      <c r="E33" s="731">
        <v>24915245.720000003</v>
      </c>
      <c r="F33" s="730">
        <v>46215658.57</v>
      </c>
      <c r="G33" s="731">
        <v>0</v>
      </c>
      <c r="H33" s="320">
        <v>0</v>
      </c>
      <c r="I33" s="730">
        <v>0</v>
      </c>
      <c r="J33" s="730">
        <v>21300412.849999998</v>
      </c>
      <c r="K33" s="730">
        <v>24915245.720000003</v>
      </c>
      <c r="L33" s="730">
        <v>46215658.57</v>
      </c>
      <c r="M33" s="729">
        <v>0.95164401749843386</v>
      </c>
      <c r="N33" s="728">
        <v>20270410.458949264</v>
      </c>
      <c r="O33" s="728">
        <v>23710444.533941463</v>
      </c>
      <c r="P33" s="728">
        <v>43980854.992890731</v>
      </c>
      <c r="Q33" s="6">
        <v>123</v>
      </c>
      <c r="R33" s="102"/>
    </row>
    <row r="34" spans="1:18" ht="30" x14ac:dyDescent="0.25">
      <c r="A34" s="6">
        <v>124</v>
      </c>
      <c r="B34" s="299">
        <v>570.1</v>
      </c>
      <c r="C34" s="18" t="s">
        <v>1776</v>
      </c>
      <c r="D34" s="731">
        <v>0</v>
      </c>
      <c r="E34" s="731">
        <v>0</v>
      </c>
      <c r="F34" s="730">
        <v>0</v>
      </c>
      <c r="G34" s="731">
        <v>0</v>
      </c>
      <c r="H34" s="731">
        <v>0</v>
      </c>
      <c r="I34" s="730">
        <v>0</v>
      </c>
      <c r="J34" s="730">
        <v>0</v>
      </c>
      <c r="K34" s="730">
        <v>0</v>
      </c>
      <c r="L34" s="730">
        <v>0</v>
      </c>
      <c r="M34" s="729">
        <v>0.95164401749843386</v>
      </c>
      <c r="N34" s="728">
        <v>0</v>
      </c>
      <c r="O34" s="728">
        <v>0</v>
      </c>
      <c r="P34" s="728">
        <v>0</v>
      </c>
      <c r="Q34" s="6">
        <v>124</v>
      </c>
      <c r="R34" s="102"/>
    </row>
    <row r="35" spans="1:18" x14ac:dyDescent="0.25">
      <c r="A35" s="6">
        <v>125</v>
      </c>
      <c r="B35" s="299">
        <v>571</v>
      </c>
      <c r="C35" s="18" t="s">
        <v>1775</v>
      </c>
      <c r="D35" s="731">
        <v>31511165.02999999</v>
      </c>
      <c r="E35" s="731">
        <v>244039151.23999986</v>
      </c>
      <c r="F35" s="730">
        <v>275550316.26999986</v>
      </c>
      <c r="G35" s="731">
        <v>-308653.3</v>
      </c>
      <c r="H35" s="320">
        <v>-377032.84</v>
      </c>
      <c r="I35" s="730">
        <v>-685686.14</v>
      </c>
      <c r="J35" s="730">
        <v>31202511.729999989</v>
      </c>
      <c r="K35" s="730">
        <v>243662118.39999986</v>
      </c>
      <c r="L35" s="730">
        <v>274864630.12999988</v>
      </c>
      <c r="M35" s="729">
        <v>0.95164401749843386</v>
      </c>
      <c r="N35" s="728">
        <v>29693683.618779197</v>
      </c>
      <c r="O35" s="728">
        <v>231879597.26635492</v>
      </c>
      <c r="P35" s="728">
        <v>261573280.8851341</v>
      </c>
      <c r="Q35" s="6">
        <v>125</v>
      </c>
      <c r="R35" s="102"/>
    </row>
    <row r="36" spans="1:18" x14ac:dyDescent="0.25">
      <c r="A36" s="6">
        <v>126</v>
      </c>
      <c r="B36" s="299">
        <v>572</v>
      </c>
      <c r="C36" s="18" t="s">
        <v>1774</v>
      </c>
      <c r="D36" s="731">
        <v>1067988.72</v>
      </c>
      <c r="E36" s="731">
        <v>1430012.45</v>
      </c>
      <c r="F36" s="730">
        <v>2498001.17</v>
      </c>
      <c r="G36" s="731">
        <v>0</v>
      </c>
      <c r="H36" s="731">
        <v>0</v>
      </c>
      <c r="I36" s="730">
        <v>0</v>
      </c>
      <c r="J36" s="730">
        <v>1067988.72</v>
      </c>
      <c r="K36" s="730">
        <v>1430012.45</v>
      </c>
      <c r="L36" s="730">
        <v>2498001.17</v>
      </c>
      <c r="M36" s="729">
        <v>0.95164401749843386</v>
      </c>
      <c r="N36" s="728">
        <v>1016345.0761438099</v>
      </c>
      <c r="O36" s="728">
        <v>1360862.7929907783</v>
      </c>
      <c r="P36" s="728">
        <v>2377207.8691345882</v>
      </c>
      <c r="Q36" s="6">
        <v>126</v>
      </c>
      <c r="R36" s="102"/>
    </row>
    <row r="37" spans="1:18" ht="30" x14ac:dyDescent="0.25">
      <c r="A37" s="6">
        <v>127</v>
      </c>
      <c r="B37" s="299">
        <v>573</v>
      </c>
      <c r="C37" s="18" t="s">
        <v>1773</v>
      </c>
      <c r="D37" s="731">
        <v>32214.380000000005</v>
      </c>
      <c r="E37" s="731">
        <v>583286.16</v>
      </c>
      <c r="F37" s="730">
        <v>615500.54</v>
      </c>
      <c r="G37" s="731">
        <v>0</v>
      </c>
      <c r="H37" s="731">
        <v>-27281.919999999998</v>
      </c>
      <c r="I37" s="730">
        <v>-27281.919999999998</v>
      </c>
      <c r="J37" s="730">
        <v>32214.380000000005</v>
      </c>
      <c r="K37" s="730">
        <v>556004.24</v>
      </c>
      <c r="L37" s="730">
        <v>588218.62</v>
      </c>
      <c r="M37" s="729">
        <v>0.95164401749843386</v>
      </c>
      <c r="N37" s="728">
        <v>30656.622004421202</v>
      </c>
      <c r="O37" s="728">
        <v>529118.10869976343</v>
      </c>
      <c r="P37" s="728">
        <v>559774.73070418462</v>
      </c>
      <c r="Q37" s="6">
        <v>127</v>
      </c>
      <c r="R37" s="102"/>
    </row>
    <row r="38" spans="1:18" x14ac:dyDescent="0.25">
      <c r="C38" s="17"/>
      <c r="D38" s="30"/>
      <c r="E38" s="30"/>
      <c r="F38" s="727"/>
      <c r="G38" s="726"/>
      <c r="H38" s="726"/>
      <c r="I38" s="30"/>
      <c r="J38" s="30"/>
      <c r="K38" s="30"/>
      <c r="L38" s="30"/>
      <c r="M38" s="6"/>
    </row>
    <row r="39" spans="1:18" x14ac:dyDescent="0.25">
      <c r="C39" s="17"/>
      <c r="D39" s="30"/>
      <c r="E39" s="30"/>
      <c r="F39" s="727"/>
      <c r="G39" s="726"/>
      <c r="H39" s="726"/>
      <c r="I39" s="30"/>
      <c r="J39" s="30"/>
      <c r="K39" s="30"/>
      <c r="L39" s="30"/>
      <c r="M39" s="6"/>
    </row>
    <row r="40" spans="1:18" x14ac:dyDescent="0.25">
      <c r="C40" s="17"/>
      <c r="D40" s="30"/>
      <c r="E40" s="30"/>
      <c r="F40" s="727"/>
      <c r="G40" s="726"/>
      <c r="H40" s="726"/>
      <c r="I40" s="30"/>
      <c r="J40" s="30"/>
      <c r="K40" s="30"/>
      <c r="L40" s="30"/>
      <c r="M40" s="6"/>
    </row>
    <row r="41" spans="1:18" x14ac:dyDescent="0.25">
      <c r="B41" s="28" t="s">
        <v>142</v>
      </c>
      <c r="C41" s="28"/>
      <c r="D41" s="28"/>
      <c r="E41" s="28"/>
      <c r="F41" s="28"/>
      <c r="G41" s="28"/>
      <c r="H41" s="28"/>
      <c r="I41" s="28"/>
      <c r="J41" s="28"/>
      <c r="K41" s="28"/>
      <c r="L41" s="28"/>
    </row>
    <row r="42" spans="1:18" x14ac:dyDescent="0.25">
      <c r="B42" s="725" t="s">
        <v>1772</v>
      </c>
      <c r="C42" s="725"/>
      <c r="D42" s="725"/>
      <c r="E42" s="725"/>
      <c r="F42" s="725"/>
      <c r="G42" s="725"/>
      <c r="H42" s="725"/>
      <c r="I42" s="725"/>
      <c r="J42" s="725"/>
      <c r="K42" s="725"/>
      <c r="L42" s="725"/>
    </row>
    <row r="43" spans="1:18" x14ac:dyDescent="0.25">
      <c r="B43" s="725" t="s">
        <v>1771</v>
      </c>
      <c r="C43" s="725"/>
      <c r="D43" s="725"/>
      <c r="E43" s="725"/>
      <c r="F43" s="725"/>
      <c r="G43" s="725"/>
      <c r="H43" s="725"/>
      <c r="I43" s="725"/>
      <c r="J43" s="725"/>
      <c r="K43" s="725"/>
      <c r="L43" s="725"/>
    </row>
    <row r="44" spans="1:18" x14ac:dyDescent="0.25">
      <c r="B44" s="724" t="s">
        <v>1770</v>
      </c>
      <c r="C44" s="723"/>
      <c r="D44" s="723"/>
      <c r="E44" s="723"/>
      <c r="F44" s="723"/>
      <c r="G44" s="723"/>
      <c r="H44" s="723"/>
      <c r="I44" s="723"/>
      <c r="J44" s="723"/>
      <c r="K44" s="723"/>
      <c r="L44" s="723"/>
    </row>
    <row r="45" spans="1:18" x14ac:dyDescent="0.25">
      <c r="B45" s="723"/>
      <c r="C45" s="723"/>
      <c r="D45" s="723"/>
      <c r="E45" s="723"/>
      <c r="F45" s="723"/>
      <c r="G45" s="723"/>
      <c r="H45" s="723"/>
      <c r="I45" s="723"/>
      <c r="J45" s="723"/>
      <c r="K45" s="723"/>
      <c r="L45" s="723"/>
    </row>
    <row r="46" spans="1:18" x14ac:dyDescent="0.25">
      <c r="B46" s="43" t="s">
        <v>1769</v>
      </c>
      <c r="C46" s="43"/>
      <c r="D46" s="43"/>
      <c r="E46" s="43"/>
      <c r="F46" s="43"/>
      <c r="G46" s="43"/>
      <c r="H46" s="43"/>
      <c r="I46" s="43"/>
      <c r="J46" s="43"/>
      <c r="K46" s="43"/>
      <c r="L46" s="43"/>
    </row>
  </sheetData>
  <mergeCells count="4">
    <mergeCell ref="B44:L45"/>
    <mergeCell ref="B43:L43"/>
    <mergeCell ref="B42:L42"/>
    <mergeCell ref="B41:L41"/>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123E2-8876-416C-889E-EDDEE5305183}">
  <sheetPr>
    <tabColor rgb="FF7030A0"/>
    <pageSetUpPr fitToPage="1"/>
  </sheetPr>
  <dimension ref="A1:R60"/>
  <sheetViews>
    <sheetView topLeftCell="H7" zoomScale="66" zoomScaleNormal="66" workbookViewId="0">
      <selection sqref="A1:B1"/>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21.28515625" customWidth="1"/>
    <col min="7" max="8" width="20.7109375" customWidth="1"/>
    <col min="9" max="9" width="22.7109375"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 min="18" max="18" width="13.5703125" bestFit="1" customWidth="1"/>
  </cols>
  <sheetData>
    <row r="1" spans="1:18" x14ac:dyDescent="0.25">
      <c r="B1" s="17" t="s">
        <v>28</v>
      </c>
      <c r="L1" s="79"/>
      <c r="P1" s="79" t="str">
        <f>CONCATENATE("Prior Year: ",'1-BaseTRR_RY27'!$F$2)</f>
        <v>Prior Year: 2022</v>
      </c>
    </row>
    <row r="2" spans="1:18" x14ac:dyDescent="0.25">
      <c r="B2" s="244" t="s">
        <v>370</v>
      </c>
      <c r="C2" s="98"/>
      <c r="L2" s="79"/>
      <c r="M2" s="79"/>
    </row>
    <row r="4" spans="1:18" ht="15" customHeight="1" x14ac:dyDescent="0.25">
      <c r="B4" s="263" t="s">
        <v>1816</v>
      </c>
      <c r="C4" s="17"/>
      <c r="D4" s="17"/>
      <c r="F4" s="452">
        <f>P10</f>
        <v>670326922.22317004</v>
      </c>
    </row>
    <row r="5" spans="1:18" x14ac:dyDescent="0.25">
      <c r="A5" s="37"/>
      <c r="I5" s="92"/>
      <c r="N5" s="37"/>
    </row>
    <row r="6" spans="1:18" x14ac:dyDescent="0.25">
      <c r="B6" s="37" t="s">
        <v>542</v>
      </c>
      <c r="C6" s="37" t="s">
        <v>541</v>
      </c>
      <c r="D6" s="37" t="s">
        <v>540</v>
      </c>
      <c r="E6" s="37" t="s">
        <v>539</v>
      </c>
      <c r="F6" s="37" t="s">
        <v>564</v>
      </c>
      <c r="G6" s="37" t="s">
        <v>563</v>
      </c>
      <c r="H6" s="37" t="s">
        <v>562</v>
      </c>
      <c r="I6" s="37" t="s">
        <v>592</v>
      </c>
      <c r="J6" s="37" t="s">
        <v>591</v>
      </c>
      <c r="K6" s="37" t="s">
        <v>735</v>
      </c>
      <c r="L6" s="37" t="s">
        <v>734</v>
      </c>
      <c r="M6" s="37" t="s">
        <v>733</v>
      </c>
      <c r="N6" s="37" t="s">
        <v>732</v>
      </c>
      <c r="O6" s="37" t="s">
        <v>731</v>
      </c>
      <c r="P6" s="37" t="s">
        <v>1744</v>
      </c>
      <c r="Q6" s="37"/>
    </row>
    <row r="7" spans="1:18" x14ac:dyDescent="0.25">
      <c r="A7" s="85" t="s">
        <v>155</v>
      </c>
      <c r="B7" s="119"/>
      <c r="C7" s="119"/>
      <c r="D7" s="119" t="s">
        <v>93</v>
      </c>
      <c r="E7" s="119" t="s">
        <v>93</v>
      </c>
      <c r="F7" s="283" t="s">
        <v>1815</v>
      </c>
      <c r="G7" s="119" t="s">
        <v>1814</v>
      </c>
      <c r="H7" s="119" t="s">
        <v>1814</v>
      </c>
      <c r="I7" s="119" t="s">
        <v>1301</v>
      </c>
      <c r="J7" s="119" t="s">
        <v>1813</v>
      </c>
      <c r="K7" s="119" t="s">
        <v>1812</v>
      </c>
      <c r="L7" s="119" t="s">
        <v>1811</v>
      </c>
      <c r="M7" s="119" t="s">
        <v>222</v>
      </c>
      <c r="N7" s="119" t="s">
        <v>1810</v>
      </c>
      <c r="O7" s="119" t="s">
        <v>1809</v>
      </c>
      <c r="P7" s="119" t="s">
        <v>1808</v>
      </c>
    </row>
    <row r="8" spans="1:18" ht="28.5" customHeight="1" x14ac:dyDescent="0.25">
      <c r="B8" s="739" t="s">
        <v>851</v>
      </c>
      <c r="C8" s="737" t="s">
        <v>1807</v>
      </c>
      <c r="D8" s="744" t="s">
        <v>1806</v>
      </c>
      <c r="E8" s="743"/>
      <c r="F8" s="743"/>
      <c r="G8" s="742" t="s">
        <v>848</v>
      </c>
      <c r="H8" s="741"/>
      <c r="I8" s="740"/>
      <c r="J8" s="738" t="s">
        <v>1805</v>
      </c>
      <c r="K8" s="738"/>
      <c r="L8" s="738"/>
      <c r="M8" s="739" t="s">
        <v>1804</v>
      </c>
      <c r="N8" s="738" t="s">
        <v>1803</v>
      </c>
      <c r="O8" s="738"/>
      <c r="P8" s="738"/>
      <c r="R8" s="51"/>
    </row>
    <row r="9" spans="1:18" x14ac:dyDescent="0.25">
      <c r="A9" s="37" t="s">
        <v>100</v>
      </c>
      <c r="B9" s="736"/>
      <c r="C9" s="737"/>
      <c r="D9" s="735" t="s">
        <v>1802</v>
      </c>
      <c r="E9" s="735" t="s">
        <v>1801</v>
      </c>
      <c r="F9" s="735" t="s">
        <v>515</v>
      </c>
      <c r="G9" s="735" t="s">
        <v>1802</v>
      </c>
      <c r="H9" s="735" t="s">
        <v>1801</v>
      </c>
      <c r="I9" s="735" t="s">
        <v>515</v>
      </c>
      <c r="J9" s="735" t="s">
        <v>1802</v>
      </c>
      <c r="K9" s="735" t="s">
        <v>1801</v>
      </c>
      <c r="L9" s="735" t="s">
        <v>515</v>
      </c>
      <c r="M9" s="736"/>
      <c r="N9" s="735" t="s">
        <v>1802</v>
      </c>
      <c r="O9" s="735" t="s">
        <v>1801</v>
      </c>
      <c r="P9" s="735" t="s">
        <v>515</v>
      </c>
      <c r="Q9" s="37" t="s">
        <v>100</v>
      </c>
    </row>
    <row r="10" spans="1:18" ht="15.75" thickBot="1" x14ac:dyDescent="0.3">
      <c r="A10" s="6">
        <v>100</v>
      </c>
      <c r="B10" s="734" t="s">
        <v>1800</v>
      </c>
      <c r="C10" s="734"/>
      <c r="D10" s="733">
        <f>SUM(D11:D37)</f>
        <v>187668387.97000003</v>
      </c>
      <c r="E10" s="733">
        <f>SUM(E11:E37)</f>
        <v>551832295.92999983</v>
      </c>
      <c r="F10" s="733">
        <f>SUM(F11:F37)</f>
        <v>739500683.89999974</v>
      </c>
      <c r="G10" s="733">
        <f>SUM(G11:G37)</f>
        <v>-6389196.5533999996</v>
      </c>
      <c r="H10" s="733">
        <f>SUM(H11:H37)</f>
        <v>-25635481.244200006</v>
      </c>
      <c r="I10" s="733">
        <f>SUM(I11:I37)</f>
        <v>-32024677.797600009</v>
      </c>
      <c r="J10" s="733">
        <f>SUM(J11:J37)</f>
        <v>181279191.41659999</v>
      </c>
      <c r="K10" s="733">
        <f>SUM(K11:K37)</f>
        <v>526196814.68579978</v>
      </c>
      <c r="L10" s="733">
        <f>SUM(L11:L37)</f>
        <v>707476006.10239971</v>
      </c>
      <c r="M10" s="733"/>
      <c r="N10" s="733">
        <f>SUM(N11:N37)</f>
        <v>171743154.14188161</v>
      </c>
      <c r="O10" s="733">
        <f>SUM(O11:O37)</f>
        <v>498583768.08128846</v>
      </c>
      <c r="P10" s="733">
        <f>SUM(P11:P37)</f>
        <v>670326922.22317004</v>
      </c>
      <c r="Q10" s="6">
        <f>A10</f>
        <v>100</v>
      </c>
    </row>
    <row r="11" spans="1:18" ht="15.75" thickTop="1" x14ac:dyDescent="0.25">
      <c r="A11" s="6">
        <f>A10+1</f>
        <v>101</v>
      </c>
      <c r="B11" s="299">
        <v>560</v>
      </c>
      <c r="C11" s="18" t="s">
        <v>1799</v>
      </c>
      <c r="D11" s="731">
        <v>2672130.9200000004</v>
      </c>
      <c r="E11" s="731">
        <v>608495.79999999981</v>
      </c>
      <c r="F11" s="730">
        <f>D11+E11</f>
        <v>3280626.72</v>
      </c>
      <c r="G11" s="731">
        <v>0</v>
      </c>
      <c r="H11" s="731">
        <v>0</v>
      </c>
      <c r="I11" s="730">
        <f>G11+H11</f>
        <v>0</v>
      </c>
      <c r="J11" s="730">
        <f>D11+G11</f>
        <v>2672130.9200000004</v>
      </c>
      <c r="K11" s="730">
        <f>E11+H11</f>
        <v>608495.79999999981</v>
      </c>
      <c r="L11" s="730">
        <f>J11+K11</f>
        <v>3280626.72</v>
      </c>
      <c r="M11" s="729">
        <f>'24-Allocators_RY26'!$C$37</f>
        <v>0.94739585277163163</v>
      </c>
      <c r="N11" s="728">
        <f>J11*M11</f>
        <v>2531565.7516708449</v>
      </c>
      <c r="O11" s="728">
        <f>K11*M11</f>
        <v>576486.39734895597</v>
      </c>
      <c r="P11" s="728">
        <f>N11+O11</f>
        <v>3108052.1490198011</v>
      </c>
      <c r="Q11" s="6">
        <f>A11</f>
        <v>101</v>
      </c>
      <c r="R11" s="102"/>
    </row>
    <row r="12" spans="1:18" x14ac:dyDescent="0.25">
      <c r="A12" s="6">
        <f>A11+1</f>
        <v>102</v>
      </c>
      <c r="B12" s="299">
        <v>561.1</v>
      </c>
      <c r="C12" s="18" t="s">
        <v>1798</v>
      </c>
      <c r="D12" s="731">
        <v>0</v>
      </c>
      <c r="E12" s="731">
        <v>0</v>
      </c>
      <c r="F12" s="730">
        <f>D12+E12</f>
        <v>0</v>
      </c>
      <c r="G12" s="731">
        <v>0</v>
      </c>
      <c r="H12" s="731">
        <v>0</v>
      </c>
      <c r="I12" s="730">
        <f>G12+H12</f>
        <v>0</v>
      </c>
      <c r="J12" s="730">
        <f>D12+G12</f>
        <v>0</v>
      </c>
      <c r="K12" s="730">
        <f>E12+H12</f>
        <v>0</v>
      </c>
      <c r="L12" s="730">
        <f>J12+K12</f>
        <v>0</v>
      </c>
      <c r="M12" s="729">
        <f>'24-Allocators_RY26'!$C$37</f>
        <v>0.94739585277163163</v>
      </c>
      <c r="N12" s="728">
        <f>J12*M12</f>
        <v>0</v>
      </c>
      <c r="O12" s="728">
        <f>K12*M12</f>
        <v>0</v>
      </c>
      <c r="P12" s="728">
        <f>N12+O12</f>
        <v>0</v>
      </c>
      <c r="Q12" s="6">
        <f>A12</f>
        <v>102</v>
      </c>
      <c r="R12" s="102"/>
    </row>
    <row r="13" spans="1:18" ht="30" x14ac:dyDescent="0.25">
      <c r="A13" s="6">
        <f>A12+1</f>
        <v>103</v>
      </c>
      <c r="B13" s="299">
        <v>561.20000000000005</v>
      </c>
      <c r="C13" s="516" t="s">
        <v>1797</v>
      </c>
      <c r="D13" s="731">
        <v>37617810.289999999</v>
      </c>
      <c r="E13" s="731">
        <v>5795663.9100000001</v>
      </c>
      <c r="F13" s="730">
        <f>D13+E13</f>
        <v>43413474.200000003</v>
      </c>
      <c r="G13" s="731">
        <v>0</v>
      </c>
      <c r="H13" s="731">
        <v>0</v>
      </c>
      <c r="I13" s="730">
        <f>G13+H13</f>
        <v>0</v>
      </c>
      <c r="J13" s="730">
        <f>D13+G13</f>
        <v>37617810.289999999</v>
      </c>
      <c r="K13" s="730">
        <f>E13+H13</f>
        <v>5795663.9100000001</v>
      </c>
      <c r="L13" s="730">
        <f>J13+K13</f>
        <v>43413474.200000003</v>
      </c>
      <c r="M13" s="729">
        <f>'24-Allocators_RY26'!$C$37</f>
        <v>0.94739585277163163</v>
      </c>
      <c r="N13" s="728">
        <f>J13*M13</f>
        <v>35638957.459096007</v>
      </c>
      <c r="O13" s="728">
        <f>K13*M13</f>
        <v>5490787.9523922186</v>
      </c>
      <c r="P13" s="728">
        <f>N13+O13</f>
        <v>41129745.411488228</v>
      </c>
      <c r="Q13" s="6">
        <f>A13</f>
        <v>103</v>
      </c>
      <c r="R13" s="102"/>
    </row>
    <row r="14" spans="1:18" ht="30" x14ac:dyDescent="0.25">
      <c r="A14" s="6">
        <f>A13+1</f>
        <v>104</v>
      </c>
      <c r="B14" s="299">
        <v>561.30000000000007</v>
      </c>
      <c r="C14" s="18" t="s">
        <v>1796</v>
      </c>
      <c r="D14" s="731">
        <v>0</v>
      </c>
      <c r="E14" s="731">
        <v>0</v>
      </c>
      <c r="F14" s="730">
        <f>D14+E14</f>
        <v>0</v>
      </c>
      <c r="G14" s="731">
        <v>0</v>
      </c>
      <c r="H14" s="731">
        <v>0</v>
      </c>
      <c r="I14" s="730">
        <f>G14+H14</f>
        <v>0</v>
      </c>
      <c r="J14" s="730">
        <f>D14+G14</f>
        <v>0</v>
      </c>
      <c r="K14" s="730">
        <f>E14+H14</f>
        <v>0</v>
      </c>
      <c r="L14" s="730">
        <f>J14+K14</f>
        <v>0</v>
      </c>
      <c r="M14" s="729">
        <f>'24-Allocators_RY26'!$C$37</f>
        <v>0.94739585277163163</v>
      </c>
      <c r="N14" s="728">
        <f>J14*M14</f>
        <v>0</v>
      </c>
      <c r="O14" s="728">
        <f>K14*M14</f>
        <v>0</v>
      </c>
      <c r="P14" s="728">
        <f>N14+O14</f>
        <v>0</v>
      </c>
      <c r="Q14" s="6">
        <f>A14</f>
        <v>104</v>
      </c>
      <c r="R14" s="102"/>
    </row>
    <row r="15" spans="1:18" ht="30" x14ac:dyDescent="0.25">
      <c r="A15" s="6">
        <f>A14+1</f>
        <v>105</v>
      </c>
      <c r="B15" s="299">
        <v>561.40000000000009</v>
      </c>
      <c r="C15" s="516" t="s">
        <v>1795</v>
      </c>
      <c r="D15" s="731">
        <v>0</v>
      </c>
      <c r="E15" s="731">
        <v>15402504.569999998</v>
      </c>
      <c r="F15" s="730">
        <f>D15+E15</f>
        <v>15402504.569999998</v>
      </c>
      <c r="G15" s="731">
        <v>0</v>
      </c>
      <c r="H15" s="731">
        <v>-15402504.569999998</v>
      </c>
      <c r="I15" s="730">
        <f>G15+H15</f>
        <v>-15402504.569999998</v>
      </c>
      <c r="J15" s="730">
        <f>D15+G15</f>
        <v>0</v>
      </c>
      <c r="K15" s="730">
        <f>E15+H15</f>
        <v>0</v>
      </c>
      <c r="L15" s="730">
        <f>J15+K15</f>
        <v>0</v>
      </c>
      <c r="M15" s="729">
        <f>'24-Allocators_RY26'!$C$37</f>
        <v>0.94739585277163163</v>
      </c>
      <c r="N15" s="728">
        <f>J15*M15</f>
        <v>0</v>
      </c>
      <c r="O15" s="728">
        <f>K15*M15</f>
        <v>0</v>
      </c>
      <c r="P15" s="728">
        <f>N15+O15</f>
        <v>0</v>
      </c>
      <c r="Q15" s="6">
        <f>A15</f>
        <v>105</v>
      </c>
      <c r="R15" s="102"/>
    </row>
    <row r="16" spans="1:18" ht="30" x14ac:dyDescent="0.25">
      <c r="A16" s="6">
        <f>A15+1</f>
        <v>106</v>
      </c>
      <c r="B16" s="299">
        <v>561.50000000000011</v>
      </c>
      <c r="C16" s="18" t="s">
        <v>1794</v>
      </c>
      <c r="D16" s="731">
        <v>0</v>
      </c>
      <c r="E16" s="731">
        <v>0</v>
      </c>
      <c r="F16" s="730">
        <f>D16+E16</f>
        <v>0</v>
      </c>
      <c r="G16" s="731">
        <v>0</v>
      </c>
      <c r="H16" s="731">
        <v>0</v>
      </c>
      <c r="I16" s="730">
        <f>G16+H16</f>
        <v>0</v>
      </c>
      <c r="J16" s="730">
        <f>D16+G16</f>
        <v>0</v>
      </c>
      <c r="K16" s="730">
        <f>E16+H16</f>
        <v>0</v>
      </c>
      <c r="L16" s="730">
        <f>J16+K16</f>
        <v>0</v>
      </c>
      <c r="M16" s="729">
        <f>'24-Allocators_RY26'!$C$37</f>
        <v>0.94739585277163163</v>
      </c>
      <c r="N16" s="728">
        <f>J16*M16</f>
        <v>0</v>
      </c>
      <c r="O16" s="728">
        <f>K16*M16</f>
        <v>0</v>
      </c>
      <c r="P16" s="728">
        <f>N16+O16</f>
        <v>0</v>
      </c>
      <c r="Q16" s="6">
        <f>A16</f>
        <v>106</v>
      </c>
      <c r="R16" s="102"/>
    </row>
    <row r="17" spans="1:18" x14ac:dyDescent="0.25">
      <c r="A17" s="6">
        <f>A16+1</f>
        <v>107</v>
      </c>
      <c r="B17" s="299">
        <v>561.60000000000014</v>
      </c>
      <c r="C17" s="18" t="s">
        <v>1793</v>
      </c>
      <c r="D17" s="731">
        <v>0</v>
      </c>
      <c r="E17" s="731">
        <v>0</v>
      </c>
      <c r="F17" s="730">
        <f>D17+E17</f>
        <v>0</v>
      </c>
      <c r="G17" s="731">
        <v>0</v>
      </c>
      <c r="H17" s="731">
        <v>0</v>
      </c>
      <c r="I17" s="730">
        <f>G17+H17</f>
        <v>0</v>
      </c>
      <c r="J17" s="730">
        <f>D17+G17</f>
        <v>0</v>
      </c>
      <c r="K17" s="730">
        <f>E17+H17</f>
        <v>0</v>
      </c>
      <c r="L17" s="730">
        <f>J17+K17</f>
        <v>0</v>
      </c>
      <c r="M17" s="729">
        <f>'24-Allocators_RY26'!$C$37</f>
        <v>0.94739585277163163</v>
      </c>
      <c r="N17" s="728">
        <f>J17*M17</f>
        <v>0</v>
      </c>
      <c r="O17" s="728">
        <f>K17*M17</f>
        <v>0</v>
      </c>
      <c r="P17" s="728">
        <f>N17+O17</f>
        <v>0</v>
      </c>
      <c r="Q17" s="6">
        <f>A17</f>
        <v>107</v>
      </c>
      <c r="R17" s="102"/>
    </row>
    <row r="18" spans="1:18" x14ac:dyDescent="0.25">
      <c r="A18" s="6">
        <f>A17+1</f>
        <v>108</v>
      </c>
      <c r="B18" s="299">
        <v>561.70000000000016</v>
      </c>
      <c r="C18" s="18" t="s">
        <v>1792</v>
      </c>
      <c r="D18" s="731">
        <v>0</v>
      </c>
      <c r="E18" s="731">
        <v>0</v>
      </c>
      <c r="F18" s="730">
        <f>D18+E18</f>
        <v>0</v>
      </c>
      <c r="G18" s="731">
        <v>0</v>
      </c>
      <c r="H18" s="731">
        <v>0</v>
      </c>
      <c r="I18" s="730">
        <f>G18+H18</f>
        <v>0</v>
      </c>
      <c r="J18" s="730">
        <f>D18+G18</f>
        <v>0</v>
      </c>
      <c r="K18" s="730">
        <f>E18+H18</f>
        <v>0</v>
      </c>
      <c r="L18" s="730">
        <f>J18+K18</f>
        <v>0</v>
      </c>
      <c r="M18" s="729">
        <f>'24-Allocators_RY26'!$C$37</f>
        <v>0.94739585277163163</v>
      </c>
      <c r="N18" s="728">
        <f>J18*M18</f>
        <v>0</v>
      </c>
      <c r="O18" s="728">
        <f>K18*M18</f>
        <v>0</v>
      </c>
      <c r="P18" s="728">
        <f>N18+O18</f>
        <v>0</v>
      </c>
      <c r="Q18" s="6">
        <f>A18</f>
        <v>108</v>
      </c>
      <c r="R18" s="102"/>
    </row>
    <row r="19" spans="1:18" ht="30" x14ac:dyDescent="0.25">
      <c r="A19" s="6">
        <f>A18+1</f>
        <v>109</v>
      </c>
      <c r="B19" s="299">
        <v>561.80000000000018</v>
      </c>
      <c r="C19" s="516" t="s">
        <v>1791</v>
      </c>
      <c r="D19" s="731">
        <v>0</v>
      </c>
      <c r="E19" s="731">
        <v>6888929.8999999994</v>
      </c>
      <c r="F19" s="730">
        <f>D19+E19</f>
        <v>6888929.8999999994</v>
      </c>
      <c r="G19" s="731">
        <v>0</v>
      </c>
      <c r="H19" s="731">
        <v>-6888929.8999999994</v>
      </c>
      <c r="I19" s="730">
        <f>G19+H19</f>
        <v>-6888929.8999999994</v>
      </c>
      <c r="J19" s="730">
        <f>D19+G19</f>
        <v>0</v>
      </c>
      <c r="K19" s="730">
        <f>E19+H19</f>
        <v>0</v>
      </c>
      <c r="L19" s="730">
        <f>J19+K19</f>
        <v>0</v>
      </c>
      <c r="M19" s="752">
        <f>'24-Allocators_RY26'!$C$37</f>
        <v>0.94739585277163163</v>
      </c>
      <c r="N19" s="728">
        <f>J19*M19</f>
        <v>0</v>
      </c>
      <c r="O19" s="728">
        <f>K19*M19</f>
        <v>0</v>
      </c>
      <c r="P19" s="728">
        <f>N19+O19</f>
        <v>0</v>
      </c>
      <c r="Q19" s="6">
        <f>A19</f>
        <v>109</v>
      </c>
      <c r="R19" s="102"/>
    </row>
    <row r="20" spans="1:18" x14ac:dyDescent="0.25">
      <c r="A20" s="6">
        <f>A19+1</f>
        <v>110</v>
      </c>
      <c r="B20" s="299">
        <v>562</v>
      </c>
      <c r="C20" s="18" t="s">
        <v>1790</v>
      </c>
      <c r="D20" s="731">
        <v>8281343</v>
      </c>
      <c r="E20" s="731">
        <v>5706785.7899999991</v>
      </c>
      <c r="F20" s="730">
        <f>D20+E20</f>
        <v>13988128.789999999</v>
      </c>
      <c r="G20" s="731">
        <v>-1214897.08</v>
      </c>
      <c r="H20" s="731">
        <v>-145273.5</v>
      </c>
      <c r="I20" s="730">
        <f>G20+H20</f>
        <v>-1360170.58</v>
      </c>
      <c r="J20" s="730">
        <f>D20+G20</f>
        <v>7066445.9199999999</v>
      </c>
      <c r="K20" s="730">
        <f>E20+H20</f>
        <v>5561512.2899999991</v>
      </c>
      <c r="L20" s="730">
        <f>J20+K20</f>
        <v>12627958.209999999</v>
      </c>
      <c r="M20" s="729">
        <f>'24-Allocators_RY26'!$C$37</f>
        <v>0.94739585277163163</v>
      </c>
      <c r="N20" s="728">
        <f>J20*M20</f>
        <v>6694721.5584430173</v>
      </c>
      <c r="O20" s="728">
        <f>K20*M20</f>
        <v>5268953.6786844591</v>
      </c>
      <c r="P20" s="728">
        <f>N20+O20</f>
        <v>11963675.237127475</v>
      </c>
      <c r="Q20" s="6">
        <f>A20</f>
        <v>110</v>
      </c>
      <c r="R20" s="102"/>
    </row>
    <row r="21" spans="1:18" x14ac:dyDescent="0.25">
      <c r="A21" s="6">
        <f>A20+1</f>
        <v>111</v>
      </c>
      <c r="B21" s="299">
        <v>562.1</v>
      </c>
      <c r="C21" s="18" t="s">
        <v>1789</v>
      </c>
      <c r="D21" s="731">
        <v>0</v>
      </c>
      <c r="E21" s="731">
        <v>0</v>
      </c>
      <c r="F21" s="730">
        <f>D21+E21</f>
        <v>0</v>
      </c>
      <c r="G21" s="731">
        <v>0</v>
      </c>
      <c r="H21" s="731">
        <v>0</v>
      </c>
      <c r="I21" s="730">
        <f>G21+H21</f>
        <v>0</v>
      </c>
      <c r="J21" s="730">
        <f>D21+G21</f>
        <v>0</v>
      </c>
      <c r="K21" s="730">
        <f>E21+H21</f>
        <v>0</v>
      </c>
      <c r="L21" s="730">
        <f>J21+K21</f>
        <v>0</v>
      </c>
      <c r="M21" s="729">
        <f>'24-Allocators_RY26'!$C$37</f>
        <v>0.94739585277163163</v>
      </c>
      <c r="N21" s="728">
        <f>J21*M21</f>
        <v>0</v>
      </c>
      <c r="O21" s="728">
        <f>K21*M21</f>
        <v>0</v>
      </c>
      <c r="P21" s="728">
        <f>N21+O21</f>
        <v>0</v>
      </c>
      <c r="Q21" s="6">
        <f>A21</f>
        <v>111</v>
      </c>
      <c r="R21" s="102"/>
    </row>
    <row r="22" spans="1:18" x14ac:dyDescent="0.25">
      <c r="A22" s="6">
        <f>A21+1</f>
        <v>112</v>
      </c>
      <c r="B22" s="299">
        <v>563</v>
      </c>
      <c r="C22" s="18" t="s">
        <v>1788</v>
      </c>
      <c r="D22" s="731">
        <v>15119525</v>
      </c>
      <c r="E22" s="731">
        <v>71799668.189999998</v>
      </c>
      <c r="F22" s="730">
        <f>D22+E22</f>
        <v>86919193.189999998</v>
      </c>
      <c r="G22" s="731">
        <v>836864.2</v>
      </c>
      <c r="H22" s="731">
        <v>3905569.91</v>
      </c>
      <c r="I22" s="730">
        <f>G22+H22</f>
        <v>4742434.1100000003</v>
      </c>
      <c r="J22" s="730">
        <f>D22+G22</f>
        <v>15956389.199999999</v>
      </c>
      <c r="K22" s="730">
        <f>E22+H22</f>
        <v>75705238.099999994</v>
      </c>
      <c r="L22" s="730">
        <f>J22+K22</f>
        <v>91661627.299999997</v>
      </c>
      <c r="M22" s="729">
        <f>'24-Allocators_RY26'!$C$37</f>
        <v>0.94739585277163163</v>
      </c>
      <c r="N22" s="728">
        <f>J22*M22</f>
        <v>15117016.953290053</v>
      </c>
      <c r="O22" s="728">
        <f>K22*M22</f>
        <v>71722828.609028906</v>
      </c>
      <c r="P22" s="728">
        <f>N22+O22</f>
        <v>86839845.562318951</v>
      </c>
      <c r="Q22" s="6">
        <f>A22</f>
        <v>112</v>
      </c>
      <c r="R22" s="102"/>
    </row>
    <row r="23" spans="1:18" x14ac:dyDescent="0.25">
      <c r="A23" s="6">
        <f>A22+1</f>
        <v>113</v>
      </c>
      <c r="B23" s="299">
        <v>564</v>
      </c>
      <c r="C23" s="18" t="s">
        <v>1787</v>
      </c>
      <c r="D23" s="731">
        <v>301888.43</v>
      </c>
      <c r="E23" s="731">
        <v>32483.759999999995</v>
      </c>
      <c r="F23" s="730">
        <f>D23+E23</f>
        <v>334372.19</v>
      </c>
      <c r="G23" s="731">
        <v>-75635.97</v>
      </c>
      <c r="H23" s="731">
        <v>-1243.0099999999948</v>
      </c>
      <c r="I23" s="730">
        <f>G23+H23</f>
        <v>-76878.98</v>
      </c>
      <c r="J23" s="730">
        <f>D23+G23</f>
        <v>226252.46</v>
      </c>
      <c r="K23" s="730">
        <f>E23+H23</f>
        <v>31240.75</v>
      </c>
      <c r="L23" s="730">
        <f>J23+K23</f>
        <v>257493.21</v>
      </c>
      <c r="M23" s="729">
        <f>'24-Allocators_RY26'!$C$37</f>
        <v>0.94739585277163163</v>
      </c>
      <c r="N23" s="728">
        <f>J23*M23</f>
        <v>214350.64228337948</v>
      </c>
      <c r="O23" s="728">
        <f>K23*M23</f>
        <v>29597.356987475352</v>
      </c>
      <c r="P23" s="728">
        <f>N23+O23</f>
        <v>243947.99927085484</v>
      </c>
      <c r="Q23" s="6">
        <f>A23</f>
        <v>113</v>
      </c>
      <c r="R23" s="102"/>
    </row>
    <row r="24" spans="1:18" x14ac:dyDescent="0.25">
      <c r="A24" s="6">
        <f>A23+1</f>
        <v>114</v>
      </c>
      <c r="B24" s="299">
        <v>565</v>
      </c>
      <c r="C24" s="18" t="s">
        <v>1786</v>
      </c>
      <c r="D24" s="731">
        <v>0</v>
      </c>
      <c r="E24" s="731">
        <v>1275338.73</v>
      </c>
      <c r="F24" s="730">
        <f>D24+E24</f>
        <v>1275338.73</v>
      </c>
      <c r="G24" s="731">
        <v>0</v>
      </c>
      <c r="H24" s="731">
        <v>0</v>
      </c>
      <c r="I24" s="730">
        <f>G24+H24</f>
        <v>0</v>
      </c>
      <c r="J24" s="730">
        <f>D24+G24</f>
        <v>0</v>
      </c>
      <c r="K24" s="730">
        <f>E24+H24</f>
        <v>1275338.73</v>
      </c>
      <c r="L24" s="730">
        <f>J24+K24</f>
        <v>1275338.73</v>
      </c>
      <c r="M24" s="732">
        <v>1</v>
      </c>
      <c r="N24" s="728">
        <f>J24*M24</f>
        <v>0</v>
      </c>
      <c r="O24" s="728">
        <f>K24*M24</f>
        <v>1275338.73</v>
      </c>
      <c r="P24" s="728">
        <f>N24+O24</f>
        <v>1275338.73</v>
      </c>
      <c r="Q24" s="6">
        <f>A24</f>
        <v>114</v>
      </c>
      <c r="R24" s="102"/>
    </row>
    <row r="25" spans="1:18" x14ac:dyDescent="0.25">
      <c r="A25" s="6">
        <f>A24+1</f>
        <v>115</v>
      </c>
      <c r="B25" s="299">
        <v>566</v>
      </c>
      <c r="C25" s="18" t="s">
        <v>1785</v>
      </c>
      <c r="D25" s="731">
        <v>68592751.680000022</v>
      </c>
      <c r="E25" s="731">
        <v>171078897.77999994</v>
      </c>
      <c r="F25" s="730">
        <f>D25+E25</f>
        <v>239671649.45999998</v>
      </c>
      <c r="G25" s="731">
        <v>-6025450.663399999</v>
      </c>
      <c r="H25" s="751">
        <f>-48718130.0142-66860.93+4062.8+7799876.46+H40</f>
        <v>-40914222.054200001</v>
      </c>
      <c r="I25" s="730">
        <f>G25+H25</f>
        <v>-46939672.717600003</v>
      </c>
      <c r="J25" s="730">
        <f>D25+G25</f>
        <v>62567301.01660002</v>
      </c>
      <c r="K25" s="730">
        <f>E25+H25</f>
        <v>130164675.72579995</v>
      </c>
      <c r="L25" s="730">
        <f>J25+K25</f>
        <v>192731976.74239996</v>
      </c>
      <c r="M25" s="729">
        <f>'24-Allocators_RY26'!$C$37</f>
        <v>0.94739585277163163</v>
      </c>
      <c r="N25" s="728">
        <f>J25*M25</f>
        <v>59276001.50224115</v>
      </c>
      <c r="O25" s="728">
        <f>K25*M25</f>
        <v>123317473.95998713</v>
      </c>
      <c r="P25" s="728">
        <f>N25+O25</f>
        <v>182593475.4622283</v>
      </c>
      <c r="Q25" s="6">
        <f>A25</f>
        <v>115</v>
      </c>
      <c r="R25" s="102"/>
    </row>
    <row r="26" spans="1:18" x14ac:dyDescent="0.25">
      <c r="A26" s="6">
        <f>A25+1</f>
        <v>116</v>
      </c>
      <c r="B26" s="299">
        <v>567</v>
      </c>
      <c r="C26" s="18" t="s">
        <v>1784</v>
      </c>
      <c r="D26" s="731">
        <v>0</v>
      </c>
      <c r="E26" s="731">
        <v>0</v>
      </c>
      <c r="F26" s="730">
        <f>D26+E26</f>
        <v>0</v>
      </c>
      <c r="G26" s="731">
        <v>0</v>
      </c>
      <c r="H26" s="731">
        <v>0</v>
      </c>
      <c r="I26" s="730">
        <f>G26+H26</f>
        <v>0</v>
      </c>
      <c r="J26" s="730">
        <f>D26+G26</f>
        <v>0</v>
      </c>
      <c r="K26" s="730">
        <f>E26+H26</f>
        <v>0</v>
      </c>
      <c r="L26" s="730">
        <f>J26+K26</f>
        <v>0</v>
      </c>
      <c r="M26" s="729">
        <f>'24-Allocators_RY26'!$C$37</f>
        <v>0.94739585277163163</v>
      </c>
      <c r="N26" s="728">
        <f>J26*M26</f>
        <v>0</v>
      </c>
      <c r="O26" s="728">
        <f>K26*M26</f>
        <v>0</v>
      </c>
      <c r="P26" s="728">
        <f>N26+O26</f>
        <v>0</v>
      </c>
      <c r="Q26" s="6">
        <f>A26</f>
        <v>116</v>
      </c>
      <c r="R26" s="102"/>
    </row>
    <row r="27" spans="1:18" ht="30" x14ac:dyDescent="0.25">
      <c r="A27" s="6">
        <f>A26+1</f>
        <v>117</v>
      </c>
      <c r="B27" s="299">
        <v>568</v>
      </c>
      <c r="C27" s="18" t="s">
        <v>1783</v>
      </c>
      <c r="D27" s="731">
        <v>988795.00000000023</v>
      </c>
      <c r="E27" s="731">
        <v>255020.65000000017</v>
      </c>
      <c r="F27" s="730">
        <f>D27+E27</f>
        <v>1243815.6500000004</v>
      </c>
      <c r="G27" s="731">
        <v>0</v>
      </c>
      <c r="H27" s="731">
        <v>0</v>
      </c>
      <c r="I27" s="730">
        <f>G27+H27</f>
        <v>0</v>
      </c>
      <c r="J27" s="730">
        <f>D27+G27</f>
        <v>988795.00000000023</v>
      </c>
      <c r="K27" s="730">
        <f>E27+H27</f>
        <v>255020.65000000017</v>
      </c>
      <c r="L27" s="730">
        <f>J27+K27</f>
        <v>1243815.6500000004</v>
      </c>
      <c r="M27" s="729">
        <f>'24-Allocators_RY26'!$C$37</f>
        <v>0.94739585277163163</v>
      </c>
      <c r="N27" s="728">
        <f>J27*M27</f>
        <v>936780.28224132571</v>
      </c>
      <c r="O27" s="728">
        <f>K27*M27</f>
        <v>241605.50618112597</v>
      </c>
      <c r="P27" s="728">
        <f>N27+O27</f>
        <v>1178385.7884224516</v>
      </c>
      <c r="Q27" s="6">
        <f>A27</f>
        <v>117</v>
      </c>
      <c r="R27" s="102"/>
    </row>
    <row r="28" spans="1:18" x14ac:dyDescent="0.25">
      <c r="A28" s="6">
        <f>A27+1</f>
        <v>118</v>
      </c>
      <c r="B28" s="299">
        <v>569</v>
      </c>
      <c r="C28" s="18" t="s">
        <v>1782</v>
      </c>
      <c r="D28" s="731">
        <v>182362.67</v>
      </c>
      <c r="E28" s="731">
        <v>2020811.28</v>
      </c>
      <c r="F28" s="730">
        <f>D28+E28</f>
        <v>2203173.9500000002</v>
      </c>
      <c r="G28" s="731">
        <v>0</v>
      </c>
      <c r="H28" s="731">
        <v>0</v>
      </c>
      <c r="I28" s="730">
        <f>G28+H28</f>
        <v>0</v>
      </c>
      <c r="J28" s="730">
        <f>D28+G28</f>
        <v>182362.67</v>
      </c>
      <c r="K28" s="730">
        <f>E28+H28</f>
        <v>2020811.28</v>
      </c>
      <c r="L28" s="730">
        <f>J28+K28</f>
        <v>2203173.9500000002</v>
      </c>
      <c r="M28" s="729">
        <f>'24-Allocators_RY26'!$C$37</f>
        <v>0.94739585277163163</v>
      </c>
      <c r="N28" s="728">
        <f>J28*M28</f>
        <v>172769.63725836165</v>
      </c>
      <c r="O28" s="728">
        <f>K28*M28</f>
        <v>1914508.2259061325</v>
      </c>
      <c r="P28" s="728">
        <f>N28+O28</f>
        <v>2087277.863164494</v>
      </c>
      <c r="Q28" s="6">
        <f>A28</f>
        <v>118</v>
      </c>
      <c r="R28" s="102"/>
    </row>
    <row r="29" spans="1:18" x14ac:dyDescent="0.25">
      <c r="A29" s="6">
        <f>A28+1</f>
        <v>119</v>
      </c>
      <c r="B29" s="299">
        <f>B28+0.1</f>
        <v>569.1</v>
      </c>
      <c r="C29" s="18" t="s">
        <v>1781</v>
      </c>
      <c r="D29" s="731">
        <v>0</v>
      </c>
      <c r="E29" s="731">
        <v>0</v>
      </c>
      <c r="F29" s="730">
        <f>D29+E29</f>
        <v>0</v>
      </c>
      <c r="G29" s="731">
        <v>0</v>
      </c>
      <c r="H29" s="731">
        <v>0</v>
      </c>
      <c r="I29" s="730">
        <f>G29+H29</f>
        <v>0</v>
      </c>
      <c r="J29" s="730">
        <f>D29+G29</f>
        <v>0</v>
      </c>
      <c r="K29" s="730">
        <f>E29+H29</f>
        <v>0</v>
      </c>
      <c r="L29" s="730">
        <f>J29+K29</f>
        <v>0</v>
      </c>
      <c r="M29" s="729">
        <f>'24-Allocators_RY26'!$C$37</f>
        <v>0.94739585277163163</v>
      </c>
      <c r="N29" s="728">
        <f>J29*M29</f>
        <v>0</v>
      </c>
      <c r="O29" s="728">
        <f>K29*M29</f>
        <v>0</v>
      </c>
      <c r="P29" s="728">
        <f>N29+O29</f>
        <v>0</v>
      </c>
      <c r="Q29" s="6">
        <f>A29</f>
        <v>119</v>
      </c>
      <c r="R29" s="102"/>
    </row>
    <row r="30" spans="1:18" x14ac:dyDescent="0.25">
      <c r="A30" s="6">
        <f>A29+1</f>
        <v>120</v>
      </c>
      <c r="B30" s="299">
        <f>B29+0.1</f>
        <v>569.20000000000005</v>
      </c>
      <c r="C30" s="18" t="s">
        <v>1780</v>
      </c>
      <c r="D30" s="731">
        <v>0</v>
      </c>
      <c r="E30" s="731">
        <v>0</v>
      </c>
      <c r="F30" s="730">
        <f>D30+E30</f>
        <v>0</v>
      </c>
      <c r="G30" s="731">
        <v>0</v>
      </c>
      <c r="H30" s="731">
        <v>0</v>
      </c>
      <c r="I30" s="730">
        <f>G30+H30</f>
        <v>0</v>
      </c>
      <c r="J30" s="730">
        <f>D30+G30</f>
        <v>0</v>
      </c>
      <c r="K30" s="730">
        <f>E30+H30</f>
        <v>0</v>
      </c>
      <c r="L30" s="730">
        <f>J30+K30</f>
        <v>0</v>
      </c>
      <c r="M30" s="729">
        <f>'24-Allocators_RY26'!$C$37</f>
        <v>0.94739585277163163</v>
      </c>
      <c r="N30" s="728">
        <f>J30*M30</f>
        <v>0</v>
      </c>
      <c r="O30" s="728">
        <f>K30*M30</f>
        <v>0</v>
      </c>
      <c r="P30" s="728">
        <f>N30+O30</f>
        <v>0</v>
      </c>
      <c r="Q30" s="6">
        <f>A30</f>
        <v>120</v>
      </c>
      <c r="R30" s="102"/>
    </row>
    <row r="31" spans="1:18" ht="30" x14ac:dyDescent="0.25">
      <c r="A31" s="6">
        <f>A30+1</f>
        <v>121</v>
      </c>
      <c r="B31" s="299">
        <f>B30+0.1</f>
        <v>569.30000000000007</v>
      </c>
      <c r="C31" s="18" t="s">
        <v>1779</v>
      </c>
      <c r="D31" s="731">
        <v>0</v>
      </c>
      <c r="E31" s="731">
        <v>0</v>
      </c>
      <c r="F31" s="730">
        <f>D31+E31</f>
        <v>0</v>
      </c>
      <c r="G31" s="731">
        <v>0</v>
      </c>
      <c r="H31" s="731">
        <v>0</v>
      </c>
      <c r="I31" s="730">
        <f>G31+H31</f>
        <v>0</v>
      </c>
      <c r="J31" s="730">
        <f>D31+G31</f>
        <v>0</v>
      </c>
      <c r="K31" s="730">
        <f>E31+H31</f>
        <v>0</v>
      </c>
      <c r="L31" s="730">
        <f>J31+K31</f>
        <v>0</v>
      </c>
      <c r="M31" s="729">
        <f>'24-Allocators_RY26'!$C$37</f>
        <v>0.94739585277163163</v>
      </c>
      <c r="N31" s="728">
        <f>J31*M31</f>
        <v>0</v>
      </c>
      <c r="O31" s="728">
        <f>K31*M31</f>
        <v>0</v>
      </c>
      <c r="P31" s="728">
        <f>N31+O31</f>
        <v>0</v>
      </c>
      <c r="Q31" s="6">
        <f>A31</f>
        <v>121</v>
      </c>
      <c r="R31" s="102"/>
    </row>
    <row r="32" spans="1:18" ht="30" x14ac:dyDescent="0.25">
      <c r="A32" s="6">
        <f>A31+1</f>
        <v>122</v>
      </c>
      <c r="B32" s="299">
        <f>B31+0.1</f>
        <v>569.40000000000009</v>
      </c>
      <c r="C32" s="18" t="s">
        <v>1778</v>
      </c>
      <c r="D32" s="731">
        <v>0</v>
      </c>
      <c r="E32" s="731">
        <v>0</v>
      </c>
      <c r="F32" s="730">
        <f>D32+E32</f>
        <v>0</v>
      </c>
      <c r="G32" s="731">
        <v>0</v>
      </c>
      <c r="H32" s="731">
        <v>0</v>
      </c>
      <c r="I32" s="730">
        <f>G32+H32</f>
        <v>0</v>
      </c>
      <c r="J32" s="730">
        <f>D32+G32</f>
        <v>0</v>
      </c>
      <c r="K32" s="730">
        <f>E32+H32</f>
        <v>0</v>
      </c>
      <c r="L32" s="730">
        <f>J32+K32</f>
        <v>0</v>
      </c>
      <c r="M32" s="729">
        <f>'24-Allocators_RY26'!$C$37</f>
        <v>0.94739585277163163</v>
      </c>
      <c r="N32" s="728">
        <f>J32*M32</f>
        <v>0</v>
      </c>
      <c r="O32" s="728">
        <f>K32*M32</f>
        <v>0</v>
      </c>
      <c r="P32" s="728">
        <f>N32+O32</f>
        <v>0</v>
      </c>
      <c r="Q32" s="6">
        <f>A32</f>
        <v>122</v>
      </c>
      <c r="R32" s="102"/>
    </row>
    <row r="33" spans="1:18" x14ac:dyDescent="0.25">
      <c r="A33" s="6">
        <f>A32+1</f>
        <v>123</v>
      </c>
      <c r="B33" s="299">
        <v>570</v>
      </c>
      <c r="C33" s="18" t="s">
        <v>1777</v>
      </c>
      <c r="D33" s="731">
        <v>21300412.849999998</v>
      </c>
      <c r="E33" s="731">
        <v>24915245.720000003</v>
      </c>
      <c r="F33" s="730">
        <f>D33+E33</f>
        <v>46215658.57</v>
      </c>
      <c r="G33" s="731">
        <v>0</v>
      </c>
      <c r="H33" s="320">
        <v>0</v>
      </c>
      <c r="I33" s="730">
        <f>G33+H33</f>
        <v>0</v>
      </c>
      <c r="J33" s="730">
        <f>D33+G33</f>
        <v>21300412.849999998</v>
      </c>
      <c r="K33" s="730">
        <f>E33+H33</f>
        <v>24915245.720000003</v>
      </c>
      <c r="L33" s="730">
        <f>J33+K33</f>
        <v>46215658.57</v>
      </c>
      <c r="M33" s="729">
        <f>'24-Allocators_RY26'!$C$37</f>
        <v>0.94739585277163163</v>
      </c>
      <c r="N33" s="728">
        <f>J33*M33</f>
        <v>20179922.796413567</v>
      </c>
      <c r="O33" s="728">
        <f>K33*M33</f>
        <v>23604600.465914149</v>
      </c>
      <c r="P33" s="728">
        <f>N33+O33</f>
        <v>43784523.262327716</v>
      </c>
      <c r="Q33" s="6">
        <f>A33</f>
        <v>123</v>
      </c>
      <c r="R33" s="102"/>
    </row>
    <row r="34" spans="1:18" ht="30" x14ac:dyDescent="0.25">
      <c r="A34" s="6">
        <f>A33+1</f>
        <v>124</v>
      </c>
      <c r="B34" s="299">
        <f>B33+0.1</f>
        <v>570.1</v>
      </c>
      <c r="C34" s="18" t="s">
        <v>1776</v>
      </c>
      <c r="D34" s="731">
        <v>0</v>
      </c>
      <c r="E34" s="731">
        <v>0</v>
      </c>
      <c r="F34" s="730">
        <f>D34+E34</f>
        <v>0</v>
      </c>
      <c r="G34" s="731">
        <v>0</v>
      </c>
      <c r="H34" s="731">
        <v>0</v>
      </c>
      <c r="I34" s="730">
        <f>G34+H34</f>
        <v>0</v>
      </c>
      <c r="J34" s="730">
        <f>D34+G34</f>
        <v>0</v>
      </c>
      <c r="K34" s="730">
        <f>E34+H34</f>
        <v>0</v>
      </c>
      <c r="L34" s="730">
        <f>J34+K34</f>
        <v>0</v>
      </c>
      <c r="M34" s="729">
        <f>'24-Allocators_RY26'!$C$37</f>
        <v>0.94739585277163163</v>
      </c>
      <c r="N34" s="728">
        <f>J34*M34</f>
        <v>0</v>
      </c>
      <c r="O34" s="728">
        <f>K34*M34</f>
        <v>0</v>
      </c>
      <c r="P34" s="728">
        <f>N34+O34</f>
        <v>0</v>
      </c>
      <c r="Q34" s="6">
        <f>A34</f>
        <v>124</v>
      </c>
      <c r="R34" s="102"/>
    </row>
    <row r="35" spans="1:18" x14ac:dyDescent="0.25">
      <c r="A35" s="6">
        <f>A34+1</f>
        <v>125</v>
      </c>
      <c r="B35" s="299">
        <v>571</v>
      </c>
      <c r="C35" s="18" t="s">
        <v>1775</v>
      </c>
      <c r="D35" s="731">
        <v>31511165.02999999</v>
      </c>
      <c r="E35" s="731">
        <v>244039151.23999986</v>
      </c>
      <c r="F35" s="730">
        <f>D35+E35</f>
        <v>275550316.26999986</v>
      </c>
      <c r="G35" s="731">
        <f>-308653.3+640972.22+49962.1+16295.24-308653.3</f>
        <v>89922.959999999963</v>
      </c>
      <c r="H35" s="731">
        <f>-377032.84+30961761.94+1167627.42-49962.1+2573565.76-437556.38</f>
        <v>33838403.799999997</v>
      </c>
      <c r="I35" s="730">
        <f>G35+H35</f>
        <v>33928326.759999998</v>
      </c>
      <c r="J35" s="730">
        <f>D35+G35</f>
        <v>31601087.989999991</v>
      </c>
      <c r="K35" s="730">
        <f>E35+H35</f>
        <v>277877555.03999984</v>
      </c>
      <c r="L35" s="730">
        <f>J35+K35</f>
        <v>309478643.02999985</v>
      </c>
      <c r="M35" s="729">
        <f>'24-Allocators_RY26'!$C$37</f>
        <v>0.94739585277163163</v>
      </c>
      <c r="N35" s="728">
        <f>J35*M35</f>
        <v>29938739.704797409</v>
      </c>
      <c r="O35" s="728">
        <f>K35*M35</f>
        <v>263260043.22321665</v>
      </c>
      <c r="P35" s="728">
        <f>N35+O35</f>
        <v>293198782.92801404</v>
      </c>
      <c r="Q35" s="6">
        <f>A35</f>
        <v>125</v>
      </c>
      <c r="R35" s="102"/>
    </row>
    <row r="36" spans="1:18" x14ac:dyDescent="0.25">
      <c r="A36" s="6">
        <f>A35+1</f>
        <v>126</v>
      </c>
      <c r="B36" s="299">
        <v>572</v>
      </c>
      <c r="C36" s="18" t="s">
        <v>1774</v>
      </c>
      <c r="D36" s="731">
        <v>1067988.72</v>
      </c>
      <c r="E36" s="731">
        <v>1430012.45</v>
      </c>
      <c r="F36" s="730">
        <f>D36+E36</f>
        <v>2498001.17</v>
      </c>
      <c r="G36" s="731">
        <v>0</v>
      </c>
      <c r="H36" s="731">
        <v>0</v>
      </c>
      <c r="I36" s="730">
        <f>G36+H36</f>
        <v>0</v>
      </c>
      <c r="J36" s="730">
        <f>D36+G36</f>
        <v>1067988.72</v>
      </c>
      <c r="K36" s="730">
        <f>E36+H36</f>
        <v>1430012.45</v>
      </c>
      <c r="L36" s="730">
        <f>J36+K36</f>
        <v>2498001.17</v>
      </c>
      <c r="M36" s="729">
        <f>'24-Allocators_RY26'!$C$37</f>
        <v>0.94739585277163163</v>
      </c>
      <c r="N36" s="728">
        <f>J36*M36</f>
        <v>1011808.0841348832</v>
      </c>
      <c r="O36" s="728">
        <f>K36*M36</f>
        <v>1354787.8645418002</v>
      </c>
      <c r="P36" s="728">
        <f>N36+O36</f>
        <v>2366595.9486766835</v>
      </c>
      <c r="Q36" s="6">
        <f>A36</f>
        <v>126</v>
      </c>
      <c r="R36" s="102"/>
    </row>
    <row r="37" spans="1:18" ht="30" x14ac:dyDescent="0.25">
      <c r="A37" s="6">
        <f>A36+1</f>
        <v>127</v>
      </c>
      <c r="B37" s="299">
        <v>573</v>
      </c>
      <c r="C37" s="18" t="s">
        <v>1773</v>
      </c>
      <c r="D37" s="731">
        <v>32214.380000000005</v>
      </c>
      <c r="E37" s="731">
        <v>583286.16</v>
      </c>
      <c r="F37" s="730">
        <f>D37+E37</f>
        <v>615500.54</v>
      </c>
      <c r="G37" s="731">
        <v>0</v>
      </c>
      <c r="H37" s="731">
        <v>-27281.919999999998</v>
      </c>
      <c r="I37" s="730">
        <f>G37+H37</f>
        <v>-27281.919999999998</v>
      </c>
      <c r="J37" s="730">
        <f>D37+G37</f>
        <v>32214.380000000005</v>
      </c>
      <c r="K37" s="730">
        <f>E37+H37</f>
        <v>556004.24</v>
      </c>
      <c r="L37" s="730">
        <f>J37+K37</f>
        <v>588218.62</v>
      </c>
      <c r="M37" s="729">
        <f>'24-Allocators_RY26'!$C$37</f>
        <v>0.94739585277163163</v>
      </c>
      <c r="N37" s="728">
        <f>J37*M37</f>
        <v>30519.770011609398</v>
      </c>
      <c r="O37" s="728">
        <f>K37*M37</f>
        <v>526756.11109944293</v>
      </c>
      <c r="P37" s="728">
        <f>N37+O37</f>
        <v>557275.88111105235</v>
      </c>
      <c r="Q37" s="6">
        <f>A37</f>
        <v>127</v>
      </c>
      <c r="R37" s="102"/>
    </row>
    <row r="38" spans="1:18" x14ac:dyDescent="0.25">
      <c r="C38" s="17"/>
      <c r="D38" s="30"/>
      <c r="E38" s="30"/>
      <c r="F38" s="750" t="s">
        <v>944</v>
      </c>
      <c r="G38" s="726"/>
      <c r="H38" s="726"/>
      <c r="I38" s="30"/>
      <c r="J38" s="30"/>
      <c r="K38" s="30"/>
      <c r="L38" s="30"/>
      <c r="M38" s="6"/>
    </row>
    <row r="39" spans="1:18" x14ac:dyDescent="0.25">
      <c r="C39" s="17"/>
      <c r="D39" s="30"/>
      <c r="E39" s="746"/>
      <c r="G39" s="745"/>
      <c r="H39" s="745"/>
      <c r="I39" s="745"/>
      <c r="J39" s="30"/>
      <c r="K39" s="30"/>
      <c r="L39" s="30"/>
      <c r="M39" s="533"/>
      <c r="N39" s="728"/>
      <c r="O39" s="728"/>
      <c r="P39" s="728"/>
    </row>
    <row r="40" spans="1:18" x14ac:dyDescent="0.25">
      <c r="C40" s="17"/>
      <c r="D40" s="30"/>
      <c r="E40" s="749" t="s">
        <v>1817</v>
      </c>
      <c r="F40">
        <v>566</v>
      </c>
      <c r="G40" s="745">
        <v>0</v>
      </c>
      <c r="H40" s="745">
        <v>66829.63</v>
      </c>
      <c r="I40" s="745">
        <f>G40+H40</f>
        <v>66829.63</v>
      </c>
      <c r="J40" s="30"/>
      <c r="K40" s="30"/>
      <c r="L40" s="30"/>
      <c r="M40" s="748">
        <f>M25</f>
        <v>0.94739585277163163</v>
      </c>
      <c r="N40" s="747">
        <f>G40*M40</f>
        <v>0</v>
      </c>
      <c r="O40" s="747">
        <f>H40*M40</f>
        <v>63314.114304262621</v>
      </c>
      <c r="P40" s="747">
        <f>N40+O40</f>
        <v>63314.114304262621</v>
      </c>
    </row>
    <row r="41" spans="1:18" x14ac:dyDescent="0.25">
      <c r="C41" s="17"/>
      <c r="D41" s="30"/>
      <c r="E41" s="746"/>
      <c r="G41" s="726"/>
      <c r="H41" s="726"/>
      <c r="I41" s="745"/>
      <c r="J41" s="30"/>
      <c r="K41" s="30"/>
      <c r="L41" s="30"/>
      <c r="M41" s="533"/>
      <c r="N41" s="728"/>
      <c r="O41" s="728"/>
      <c r="P41" s="728"/>
    </row>
    <row r="42" spans="1:18" x14ac:dyDescent="0.25">
      <c r="C42" s="17"/>
      <c r="D42" s="30"/>
      <c r="E42" s="746"/>
      <c r="G42" s="726"/>
      <c r="H42" s="726"/>
      <c r="I42" s="745"/>
      <c r="J42" s="30"/>
      <c r="K42" s="30"/>
      <c r="L42" s="30"/>
      <c r="M42" s="533"/>
      <c r="N42" s="728"/>
      <c r="O42" s="728"/>
      <c r="P42" s="728"/>
    </row>
    <row r="43" spans="1:18" x14ac:dyDescent="0.25">
      <c r="C43" s="17"/>
      <c r="D43" s="30"/>
      <c r="E43" s="746"/>
      <c r="G43" s="726"/>
      <c r="H43" s="726"/>
      <c r="I43" s="745"/>
      <c r="J43" s="30"/>
      <c r="K43" s="30"/>
      <c r="L43" s="30"/>
      <c r="M43" s="533"/>
      <c r="N43" s="728"/>
      <c r="O43" s="728"/>
      <c r="P43" s="728"/>
    </row>
    <row r="44" spans="1:18" x14ac:dyDescent="0.25">
      <c r="B44" s="28" t="s">
        <v>142</v>
      </c>
      <c r="C44" s="28"/>
      <c r="D44" s="28"/>
      <c r="E44" s="28"/>
      <c r="F44" s="28"/>
      <c r="G44" s="28"/>
      <c r="H44" s="28"/>
      <c r="I44" s="28"/>
      <c r="J44" s="28"/>
      <c r="K44" s="28"/>
      <c r="L44" s="28"/>
    </row>
    <row r="45" spans="1:18" x14ac:dyDescent="0.25">
      <c r="B45" s="725" t="s">
        <v>1772</v>
      </c>
      <c r="C45" s="725"/>
      <c r="D45" s="725"/>
      <c r="E45" s="725"/>
      <c r="F45" s="725"/>
      <c r="G45" s="725"/>
      <c r="H45" s="725"/>
      <c r="I45" s="725"/>
      <c r="J45" s="725"/>
      <c r="K45" s="725"/>
      <c r="L45" s="725"/>
      <c r="M45" s="51"/>
      <c r="N45" s="33"/>
    </row>
    <row r="46" spans="1:18" x14ac:dyDescent="0.25">
      <c r="B46" s="725" t="s">
        <v>1771</v>
      </c>
      <c r="C46" s="725"/>
      <c r="D46" s="725"/>
      <c r="E46" s="725"/>
      <c r="F46" s="725"/>
      <c r="G46" s="725"/>
      <c r="H46" s="725"/>
      <c r="I46" s="725"/>
      <c r="J46" s="725"/>
      <c r="K46" s="725"/>
      <c r="L46" s="725"/>
      <c r="N46" s="102"/>
    </row>
    <row r="47" spans="1:18" x14ac:dyDescent="0.25">
      <c r="B47" s="724" t="s">
        <v>1770</v>
      </c>
      <c r="C47" s="723"/>
      <c r="D47" s="723"/>
      <c r="E47" s="723"/>
      <c r="F47" s="723"/>
      <c r="G47" s="723"/>
      <c r="H47" s="723"/>
      <c r="I47" s="723"/>
      <c r="J47" s="723"/>
      <c r="K47" s="723"/>
      <c r="L47" s="723"/>
      <c r="N47" s="33"/>
    </row>
    <row r="48" spans="1:18" x14ac:dyDescent="0.25">
      <c r="B48" s="723"/>
      <c r="C48" s="723"/>
      <c r="D48" s="723"/>
      <c r="E48" s="723"/>
      <c r="F48" s="723"/>
      <c r="G48" s="723"/>
      <c r="H48" s="723"/>
      <c r="I48" s="723"/>
      <c r="J48" s="723"/>
      <c r="K48" s="723"/>
      <c r="L48" s="723"/>
      <c r="N48" s="33"/>
    </row>
    <row r="49" spans="2:16" x14ac:dyDescent="0.25">
      <c r="B49" s="43" t="s">
        <v>1769</v>
      </c>
      <c r="C49" s="43"/>
      <c r="D49" s="43"/>
      <c r="E49" s="43"/>
      <c r="F49" s="43"/>
      <c r="G49" s="43"/>
      <c r="H49" s="43"/>
      <c r="I49" s="43"/>
      <c r="J49" s="43"/>
      <c r="K49" s="43"/>
      <c r="L49" s="43"/>
      <c r="N49" s="33"/>
    </row>
    <row r="51" spans="2:16" x14ac:dyDescent="0.25">
      <c r="M51" s="51"/>
    </row>
    <row r="52" spans="2:16" x14ac:dyDescent="0.25">
      <c r="H52" s="129"/>
      <c r="M52" s="102"/>
    </row>
    <row r="53" spans="2:16" x14ac:dyDescent="0.25">
      <c r="H53" s="129"/>
    </row>
    <row r="54" spans="2:16" x14ac:dyDescent="0.25">
      <c r="H54" s="129"/>
      <c r="L54" s="33"/>
      <c r="M54" s="51"/>
      <c r="N54" s="102"/>
      <c r="P54" s="102"/>
    </row>
    <row r="55" spans="2:16" x14ac:dyDescent="0.25">
      <c r="H55" s="129"/>
      <c r="L55" s="33"/>
      <c r="M55" s="527"/>
      <c r="N55" s="102"/>
    </row>
    <row r="56" spans="2:16" x14ac:dyDescent="0.25">
      <c r="H56" s="129"/>
      <c r="L56" s="33"/>
      <c r="N56" s="102"/>
    </row>
    <row r="57" spans="2:16" x14ac:dyDescent="0.25">
      <c r="H57" s="30"/>
    </row>
    <row r="58" spans="2:16" x14ac:dyDescent="0.25">
      <c r="K58" s="33"/>
      <c r="L58" s="33"/>
      <c r="M58" s="51"/>
      <c r="N58" s="102"/>
    </row>
    <row r="59" spans="2:16" x14ac:dyDescent="0.25">
      <c r="L59" s="33"/>
      <c r="M59" s="527"/>
      <c r="N59" s="102"/>
    </row>
    <row r="60" spans="2:16" x14ac:dyDescent="0.25">
      <c r="L60" s="33"/>
      <c r="N60" s="33"/>
    </row>
  </sheetData>
  <mergeCells count="4">
    <mergeCell ref="B47:L48"/>
    <mergeCell ref="B46:L46"/>
    <mergeCell ref="B45:L45"/>
    <mergeCell ref="B44:L44"/>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8884-DC23-41BB-90D0-D61324D71733}">
  <sheetPr>
    <tabColor theme="9" tint="0.59999389629810485"/>
    <pageSetUpPr fitToPage="1"/>
  </sheetPr>
  <dimension ref="A1:R60"/>
  <sheetViews>
    <sheetView topLeftCell="A10" zoomScale="66" zoomScaleNormal="66" workbookViewId="0">
      <selection sqref="A1:B1"/>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21.28515625" customWidth="1"/>
    <col min="7" max="8" width="20.7109375" customWidth="1"/>
    <col min="9" max="9" width="22.7109375"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 min="18" max="18" width="13.5703125" bestFit="1" customWidth="1"/>
  </cols>
  <sheetData>
    <row r="1" spans="1:18" x14ac:dyDescent="0.25">
      <c r="B1" s="17" t="s">
        <v>28</v>
      </c>
      <c r="L1" s="79"/>
      <c r="P1" s="79" t="s">
        <v>409</v>
      </c>
    </row>
    <row r="2" spans="1:18" x14ac:dyDescent="0.25">
      <c r="B2" s="244" t="s">
        <v>370</v>
      </c>
      <c r="C2" s="98"/>
      <c r="L2" s="79"/>
      <c r="M2" s="79"/>
    </row>
    <row r="4" spans="1:18" ht="15" customHeight="1" x14ac:dyDescent="0.25">
      <c r="B4" s="263" t="s">
        <v>1816</v>
      </c>
      <c r="C4" s="17"/>
      <c r="D4" s="17"/>
      <c r="F4" s="452">
        <v>670263608.10886574</v>
      </c>
    </row>
    <row r="5" spans="1:18" x14ac:dyDescent="0.25">
      <c r="A5" s="37"/>
      <c r="I5" s="92"/>
      <c r="N5" s="37"/>
    </row>
    <row r="6" spans="1:18" x14ac:dyDescent="0.25">
      <c r="B6" s="37" t="s">
        <v>542</v>
      </c>
      <c r="C6" s="37" t="s">
        <v>541</v>
      </c>
      <c r="D6" s="37" t="s">
        <v>540</v>
      </c>
      <c r="E6" s="37" t="s">
        <v>539</v>
      </c>
      <c r="F6" s="37" t="s">
        <v>564</v>
      </c>
      <c r="G6" s="37" t="s">
        <v>563</v>
      </c>
      <c r="H6" s="37" t="s">
        <v>562</v>
      </c>
      <c r="I6" s="37" t="s">
        <v>592</v>
      </c>
      <c r="J6" s="37" t="s">
        <v>591</v>
      </c>
      <c r="K6" s="37" t="s">
        <v>735</v>
      </c>
      <c r="L6" s="37" t="s">
        <v>734</v>
      </c>
      <c r="M6" s="37" t="s">
        <v>733</v>
      </c>
      <c r="N6" s="37" t="s">
        <v>732</v>
      </c>
      <c r="O6" s="37" t="s">
        <v>731</v>
      </c>
      <c r="P6" s="37" t="s">
        <v>1744</v>
      </c>
      <c r="Q6" s="37"/>
    </row>
    <row r="7" spans="1:18" x14ac:dyDescent="0.25">
      <c r="A7" s="85" t="s">
        <v>155</v>
      </c>
      <c r="B7" s="119"/>
      <c r="C7" s="119"/>
      <c r="D7" s="119" t="s">
        <v>93</v>
      </c>
      <c r="E7" s="119" t="s">
        <v>93</v>
      </c>
      <c r="F7" s="283" t="s">
        <v>1815</v>
      </c>
      <c r="G7" s="119" t="s">
        <v>1814</v>
      </c>
      <c r="H7" s="119" t="s">
        <v>1814</v>
      </c>
      <c r="I7" s="119" t="s">
        <v>1301</v>
      </c>
      <c r="J7" s="119" t="s">
        <v>1813</v>
      </c>
      <c r="K7" s="119" t="s">
        <v>1812</v>
      </c>
      <c r="L7" s="119" t="s">
        <v>1811</v>
      </c>
      <c r="M7" s="119" t="s">
        <v>222</v>
      </c>
      <c r="N7" s="119" t="s">
        <v>1810</v>
      </c>
      <c r="O7" s="119" t="s">
        <v>1809</v>
      </c>
      <c r="P7" s="119" t="s">
        <v>1808</v>
      </c>
    </row>
    <row r="8" spans="1:18" ht="28.5" customHeight="1" x14ac:dyDescent="0.25">
      <c r="B8" s="739" t="s">
        <v>851</v>
      </c>
      <c r="C8" s="737" t="s">
        <v>1807</v>
      </c>
      <c r="D8" s="744" t="s">
        <v>1806</v>
      </c>
      <c r="E8" s="743"/>
      <c r="F8" s="743"/>
      <c r="G8" s="742" t="s">
        <v>848</v>
      </c>
      <c r="H8" s="741"/>
      <c r="I8" s="740"/>
      <c r="J8" s="738" t="s">
        <v>1805</v>
      </c>
      <c r="K8" s="738"/>
      <c r="L8" s="738"/>
      <c r="M8" s="739" t="s">
        <v>1804</v>
      </c>
      <c r="N8" s="738" t="s">
        <v>1803</v>
      </c>
      <c r="O8" s="738"/>
      <c r="P8" s="738"/>
      <c r="R8" s="51"/>
    </row>
    <row r="9" spans="1:18" x14ac:dyDescent="0.25">
      <c r="A9" s="37" t="s">
        <v>100</v>
      </c>
      <c r="B9" s="736"/>
      <c r="C9" s="737"/>
      <c r="D9" s="735" t="s">
        <v>1802</v>
      </c>
      <c r="E9" s="735" t="s">
        <v>1801</v>
      </c>
      <c r="F9" s="735" t="s">
        <v>515</v>
      </c>
      <c r="G9" s="735" t="s">
        <v>1802</v>
      </c>
      <c r="H9" s="735" t="s">
        <v>1801</v>
      </c>
      <c r="I9" s="735" t="s">
        <v>515</v>
      </c>
      <c r="J9" s="735" t="s">
        <v>1802</v>
      </c>
      <c r="K9" s="735" t="s">
        <v>1801</v>
      </c>
      <c r="L9" s="735" t="s">
        <v>515</v>
      </c>
      <c r="M9" s="736"/>
      <c r="N9" s="735" t="s">
        <v>1802</v>
      </c>
      <c r="O9" s="735" t="s">
        <v>1801</v>
      </c>
      <c r="P9" s="735" t="s">
        <v>515</v>
      </c>
      <c r="Q9" s="37" t="s">
        <v>100</v>
      </c>
    </row>
    <row r="10" spans="1:18" ht="15.75" thickBot="1" x14ac:dyDescent="0.3">
      <c r="A10" s="6">
        <v>100</v>
      </c>
      <c r="B10" s="734" t="s">
        <v>1800</v>
      </c>
      <c r="C10" s="734"/>
      <c r="D10" s="733">
        <v>187668387.97000003</v>
      </c>
      <c r="E10" s="733">
        <v>551832295.92999983</v>
      </c>
      <c r="F10" s="733">
        <v>739500683.89999974</v>
      </c>
      <c r="G10" s="733">
        <v>-6389196.5533999996</v>
      </c>
      <c r="H10" s="733">
        <v>-25702310.874200009</v>
      </c>
      <c r="I10" s="733">
        <v>-32091507.427600004</v>
      </c>
      <c r="J10" s="733">
        <v>181279191.41659999</v>
      </c>
      <c r="K10" s="733">
        <v>526129985.05579978</v>
      </c>
      <c r="L10" s="733">
        <v>707409176.47239971</v>
      </c>
      <c r="M10" s="733"/>
      <c r="N10" s="733">
        <v>171743154.14188161</v>
      </c>
      <c r="O10" s="733">
        <v>498520453.96698421</v>
      </c>
      <c r="P10" s="733">
        <v>670263608.10886574</v>
      </c>
      <c r="Q10" s="6">
        <v>100</v>
      </c>
    </row>
    <row r="11" spans="1:18" ht="15.75" thickTop="1" x14ac:dyDescent="0.25">
      <c r="A11" s="6">
        <v>101</v>
      </c>
      <c r="B11" s="299">
        <v>560</v>
      </c>
      <c r="C11" s="18" t="s">
        <v>1799</v>
      </c>
      <c r="D11" s="731">
        <v>2672130.9200000004</v>
      </c>
      <c r="E11" s="731">
        <v>608495.79999999981</v>
      </c>
      <c r="F11" s="730">
        <v>3280626.72</v>
      </c>
      <c r="G11" s="731">
        <v>0</v>
      </c>
      <c r="H11" s="731">
        <v>0</v>
      </c>
      <c r="I11" s="730">
        <v>0</v>
      </c>
      <c r="J11" s="730">
        <v>2672130.9200000004</v>
      </c>
      <c r="K11" s="730">
        <v>608495.79999999981</v>
      </c>
      <c r="L11" s="730">
        <v>3280626.72</v>
      </c>
      <c r="M11" s="729">
        <v>0.94739585277163163</v>
      </c>
      <c r="N11" s="728">
        <v>2531565.7516708449</v>
      </c>
      <c r="O11" s="728">
        <v>576486.39734895597</v>
      </c>
      <c r="P11" s="728">
        <v>3108052.1490198011</v>
      </c>
      <c r="Q11" s="6">
        <v>101</v>
      </c>
      <c r="R11" s="102"/>
    </row>
    <row r="12" spans="1:18" x14ac:dyDescent="0.25">
      <c r="A12" s="6">
        <v>102</v>
      </c>
      <c r="B12" s="299">
        <v>561.1</v>
      </c>
      <c r="C12" s="18" t="s">
        <v>1798</v>
      </c>
      <c r="D12" s="731">
        <v>0</v>
      </c>
      <c r="E12" s="731">
        <v>0</v>
      </c>
      <c r="F12" s="730">
        <v>0</v>
      </c>
      <c r="G12" s="731">
        <v>0</v>
      </c>
      <c r="H12" s="731">
        <v>0</v>
      </c>
      <c r="I12" s="730">
        <v>0</v>
      </c>
      <c r="J12" s="730">
        <v>0</v>
      </c>
      <c r="K12" s="730">
        <v>0</v>
      </c>
      <c r="L12" s="730">
        <v>0</v>
      </c>
      <c r="M12" s="729">
        <v>0.94739585277163163</v>
      </c>
      <c r="N12" s="728">
        <v>0</v>
      </c>
      <c r="O12" s="728">
        <v>0</v>
      </c>
      <c r="P12" s="728">
        <v>0</v>
      </c>
      <c r="Q12" s="6">
        <v>102</v>
      </c>
      <c r="R12" s="102"/>
    </row>
    <row r="13" spans="1:18" ht="30" x14ac:dyDescent="0.25">
      <c r="A13" s="6">
        <v>103</v>
      </c>
      <c r="B13" s="299">
        <v>561.20000000000005</v>
      </c>
      <c r="C13" s="516" t="s">
        <v>1797</v>
      </c>
      <c r="D13" s="731">
        <v>37617810.289999999</v>
      </c>
      <c r="E13" s="731">
        <v>5795663.9100000001</v>
      </c>
      <c r="F13" s="730">
        <v>43413474.200000003</v>
      </c>
      <c r="G13" s="731">
        <v>0</v>
      </c>
      <c r="H13" s="731">
        <v>0</v>
      </c>
      <c r="I13" s="730">
        <v>0</v>
      </c>
      <c r="J13" s="730">
        <v>37617810.289999999</v>
      </c>
      <c r="K13" s="730">
        <v>5795663.9100000001</v>
      </c>
      <c r="L13" s="730">
        <v>43413474.200000003</v>
      </c>
      <c r="M13" s="729">
        <v>0.94739585277163163</v>
      </c>
      <c r="N13" s="728">
        <v>35638957.459096007</v>
      </c>
      <c r="O13" s="728">
        <v>5490787.9523922186</v>
      </c>
      <c r="P13" s="728">
        <v>41129745.411488228</v>
      </c>
      <c r="Q13" s="6">
        <v>103</v>
      </c>
      <c r="R13" s="102"/>
    </row>
    <row r="14" spans="1:18" ht="30" x14ac:dyDescent="0.25">
      <c r="A14" s="6">
        <v>104</v>
      </c>
      <c r="B14" s="299">
        <v>561.30000000000007</v>
      </c>
      <c r="C14" s="18" t="s">
        <v>1796</v>
      </c>
      <c r="D14" s="731">
        <v>0</v>
      </c>
      <c r="E14" s="731">
        <v>0</v>
      </c>
      <c r="F14" s="730">
        <v>0</v>
      </c>
      <c r="G14" s="731">
        <v>0</v>
      </c>
      <c r="H14" s="731">
        <v>0</v>
      </c>
      <c r="I14" s="730">
        <v>0</v>
      </c>
      <c r="J14" s="730">
        <v>0</v>
      </c>
      <c r="K14" s="730">
        <v>0</v>
      </c>
      <c r="L14" s="730">
        <v>0</v>
      </c>
      <c r="M14" s="729">
        <v>0.94739585277163163</v>
      </c>
      <c r="N14" s="728">
        <v>0</v>
      </c>
      <c r="O14" s="728">
        <v>0</v>
      </c>
      <c r="P14" s="728">
        <v>0</v>
      </c>
      <c r="Q14" s="6">
        <v>104</v>
      </c>
      <c r="R14" s="102"/>
    </row>
    <row r="15" spans="1:18" ht="30" x14ac:dyDescent="0.25">
      <c r="A15" s="6">
        <v>105</v>
      </c>
      <c r="B15" s="299">
        <v>561.40000000000009</v>
      </c>
      <c r="C15" s="516" t="s">
        <v>1795</v>
      </c>
      <c r="D15" s="731">
        <v>0</v>
      </c>
      <c r="E15" s="731">
        <v>15402504.569999998</v>
      </c>
      <c r="F15" s="730">
        <v>15402504.569999998</v>
      </c>
      <c r="G15" s="731">
        <v>0</v>
      </c>
      <c r="H15" s="731">
        <v>-15402504.569999998</v>
      </c>
      <c r="I15" s="730">
        <v>-15402504.569999998</v>
      </c>
      <c r="J15" s="730">
        <v>0</v>
      </c>
      <c r="K15" s="730">
        <v>0</v>
      </c>
      <c r="L15" s="730">
        <v>0</v>
      </c>
      <c r="M15" s="729">
        <v>0.94739585277163163</v>
      </c>
      <c r="N15" s="728">
        <v>0</v>
      </c>
      <c r="O15" s="728">
        <v>0</v>
      </c>
      <c r="P15" s="728">
        <v>0</v>
      </c>
      <c r="Q15" s="6">
        <v>105</v>
      </c>
      <c r="R15" s="102"/>
    </row>
    <row r="16" spans="1:18" ht="30" x14ac:dyDescent="0.25">
      <c r="A16" s="6">
        <v>106</v>
      </c>
      <c r="B16" s="299">
        <v>561.50000000000011</v>
      </c>
      <c r="C16" s="18" t="s">
        <v>1794</v>
      </c>
      <c r="D16" s="731">
        <v>0</v>
      </c>
      <c r="E16" s="731">
        <v>0</v>
      </c>
      <c r="F16" s="730">
        <v>0</v>
      </c>
      <c r="G16" s="731">
        <v>0</v>
      </c>
      <c r="H16" s="731">
        <v>0</v>
      </c>
      <c r="I16" s="730">
        <v>0</v>
      </c>
      <c r="J16" s="730">
        <v>0</v>
      </c>
      <c r="K16" s="730">
        <v>0</v>
      </c>
      <c r="L16" s="730">
        <v>0</v>
      </c>
      <c r="M16" s="729">
        <v>0.94739585277163163</v>
      </c>
      <c r="N16" s="728">
        <v>0</v>
      </c>
      <c r="O16" s="728">
        <v>0</v>
      </c>
      <c r="P16" s="728">
        <v>0</v>
      </c>
      <c r="Q16" s="6">
        <v>106</v>
      </c>
      <c r="R16" s="102"/>
    </row>
    <row r="17" spans="1:18" x14ac:dyDescent="0.25">
      <c r="A17" s="6">
        <v>107</v>
      </c>
      <c r="B17" s="299">
        <v>561.60000000000014</v>
      </c>
      <c r="C17" s="18" t="s">
        <v>1793</v>
      </c>
      <c r="D17" s="731">
        <v>0</v>
      </c>
      <c r="E17" s="731">
        <v>0</v>
      </c>
      <c r="F17" s="730">
        <v>0</v>
      </c>
      <c r="G17" s="731">
        <v>0</v>
      </c>
      <c r="H17" s="731">
        <v>0</v>
      </c>
      <c r="I17" s="730">
        <v>0</v>
      </c>
      <c r="J17" s="730">
        <v>0</v>
      </c>
      <c r="K17" s="730">
        <v>0</v>
      </c>
      <c r="L17" s="730">
        <v>0</v>
      </c>
      <c r="M17" s="729">
        <v>0.94739585277163163</v>
      </c>
      <c r="N17" s="728">
        <v>0</v>
      </c>
      <c r="O17" s="728">
        <v>0</v>
      </c>
      <c r="P17" s="728">
        <v>0</v>
      </c>
      <c r="Q17" s="6">
        <v>107</v>
      </c>
      <c r="R17" s="102"/>
    </row>
    <row r="18" spans="1:18" x14ac:dyDescent="0.25">
      <c r="A18" s="6">
        <v>108</v>
      </c>
      <c r="B18" s="299">
        <v>561.70000000000016</v>
      </c>
      <c r="C18" s="18" t="s">
        <v>1792</v>
      </c>
      <c r="D18" s="731">
        <v>0</v>
      </c>
      <c r="E18" s="731">
        <v>0</v>
      </c>
      <c r="F18" s="730">
        <v>0</v>
      </c>
      <c r="G18" s="731">
        <v>0</v>
      </c>
      <c r="H18" s="731">
        <v>0</v>
      </c>
      <c r="I18" s="730">
        <v>0</v>
      </c>
      <c r="J18" s="730">
        <v>0</v>
      </c>
      <c r="K18" s="730">
        <v>0</v>
      </c>
      <c r="L18" s="730">
        <v>0</v>
      </c>
      <c r="M18" s="729">
        <v>0.94739585277163163</v>
      </c>
      <c r="N18" s="728">
        <v>0</v>
      </c>
      <c r="O18" s="728">
        <v>0</v>
      </c>
      <c r="P18" s="728">
        <v>0</v>
      </c>
      <c r="Q18" s="6">
        <v>108</v>
      </c>
      <c r="R18" s="102"/>
    </row>
    <row r="19" spans="1:18" ht="30" x14ac:dyDescent="0.25">
      <c r="A19" s="6">
        <v>109</v>
      </c>
      <c r="B19" s="299">
        <v>561.80000000000018</v>
      </c>
      <c r="C19" s="516" t="s">
        <v>1791</v>
      </c>
      <c r="D19" s="731">
        <v>0</v>
      </c>
      <c r="E19" s="731">
        <v>6888929.8999999994</v>
      </c>
      <c r="F19" s="730">
        <v>6888929.8999999994</v>
      </c>
      <c r="G19" s="731">
        <v>0</v>
      </c>
      <c r="H19" s="731">
        <v>-6888929.8999999994</v>
      </c>
      <c r="I19" s="730">
        <v>-6888929.8999999994</v>
      </c>
      <c r="J19" s="730">
        <v>0</v>
      </c>
      <c r="K19" s="730">
        <v>0</v>
      </c>
      <c r="L19" s="730">
        <v>0</v>
      </c>
      <c r="M19" s="752">
        <v>0.94739585277163163</v>
      </c>
      <c r="N19" s="728">
        <v>0</v>
      </c>
      <c r="O19" s="728">
        <v>0</v>
      </c>
      <c r="P19" s="728">
        <v>0</v>
      </c>
      <c r="Q19" s="6">
        <v>109</v>
      </c>
      <c r="R19" s="102"/>
    </row>
    <row r="20" spans="1:18" x14ac:dyDescent="0.25">
      <c r="A20" s="6">
        <v>110</v>
      </c>
      <c r="B20" s="299">
        <v>562</v>
      </c>
      <c r="C20" s="18" t="s">
        <v>1790</v>
      </c>
      <c r="D20" s="731">
        <v>8281343</v>
      </c>
      <c r="E20" s="731">
        <v>5706785.7899999991</v>
      </c>
      <c r="F20" s="730">
        <v>13988128.789999999</v>
      </c>
      <c r="G20" s="731">
        <v>-1214897.08</v>
      </c>
      <c r="H20" s="731">
        <v>-145273.5</v>
      </c>
      <c r="I20" s="730">
        <v>-1360170.58</v>
      </c>
      <c r="J20" s="730">
        <v>7066445.9199999999</v>
      </c>
      <c r="K20" s="730">
        <v>5561512.2899999991</v>
      </c>
      <c r="L20" s="730">
        <v>12627958.209999999</v>
      </c>
      <c r="M20" s="729">
        <v>0.94739585277163163</v>
      </c>
      <c r="N20" s="728">
        <v>6694721.5584430173</v>
      </c>
      <c r="O20" s="728">
        <v>5268953.6786844591</v>
      </c>
      <c r="P20" s="728">
        <v>11963675.237127475</v>
      </c>
      <c r="Q20" s="6">
        <v>110</v>
      </c>
      <c r="R20" s="102"/>
    </row>
    <row r="21" spans="1:18" x14ac:dyDescent="0.25">
      <c r="A21" s="6">
        <v>111</v>
      </c>
      <c r="B21" s="299">
        <v>562.1</v>
      </c>
      <c r="C21" s="18" t="s">
        <v>1789</v>
      </c>
      <c r="D21" s="731">
        <v>0</v>
      </c>
      <c r="E21" s="731">
        <v>0</v>
      </c>
      <c r="F21" s="730">
        <v>0</v>
      </c>
      <c r="G21" s="731">
        <v>0</v>
      </c>
      <c r="H21" s="731">
        <v>0</v>
      </c>
      <c r="I21" s="730">
        <v>0</v>
      </c>
      <c r="J21" s="730">
        <v>0</v>
      </c>
      <c r="K21" s="730">
        <v>0</v>
      </c>
      <c r="L21" s="730">
        <v>0</v>
      </c>
      <c r="M21" s="729">
        <v>0.94739585277163163</v>
      </c>
      <c r="N21" s="728">
        <v>0</v>
      </c>
      <c r="O21" s="728">
        <v>0</v>
      </c>
      <c r="P21" s="728">
        <v>0</v>
      </c>
      <c r="Q21" s="6">
        <v>111</v>
      </c>
      <c r="R21" s="102"/>
    </row>
    <row r="22" spans="1:18" x14ac:dyDescent="0.25">
      <c r="A22" s="6">
        <v>112</v>
      </c>
      <c r="B22" s="299">
        <v>563</v>
      </c>
      <c r="C22" s="18" t="s">
        <v>1788</v>
      </c>
      <c r="D22" s="731">
        <v>15119525</v>
      </c>
      <c r="E22" s="731">
        <v>71799668.189999998</v>
      </c>
      <c r="F22" s="730">
        <v>86919193.189999998</v>
      </c>
      <c r="G22" s="731">
        <v>836864.2</v>
      </c>
      <c r="H22" s="731">
        <v>3905569.91</v>
      </c>
      <c r="I22" s="730">
        <v>4742434.1100000003</v>
      </c>
      <c r="J22" s="730">
        <v>15956389.199999999</v>
      </c>
      <c r="K22" s="730">
        <v>75705238.099999994</v>
      </c>
      <c r="L22" s="730">
        <v>91661627.299999997</v>
      </c>
      <c r="M22" s="729">
        <v>0.94739585277163163</v>
      </c>
      <c r="N22" s="728">
        <v>15117016.953290053</v>
      </c>
      <c r="O22" s="728">
        <v>71722828.609028906</v>
      </c>
      <c r="P22" s="728">
        <v>86839845.562318951</v>
      </c>
      <c r="Q22" s="6">
        <v>112</v>
      </c>
      <c r="R22" s="102"/>
    </row>
    <row r="23" spans="1:18" x14ac:dyDescent="0.25">
      <c r="A23" s="6">
        <v>113</v>
      </c>
      <c r="B23" s="299">
        <v>564</v>
      </c>
      <c r="C23" s="18" t="s">
        <v>1787</v>
      </c>
      <c r="D23" s="731">
        <v>301888.43</v>
      </c>
      <c r="E23" s="731">
        <v>32483.759999999995</v>
      </c>
      <c r="F23" s="730">
        <v>334372.19</v>
      </c>
      <c r="G23" s="731">
        <v>-75635.97</v>
      </c>
      <c r="H23" s="731">
        <v>-1243.0099999999948</v>
      </c>
      <c r="I23" s="730">
        <v>-76878.98</v>
      </c>
      <c r="J23" s="730">
        <v>226252.46</v>
      </c>
      <c r="K23" s="730">
        <v>31240.75</v>
      </c>
      <c r="L23" s="730">
        <v>257493.21</v>
      </c>
      <c r="M23" s="729">
        <v>0.94739585277163163</v>
      </c>
      <c r="N23" s="728">
        <v>214350.64228337948</v>
      </c>
      <c r="O23" s="728">
        <v>29597.356987475352</v>
      </c>
      <c r="P23" s="728">
        <v>243947.99927085484</v>
      </c>
      <c r="Q23" s="6">
        <v>113</v>
      </c>
      <c r="R23" s="102"/>
    </row>
    <row r="24" spans="1:18" x14ac:dyDescent="0.25">
      <c r="A24" s="6">
        <v>114</v>
      </c>
      <c r="B24" s="299">
        <v>565</v>
      </c>
      <c r="C24" s="18" t="s">
        <v>1786</v>
      </c>
      <c r="D24" s="731">
        <v>0</v>
      </c>
      <c r="E24" s="731">
        <v>1275338.73</v>
      </c>
      <c r="F24" s="730">
        <v>1275338.73</v>
      </c>
      <c r="G24" s="731">
        <v>0</v>
      </c>
      <c r="H24" s="731">
        <v>0</v>
      </c>
      <c r="I24" s="730">
        <v>0</v>
      </c>
      <c r="J24" s="730">
        <v>0</v>
      </c>
      <c r="K24" s="730">
        <v>1275338.73</v>
      </c>
      <c r="L24" s="730">
        <v>1275338.73</v>
      </c>
      <c r="M24" s="732">
        <v>1</v>
      </c>
      <c r="N24" s="728">
        <v>0</v>
      </c>
      <c r="O24" s="728">
        <v>1275338.73</v>
      </c>
      <c r="P24" s="728">
        <v>1275338.73</v>
      </c>
      <c r="Q24" s="6">
        <v>114</v>
      </c>
      <c r="R24" s="102"/>
    </row>
    <row r="25" spans="1:18" x14ac:dyDescent="0.25">
      <c r="A25" s="6">
        <v>115</v>
      </c>
      <c r="B25" s="299">
        <v>566</v>
      </c>
      <c r="C25" s="18" t="s">
        <v>1785</v>
      </c>
      <c r="D25" s="731">
        <v>68592751.680000022</v>
      </c>
      <c r="E25" s="731">
        <v>171078897.77999994</v>
      </c>
      <c r="F25" s="730">
        <v>239671649.45999998</v>
      </c>
      <c r="G25" s="731">
        <v>-6025450.663399999</v>
      </c>
      <c r="H25" s="754">
        <v>-40981051.684200004</v>
      </c>
      <c r="I25" s="730">
        <v>-47006502.347600006</v>
      </c>
      <c r="J25" s="730">
        <v>62567301.01660002</v>
      </c>
      <c r="K25" s="730">
        <v>130097846.09579994</v>
      </c>
      <c r="L25" s="730">
        <v>192665147.11239997</v>
      </c>
      <c r="M25" s="729">
        <v>0.94739585277163163</v>
      </c>
      <c r="N25" s="728">
        <v>59276001.50224115</v>
      </c>
      <c r="O25" s="728">
        <v>123254159.84568287</v>
      </c>
      <c r="P25" s="728">
        <v>182530161.34792402</v>
      </c>
      <c r="Q25" s="6">
        <v>115</v>
      </c>
      <c r="R25" s="102"/>
    </row>
    <row r="26" spans="1:18" x14ac:dyDescent="0.25">
      <c r="A26" s="6">
        <v>116</v>
      </c>
      <c r="B26" s="299">
        <v>567</v>
      </c>
      <c r="C26" s="18" t="s">
        <v>1784</v>
      </c>
      <c r="D26" s="731">
        <v>0</v>
      </c>
      <c r="E26" s="731">
        <v>0</v>
      </c>
      <c r="F26" s="730">
        <v>0</v>
      </c>
      <c r="G26" s="731">
        <v>0</v>
      </c>
      <c r="H26" s="731">
        <v>0</v>
      </c>
      <c r="I26" s="730">
        <v>0</v>
      </c>
      <c r="J26" s="730">
        <v>0</v>
      </c>
      <c r="K26" s="730">
        <v>0</v>
      </c>
      <c r="L26" s="730">
        <v>0</v>
      </c>
      <c r="M26" s="729">
        <v>0.94739585277163163</v>
      </c>
      <c r="N26" s="728">
        <v>0</v>
      </c>
      <c r="O26" s="728">
        <v>0</v>
      </c>
      <c r="P26" s="728">
        <v>0</v>
      </c>
      <c r="Q26" s="6">
        <v>116</v>
      </c>
      <c r="R26" s="102"/>
    </row>
    <row r="27" spans="1:18" ht="30" x14ac:dyDescent="0.25">
      <c r="A27" s="6">
        <v>117</v>
      </c>
      <c r="B27" s="299">
        <v>568</v>
      </c>
      <c r="C27" s="18" t="s">
        <v>1783</v>
      </c>
      <c r="D27" s="731">
        <v>988795.00000000023</v>
      </c>
      <c r="E27" s="731">
        <v>255020.65000000017</v>
      </c>
      <c r="F27" s="730">
        <v>1243815.6500000004</v>
      </c>
      <c r="G27" s="731">
        <v>0</v>
      </c>
      <c r="H27" s="731">
        <v>0</v>
      </c>
      <c r="I27" s="730">
        <v>0</v>
      </c>
      <c r="J27" s="730">
        <v>988795.00000000023</v>
      </c>
      <c r="K27" s="730">
        <v>255020.65000000017</v>
      </c>
      <c r="L27" s="730">
        <v>1243815.6500000004</v>
      </c>
      <c r="M27" s="729">
        <v>0.94739585277163163</v>
      </c>
      <c r="N27" s="728">
        <v>936780.28224132571</v>
      </c>
      <c r="O27" s="728">
        <v>241605.50618112597</v>
      </c>
      <c r="P27" s="728">
        <v>1178385.7884224516</v>
      </c>
      <c r="Q27" s="6">
        <v>117</v>
      </c>
      <c r="R27" s="102"/>
    </row>
    <row r="28" spans="1:18" x14ac:dyDescent="0.25">
      <c r="A28" s="6">
        <v>118</v>
      </c>
      <c r="B28" s="299">
        <v>569</v>
      </c>
      <c r="C28" s="18" t="s">
        <v>1782</v>
      </c>
      <c r="D28" s="731">
        <v>182362.67</v>
      </c>
      <c r="E28" s="731">
        <v>2020811.28</v>
      </c>
      <c r="F28" s="730">
        <v>2203173.9500000002</v>
      </c>
      <c r="G28" s="731">
        <v>0</v>
      </c>
      <c r="H28" s="731">
        <v>0</v>
      </c>
      <c r="I28" s="730">
        <v>0</v>
      </c>
      <c r="J28" s="730">
        <v>182362.67</v>
      </c>
      <c r="K28" s="730">
        <v>2020811.28</v>
      </c>
      <c r="L28" s="730">
        <v>2203173.9500000002</v>
      </c>
      <c r="M28" s="729">
        <v>0.94739585277163163</v>
      </c>
      <c r="N28" s="728">
        <v>172769.63725836165</v>
      </c>
      <c r="O28" s="728">
        <v>1914508.2259061325</v>
      </c>
      <c r="P28" s="728">
        <v>2087277.863164494</v>
      </c>
      <c r="Q28" s="6">
        <v>118</v>
      </c>
      <c r="R28" s="102"/>
    </row>
    <row r="29" spans="1:18" x14ac:dyDescent="0.25">
      <c r="A29" s="6">
        <v>119</v>
      </c>
      <c r="B29" s="299">
        <v>569.1</v>
      </c>
      <c r="C29" s="18" t="s">
        <v>1781</v>
      </c>
      <c r="D29" s="731">
        <v>0</v>
      </c>
      <c r="E29" s="731">
        <v>0</v>
      </c>
      <c r="F29" s="730">
        <v>0</v>
      </c>
      <c r="G29" s="731">
        <v>0</v>
      </c>
      <c r="H29" s="731">
        <v>0</v>
      </c>
      <c r="I29" s="730">
        <v>0</v>
      </c>
      <c r="J29" s="730">
        <v>0</v>
      </c>
      <c r="K29" s="730">
        <v>0</v>
      </c>
      <c r="L29" s="730">
        <v>0</v>
      </c>
      <c r="M29" s="729">
        <v>0.94739585277163163</v>
      </c>
      <c r="N29" s="728">
        <v>0</v>
      </c>
      <c r="O29" s="728">
        <v>0</v>
      </c>
      <c r="P29" s="728">
        <v>0</v>
      </c>
      <c r="Q29" s="6">
        <v>119</v>
      </c>
      <c r="R29" s="102"/>
    </row>
    <row r="30" spans="1:18" x14ac:dyDescent="0.25">
      <c r="A30" s="6">
        <v>120</v>
      </c>
      <c r="B30" s="299">
        <v>569.20000000000005</v>
      </c>
      <c r="C30" s="18" t="s">
        <v>1780</v>
      </c>
      <c r="D30" s="731">
        <v>0</v>
      </c>
      <c r="E30" s="731">
        <v>0</v>
      </c>
      <c r="F30" s="730">
        <v>0</v>
      </c>
      <c r="G30" s="731">
        <v>0</v>
      </c>
      <c r="H30" s="731">
        <v>0</v>
      </c>
      <c r="I30" s="730">
        <v>0</v>
      </c>
      <c r="J30" s="730">
        <v>0</v>
      </c>
      <c r="K30" s="730">
        <v>0</v>
      </c>
      <c r="L30" s="730">
        <v>0</v>
      </c>
      <c r="M30" s="729">
        <v>0.94739585277163163</v>
      </c>
      <c r="N30" s="728">
        <v>0</v>
      </c>
      <c r="O30" s="728">
        <v>0</v>
      </c>
      <c r="P30" s="728">
        <v>0</v>
      </c>
      <c r="Q30" s="6">
        <v>120</v>
      </c>
      <c r="R30" s="102"/>
    </row>
    <row r="31" spans="1:18" ht="30" x14ac:dyDescent="0.25">
      <c r="A31" s="6">
        <v>121</v>
      </c>
      <c r="B31" s="299">
        <v>569.30000000000007</v>
      </c>
      <c r="C31" s="18" t="s">
        <v>1779</v>
      </c>
      <c r="D31" s="731">
        <v>0</v>
      </c>
      <c r="E31" s="731">
        <v>0</v>
      </c>
      <c r="F31" s="730">
        <v>0</v>
      </c>
      <c r="G31" s="731">
        <v>0</v>
      </c>
      <c r="H31" s="731">
        <v>0</v>
      </c>
      <c r="I31" s="730">
        <v>0</v>
      </c>
      <c r="J31" s="730">
        <v>0</v>
      </c>
      <c r="K31" s="730">
        <v>0</v>
      </c>
      <c r="L31" s="730">
        <v>0</v>
      </c>
      <c r="M31" s="729">
        <v>0.94739585277163163</v>
      </c>
      <c r="N31" s="728">
        <v>0</v>
      </c>
      <c r="O31" s="728">
        <v>0</v>
      </c>
      <c r="P31" s="728">
        <v>0</v>
      </c>
      <c r="Q31" s="6">
        <v>121</v>
      </c>
      <c r="R31" s="102"/>
    </row>
    <row r="32" spans="1:18" ht="30" x14ac:dyDescent="0.25">
      <c r="A32" s="6">
        <v>122</v>
      </c>
      <c r="B32" s="299">
        <v>569.40000000000009</v>
      </c>
      <c r="C32" s="18" t="s">
        <v>1778</v>
      </c>
      <c r="D32" s="731">
        <v>0</v>
      </c>
      <c r="E32" s="731">
        <v>0</v>
      </c>
      <c r="F32" s="730">
        <v>0</v>
      </c>
      <c r="G32" s="731">
        <v>0</v>
      </c>
      <c r="H32" s="731">
        <v>0</v>
      </c>
      <c r="I32" s="730">
        <v>0</v>
      </c>
      <c r="J32" s="730">
        <v>0</v>
      </c>
      <c r="K32" s="730">
        <v>0</v>
      </c>
      <c r="L32" s="730">
        <v>0</v>
      </c>
      <c r="M32" s="729">
        <v>0.94739585277163163</v>
      </c>
      <c r="N32" s="728">
        <v>0</v>
      </c>
      <c r="O32" s="728">
        <v>0</v>
      </c>
      <c r="P32" s="728">
        <v>0</v>
      </c>
      <c r="Q32" s="6">
        <v>122</v>
      </c>
      <c r="R32" s="102"/>
    </row>
    <row r="33" spans="1:18" x14ac:dyDescent="0.25">
      <c r="A33" s="6">
        <v>123</v>
      </c>
      <c r="B33" s="299">
        <v>570</v>
      </c>
      <c r="C33" s="18" t="s">
        <v>1777</v>
      </c>
      <c r="D33" s="731">
        <v>21300412.849999998</v>
      </c>
      <c r="E33" s="731">
        <v>24915245.720000003</v>
      </c>
      <c r="F33" s="730">
        <v>46215658.57</v>
      </c>
      <c r="G33" s="731">
        <v>0</v>
      </c>
      <c r="H33" s="320">
        <v>0</v>
      </c>
      <c r="I33" s="730">
        <v>0</v>
      </c>
      <c r="J33" s="730">
        <v>21300412.849999998</v>
      </c>
      <c r="K33" s="730">
        <v>24915245.720000003</v>
      </c>
      <c r="L33" s="730">
        <v>46215658.57</v>
      </c>
      <c r="M33" s="729">
        <v>0.94739585277163163</v>
      </c>
      <c r="N33" s="728">
        <v>20179922.796413567</v>
      </c>
      <c r="O33" s="728">
        <v>23604600.465914149</v>
      </c>
      <c r="P33" s="728">
        <v>43784523.262327716</v>
      </c>
      <c r="Q33" s="6">
        <v>123</v>
      </c>
      <c r="R33" s="102"/>
    </row>
    <row r="34" spans="1:18" ht="30" x14ac:dyDescent="0.25">
      <c r="A34" s="6">
        <v>124</v>
      </c>
      <c r="B34" s="299">
        <v>570.1</v>
      </c>
      <c r="C34" s="18" t="s">
        <v>1776</v>
      </c>
      <c r="D34" s="731">
        <v>0</v>
      </c>
      <c r="E34" s="731">
        <v>0</v>
      </c>
      <c r="F34" s="730">
        <v>0</v>
      </c>
      <c r="G34" s="731">
        <v>0</v>
      </c>
      <c r="H34" s="731">
        <v>0</v>
      </c>
      <c r="I34" s="730">
        <v>0</v>
      </c>
      <c r="J34" s="730">
        <v>0</v>
      </c>
      <c r="K34" s="730">
        <v>0</v>
      </c>
      <c r="L34" s="730">
        <v>0</v>
      </c>
      <c r="M34" s="729">
        <v>0.94739585277163163</v>
      </c>
      <c r="N34" s="728">
        <v>0</v>
      </c>
      <c r="O34" s="728">
        <v>0</v>
      </c>
      <c r="P34" s="728">
        <v>0</v>
      </c>
      <c r="Q34" s="6">
        <v>124</v>
      </c>
      <c r="R34" s="102"/>
    </row>
    <row r="35" spans="1:18" x14ac:dyDescent="0.25">
      <c r="A35" s="6">
        <v>125</v>
      </c>
      <c r="B35" s="299">
        <v>571</v>
      </c>
      <c r="C35" s="18" t="s">
        <v>1775</v>
      </c>
      <c r="D35" s="731">
        <v>31511165.02999999</v>
      </c>
      <c r="E35" s="731">
        <v>244039151.23999986</v>
      </c>
      <c r="F35" s="730">
        <v>275550316.26999986</v>
      </c>
      <c r="G35" s="755">
        <v>89922.959999999963</v>
      </c>
      <c r="H35" s="754">
        <v>33838403.799999997</v>
      </c>
      <c r="I35" s="730">
        <v>33928326.759999998</v>
      </c>
      <c r="J35" s="730">
        <v>31601087.989999991</v>
      </c>
      <c r="K35" s="730">
        <v>277877555.03999984</v>
      </c>
      <c r="L35" s="730">
        <v>309478643.02999985</v>
      </c>
      <c r="M35" s="729">
        <v>0.94739585277163163</v>
      </c>
      <c r="N35" s="728">
        <v>29938739.704797409</v>
      </c>
      <c r="O35" s="728">
        <v>263260043.22321665</v>
      </c>
      <c r="P35" s="728">
        <v>293198782.92801404</v>
      </c>
      <c r="Q35" s="6">
        <v>125</v>
      </c>
      <c r="R35" s="102"/>
    </row>
    <row r="36" spans="1:18" x14ac:dyDescent="0.25">
      <c r="A36" s="6">
        <v>126</v>
      </c>
      <c r="B36" s="299">
        <v>572</v>
      </c>
      <c r="C36" s="18" t="s">
        <v>1774</v>
      </c>
      <c r="D36" s="731">
        <v>1067988.72</v>
      </c>
      <c r="E36" s="731">
        <v>1430012.45</v>
      </c>
      <c r="F36" s="730">
        <v>2498001.17</v>
      </c>
      <c r="G36" s="731">
        <v>0</v>
      </c>
      <c r="H36" s="731">
        <v>0</v>
      </c>
      <c r="I36" s="730">
        <v>0</v>
      </c>
      <c r="J36" s="730">
        <v>1067988.72</v>
      </c>
      <c r="K36" s="730">
        <v>1430012.45</v>
      </c>
      <c r="L36" s="730">
        <v>2498001.17</v>
      </c>
      <c r="M36" s="729">
        <v>0.94739585277163163</v>
      </c>
      <c r="N36" s="728">
        <v>1011808.0841348832</v>
      </c>
      <c r="O36" s="728">
        <v>1354787.8645418002</v>
      </c>
      <c r="P36" s="728">
        <v>2366595.9486766835</v>
      </c>
      <c r="Q36" s="6">
        <v>126</v>
      </c>
      <c r="R36" s="102"/>
    </row>
    <row r="37" spans="1:18" ht="30" x14ac:dyDescent="0.25">
      <c r="A37" s="6">
        <v>127</v>
      </c>
      <c r="B37" s="299">
        <v>573</v>
      </c>
      <c r="C37" s="18" t="s">
        <v>1773</v>
      </c>
      <c r="D37" s="731">
        <v>32214.380000000005</v>
      </c>
      <c r="E37" s="731">
        <v>583286.16</v>
      </c>
      <c r="F37" s="730">
        <v>615500.54</v>
      </c>
      <c r="G37" s="731">
        <v>0</v>
      </c>
      <c r="H37" s="731">
        <v>-27281.919999999998</v>
      </c>
      <c r="I37" s="730">
        <v>-27281.919999999998</v>
      </c>
      <c r="J37" s="730">
        <v>32214.380000000005</v>
      </c>
      <c r="K37" s="730">
        <v>556004.24</v>
      </c>
      <c r="L37" s="730">
        <v>588218.62</v>
      </c>
      <c r="M37" s="729">
        <v>0.94739585277163163</v>
      </c>
      <c r="N37" s="728">
        <v>30519.770011609398</v>
      </c>
      <c r="O37" s="728">
        <v>526756.11109944293</v>
      </c>
      <c r="P37" s="728">
        <v>557275.88111105235</v>
      </c>
      <c r="Q37" s="6">
        <v>127</v>
      </c>
      <c r="R37" s="102"/>
    </row>
    <row r="38" spans="1:18" x14ac:dyDescent="0.25">
      <c r="C38" s="17"/>
      <c r="D38" s="30"/>
      <c r="E38" s="30"/>
      <c r="F38" s="750" t="s">
        <v>944</v>
      </c>
      <c r="G38" s="726"/>
      <c r="H38" s="726"/>
      <c r="I38" s="30"/>
      <c r="J38" s="30"/>
      <c r="K38" s="30"/>
      <c r="L38" s="30"/>
      <c r="M38" s="6"/>
    </row>
    <row r="39" spans="1:18" x14ac:dyDescent="0.25">
      <c r="C39" s="17"/>
      <c r="D39" s="30"/>
      <c r="E39" s="746" t="s">
        <v>1820</v>
      </c>
      <c r="F39">
        <v>571</v>
      </c>
      <c r="G39" s="745">
        <v>66257.34</v>
      </c>
      <c r="H39" s="745">
        <v>2523603.6599999997</v>
      </c>
      <c r="I39" s="745">
        <v>2589860.9999999995</v>
      </c>
      <c r="J39" s="30"/>
      <c r="K39" s="30"/>
      <c r="L39" s="30"/>
      <c r="M39" s="533">
        <v>0.94739585277163163</v>
      </c>
      <c r="N39" s="728">
        <v>62771.929131679935</v>
      </c>
      <c r="O39" s="728">
        <v>2390851.6415233104</v>
      </c>
      <c r="P39" s="728">
        <v>2453623.5706549902</v>
      </c>
    </row>
    <row r="40" spans="1:18" x14ac:dyDescent="0.25">
      <c r="C40" s="17"/>
      <c r="D40" s="30"/>
      <c r="E40" s="746" t="s">
        <v>1819</v>
      </c>
      <c r="F40">
        <v>566</v>
      </c>
      <c r="G40" s="745">
        <v>0</v>
      </c>
      <c r="H40" s="745">
        <v>-62798.12999999999</v>
      </c>
      <c r="I40" s="745">
        <v>-62798.12999999999</v>
      </c>
      <c r="J40" s="30"/>
      <c r="K40" s="30"/>
      <c r="L40" s="30"/>
      <c r="M40" s="533">
        <v>0.94739585277163163</v>
      </c>
      <c r="N40" s="728">
        <v>0</v>
      </c>
      <c r="O40" s="728">
        <v>-59494.687923813777</v>
      </c>
      <c r="P40" s="728">
        <v>-59494.687923813777</v>
      </c>
    </row>
    <row r="41" spans="1:18" x14ac:dyDescent="0.25">
      <c r="C41" s="17"/>
      <c r="D41" s="30"/>
      <c r="E41" s="746" t="s">
        <v>1818</v>
      </c>
      <c r="F41">
        <v>566</v>
      </c>
      <c r="G41" s="753">
        <v>0</v>
      </c>
      <c r="H41" s="753">
        <v>7799876.46</v>
      </c>
      <c r="I41" s="745">
        <v>7799876.46</v>
      </c>
      <c r="J41" s="30"/>
      <c r="K41" s="30"/>
      <c r="L41" s="30"/>
      <c r="M41" s="533">
        <v>0.94739585277163163</v>
      </c>
      <c r="N41" s="728">
        <v>0</v>
      </c>
      <c r="O41" s="728">
        <v>7389570.6103350753</v>
      </c>
      <c r="P41" s="728">
        <v>7389570.6103350753</v>
      </c>
    </row>
    <row r="42" spans="1:18" x14ac:dyDescent="0.25">
      <c r="C42" s="17"/>
      <c r="D42" s="30"/>
      <c r="E42" s="746" t="s">
        <v>493</v>
      </c>
      <c r="F42">
        <v>571</v>
      </c>
      <c r="G42" s="753">
        <v>-308653.3</v>
      </c>
      <c r="H42" s="753">
        <v>-437556.38</v>
      </c>
      <c r="I42" s="745">
        <v>-746209.67999999993</v>
      </c>
      <c r="J42" s="30"/>
      <c r="K42" s="30"/>
      <c r="L42" s="30"/>
      <c r="M42" s="533">
        <v>0.94739585277163163</v>
      </c>
      <c r="N42" s="728">
        <v>-292416.85636427824</v>
      </c>
      <c r="O42" s="728">
        <v>-414539.0997657681</v>
      </c>
      <c r="P42" s="728">
        <v>-706955.9561300464</v>
      </c>
    </row>
    <row r="43" spans="1:18" x14ac:dyDescent="0.25">
      <c r="C43" s="17"/>
      <c r="D43" s="30"/>
      <c r="E43" s="746"/>
      <c r="G43" s="726"/>
      <c r="H43" s="726"/>
      <c r="I43" s="745"/>
      <c r="J43" s="30"/>
      <c r="K43" s="30"/>
      <c r="L43" s="30"/>
      <c r="M43" s="533"/>
      <c r="N43" s="728"/>
      <c r="O43" s="728"/>
      <c r="P43" s="728"/>
    </row>
    <row r="44" spans="1:18" x14ac:dyDescent="0.25">
      <c r="B44" s="28" t="s">
        <v>142</v>
      </c>
      <c r="C44" s="28"/>
      <c r="D44" s="28"/>
      <c r="E44" s="28"/>
      <c r="F44" s="28"/>
      <c r="G44" s="28"/>
      <c r="H44" s="28"/>
      <c r="I44" s="28"/>
      <c r="J44" s="28"/>
      <c r="K44" s="28"/>
      <c r="L44" s="28"/>
    </row>
    <row r="45" spans="1:18" x14ac:dyDescent="0.25">
      <c r="B45" s="725" t="s">
        <v>1772</v>
      </c>
      <c r="C45" s="725"/>
      <c r="D45" s="725"/>
      <c r="E45" s="725"/>
      <c r="F45" s="725"/>
      <c r="G45" s="725"/>
      <c r="H45" s="725"/>
      <c r="I45" s="725"/>
      <c r="J45" s="725"/>
      <c r="K45" s="725"/>
      <c r="L45" s="725"/>
      <c r="M45" s="51"/>
      <c r="N45" s="33"/>
    </row>
    <row r="46" spans="1:18" x14ac:dyDescent="0.25">
      <c r="B46" s="725" t="s">
        <v>1771</v>
      </c>
      <c r="C46" s="725"/>
      <c r="D46" s="725"/>
      <c r="E46" s="725"/>
      <c r="F46" s="725"/>
      <c r="G46" s="725"/>
      <c r="H46" s="725"/>
      <c r="I46" s="725"/>
      <c r="J46" s="725"/>
      <c r="K46" s="725"/>
      <c r="L46" s="725"/>
      <c r="N46" s="102"/>
    </row>
    <row r="47" spans="1:18" x14ac:dyDescent="0.25">
      <c r="B47" s="724" t="s">
        <v>1770</v>
      </c>
      <c r="C47" s="723"/>
      <c r="D47" s="723"/>
      <c r="E47" s="723"/>
      <c r="F47" s="723"/>
      <c r="G47" s="723"/>
      <c r="H47" s="723"/>
      <c r="I47" s="723"/>
      <c r="J47" s="723"/>
      <c r="K47" s="723"/>
      <c r="L47" s="723"/>
      <c r="N47" s="33"/>
    </row>
    <row r="48" spans="1:18" x14ac:dyDescent="0.25">
      <c r="B48" s="723"/>
      <c r="C48" s="723"/>
      <c r="D48" s="723"/>
      <c r="E48" s="723"/>
      <c r="F48" s="723"/>
      <c r="G48" s="723"/>
      <c r="H48" s="723"/>
      <c r="I48" s="723"/>
      <c r="J48" s="723"/>
      <c r="K48" s="723"/>
      <c r="L48" s="723"/>
      <c r="N48" s="33"/>
    </row>
    <row r="49" spans="2:16" x14ac:dyDescent="0.25">
      <c r="B49" s="43" t="s">
        <v>1769</v>
      </c>
      <c r="C49" s="43"/>
      <c r="D49" s="43"/>
      <c r="E49" s="43"/>
      <c r="F49" s="43"/>
      <c r="G49" s="43"/>
      <c r="H49" s="43"/>
      <c r="I49" s="43"/>
      <c r="J49" s="43"/>
      <c r="K49" s="43"/>
      <c r="L49" s="43"/>
      <c r="N49" s="33"/>
    </row>
    <row r="51" spans="2:16" x14ac:dyDescent="0.25">
      <c r="M51" s="51"/>
    </row>
    <row r="52" spans="2:16" x14ac:dyDescent="0.25">
      <c r="H52" s="129"/>
      <c r="M52" s="102"/>
    </row>
    <row r="53" spans="2:16" x14ac:dyDescent="0.25">
      <c r="H53" s="129"/>
    </row>
    <row r="54" spans="2:16" x14ac:dyDescent="0.25">
      <c r="H54" s="129"/>
      <c r="L54" s="33"/>
      <c r="M54" s="51"/>
      <c r="N54" s="102"/>
      <c r="P54" s="102"/>
    </row>
    <row r="55" spans="2:16" x14ac:dyDescent="0.25">
      <c r="H55" s="129"/>
      <c r="L55" s="33"/>
      <c r="M55" s="527"/>
      <c r="N55" s="102"/>
    </row>
    <row r="56" spans="2:16" x14ac:dyDescent="0.25">
      <c r="H56" s="129"/>
      <c r="L56" s="33"/>
      <c r="N56" s="102"/>
    </row>
    <row r="57" spans="2:16" x14ac:dyDescent="0.25">
      <c r="H57" s="30"/>
    </row>
    <row r="58" spans="2:16" x14ac:dyDescent="0.25">
      <c r="K58" s="33"/>
      <c r="L58" s="33"/>
      <c r="M58" s="51"/>
      <c r="N58" s="102"/>
    </row>
    <row r="59" spans="2:16" x14ac:dyDescent="0.25">
      <c r="L59" s="33"/>
      <c r="M59" s="527"/>
      <c r="N59" s="102"/>
    </row>
    <row r="60" spans="2:16" x14ac:dyDescent="0.25">
      <c r="L60" s="33"/>
      <c r="N60" s="33"/>
    </row>
  </sheetData>
  <mergeCells count="4">
    <mergeCell ref="B44:L44"/>
    <mergeCell ref="B45:L45"/>
    <mergeCell ref="B46:L46"/>
    <mergeCell ref="B47:L48"/>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F6DDD-361D-49AE-9DF0-FD637BFD28FE}">
  <sheetPr>
    <tabColor rgb="FFC00000"/>
    <pageSetUpPr fitToPage="1"/>
  </sheetPr>
  <dimension ref="A1:R46"/>
  <sheetViews>
    <sheetView topLeftCell="A17" workbookViewId="0">
      <selection sqref="A1:B1"/>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 min="18" max="18" width="13.5703125" bestFit="1" customWidth="1"/>
  </cols>
  <sheetData>
    <row r="1" spans="1:18" x14ac:dyDescent="0.25">
      <c r="B1" s="17" t="s">
        <v>28</v>
      </c>
      <c r="L1" s="79"/>
      <c r="P1" s="79" t="s">
        <v>409</v>
      </c>
    </row>
    <row r="2" spans="1:18" x14ac:dyDescent="0.25">
      <c r="B2" s="244" t="s">
        <v>370</v>
      </c>
      <c r="C2" s="98"/>
      <c r="L2" s="79"/>
      <c r="M2" s="79"/>
    </row>
    <row r="4" spans="1:18" ht="15" customHeight="1" x14ac:dyDescent="0.25">
      <c r="B4" s="263" t="s">
        <v>1816</v>
      </c>
      <c r="C4" s="17"/>
      <c r="D4" s="17"/>
      <c r="F4" s="452">
        <v>663124286.11173391</v>
      </c>
      <c r="I4" s="33">
        <f>I10+'18-OandM RY27'!I39+'18-OandM RY27'!I40+'18-OandM RY27'!I41+'18-OandM RY27'!I42</f>
        <v>-41605407.447600022</v>
      </c>
    </row>
    <row r="5" spans="1:18" x14ac:dyDescent="0.25">
      <c r="A5" s="37"/>
      <c r="I5" s="92"/>
      <c r="N5" s="37"/>
    </row>
    <row r="6" spans="1:18" x14ac:dyDescent="0.25">
      <c r="B6" s="37" t="s">
        <v>542</v>
      </c>
      <c r="C6" s="37" t="s">
        <v>541</v>
      </c>
      <c r="D6" s="37" t="s">
        <v>540</v>
      </c>
      <c r="E6" s="37" t="s">
        <v>539</v>
      </c>
      <c r="F6" s="37" t="s">
        <v>564</v>
      </c>
      <c r="G6" s="37" t="s">
        <v>563</v>
      </c>
      <c r="H6" s="37" t="s">
        <v>562</v>
      </c>
      <c r="I6" s="37" t="s">
        <v>592</v>
      </c>
      <c r="J6" s="37" t="s">
        <v>591</v>
      </c>
      <c r="K6" s="37" t="s">
        <v>735</v>
      </c>
      <c r="L6" s="37" t="s">
        <v>734</v>
      </c>
      <c r="M6" s="37" t="s">
        <v>733</v>
      </c>
      <c r="N6" s="37" t="s">
        <v>732</v>
      </c>
      <c r="O6" s="37" t="s">
        <v>731</v>
      </c>
      <c r="P6" s="37" t="s">
        <v>1744</v>
      </c>
      <c r="Q6" s="37"/>
    </row>
    <row r="7" spans="1:18" x14ac:dyDescent="0.25">
      <c r="A7" s="85" t="s">
        <v>155</v>
      </c>
      <c r="B7" s="119"/>
      <c r="C7" s="119"/>
      <c r="D7" s="119" t="s">
        <v>93</v>
      </c>
      <c r="E7" s="119" t="s">
        <v>93</v>
      </c>
      <c r="F7" s="283" t="s">
        <v>1815</v>
      </c>
      <c r="G7" s="119" t="s">
        <v>1814</v>
      </c>
      <c r="H7" s="119" t="s">
        <v>1814</v>
      </c>
      <c r="I7" s="119" t="s">
        <v>1301</v>
      </c>
      <c r="J7" s="119" t="s">
        <v>1813</v>
      </c>
      <c r="K7" s="119" t="s">
        <v>1812</v>
      </c>
      <c r="L7" s="119" t="s">
        <v>1811</v>
      </c>
      <c r="M7" s="119" t="s">
        <v>222</v>
      </c>
      <c r="N7" s="119" t="s">
        <v>1810</v>
      </c>
      <c r="O7" s="119" t="s">
        <v>1809</v>
      </c>
      <c r="P7" s="119" t="s">
        <v>1808</v>
      </c>
    </row>
    <row r="8" spans="1:18" ht="28.5" customHeight="1" x14ac:dyDescent="0.25">
      <c r="B8" s="739" t="s">
        <v>851</v>
      </c>
      <c r="C8" s="737" t="s">
        <v>1807</v>
      </c>
      <c r="D8" s="744" t="s">
        <v>1806</v>
      </c>
      <c r="E8" s="743"/>
      <c r="F8" s="743"/>
      <c r="G8" s="742" t="s">
        <v>848</v>
      </c>
      <c r="H8" s="741"/>
      <c r="I8" s="740"/>
      <c r="J8" s="738" t="s">
        <v>1805</v>
      </c>
      <c r="K8" s="738"/>
      <c r="L8" s="738"/>
      <c r="M8" s="739" t="s">
        <v>1804</v>
      </c>
      <c r="N8" s="738" t="s">
        <v>1803</v>
      </c>
      <c r="O8" s="738"/>
      <c r="P8" s="738"/>
      <c r="R8" s="51"/>
    </row>
    <row r="9" spans="1:18" x14ac:dyDescent="0.25">
      <c r="A9" s="37" t="s">
        <v>100</v>
      </c>
      <c r="B9" s="736"/>
      <c r="C9" s="737"/>
      <c r="D9" s="735" t="s">
        <v>1802</v>
      </c>
      <c r="E9" s="735" t="s">
        <v>1801</v>
      </c>
      <c r="F9" s="735" t="s">
        <v>515</v>
      </c>
      <c r="G9" s="735" t="s">
        <v>1802</v>
      </c>
      <c r="H9" s="735" t="s">
        <v>1801</v>
      </c>
      <c r="I9" s="735" t="s">
        <v>515</v>
      </c>
      <c r="J9" s="735" t="s">
        <v>1802</v>
      </c>
      <c r="K9" s="735" t="s">
        <v>1801</v>
      </c>
      <c r="L9" s="735" t="s">
        <v>515</v>
      </c>
      <c r="M9" s="736"/>
      <c r="N9" s="735" t="s">
        <v>1802</v>
      </c>
      <c r="O9" s="735" t="s">
        <v>1801</v>
      </c>
      <c r="P9" s="735" t="s">
        <v>515</v>
      </c>
      <c r="Q9" s="37" t="s">
        <v>100</v>
      </c>
    </row>
    <row r="10" spans="1:18" ht="15.75" thickBot="1" x14ac:dyDescent="0.3">
      <c r="A10" s="6">
        <v>100</v>
      </c>
      <c r="B10" s="734" t="s">
        <v>1800</v>
      </c>
      <c r="C10" s="734"/>
      <c r="D10" s="733">
        <v>187668387.97000003</v>
      </c>
      <c r="E10" s="733">
        <v>551832295.92999983</v>
      </c>
      <c r="F10" s="733">
        <v>739500683.89999974</v>
      </c>
      <c r="G10" s="733">
        <v>-6146800.5933999997</v>
      </c>
      <c r="H10" s="733">
        <v>-35525436.484200023</v>
      </c>
      <c r="I10" s="733">
        <v>-41672237.077600025</v>
      </c>
      <c r="J10" s="733">
        <v>181521587.3766</v>
      </c>
      <c r="K10" s="733">
        <v>516306859.44579977</v>
      </c>
      <c r="L10" s="733">
        <v>697828446.82239962</v>
      </c>
      <c r="M10" s="733"/>
      <c r="N10" s="733">
        <v>172477690.69796076</v>
      </c>
      <c r="O10" s="733">
        <v>490646595.41377312</v>
      </c>
      <c r="P10" s="733">
        <v>663124286.11173391</v>
      </c>
      <c r="Q10" s="6">
        <v>100</v>
      </c>
    </row>
    <row r="11" spans="1:18" ht="15.75" thickTop="1" x14ac:dyDescent="0.25">
      <c r="A11" s="6">
        <v>101</v>
      </c>
      <c r="B11" s="299">
        <v>560</v>
      </c>
      <c r="C11" s="18" t="s">
        <v>1799</v>
      </c>
      <c r="D11" s="731">
        <v>2672130.9200000004</v>
      </c>
      <c r="E11" s="731">
        <v>608495.79999999981</v>
      </c>
      <c r="F11" s="730">
        <v>3280626.72</v>
      </c>
      <c r="G11" s="731">
        <v>0</v>
      </c>
      <c r="H11" s="731">
        <v>0</v>
      </c>
      <c r="I11" s="730">
        <v>0</v>
      </c>
      <c r="J11" s="730">
        <v>2672130.9200000004</v>
      </c>
      <c r="K11" s="730">
        <v>608495.79999999981</v>
      </c>
      <c r="L11" s="730">
        <v>3280626.72</v>
      </c>
      <c r="M11" s="729">
        <v>0.95017729401034801</v>
      </c>
      <c r="N11" s="728">
        <v>2538998.1268069819</v>
      </c>
      <c r="O11" s="728">
        <v>578178.89266066172</v>
      </c>
      <c r="P11" s="728">
        <v>3117177.0194676435</v>
      </c>
      <c r="Q11" s="6">
        <v>101</v>
      </c>
      <c r="R11" s="102"/>
    </row>
    <row r="12" spans="1:18" x14ac:dyDescent="0.25">
      <c r="A12" s="6">
        <v>102</v>
      </c>
      <c r="B12" s="299">
        <v>561.1</v>
      </c>
      <c r="C12" s="18" t="s">
        <v>1798</v>
      </c>
      <c r="D12" s="731">
        <v>0</v>
      </c>
      <c r="E12" s="731">
        <v>0</v>
      </c>
      <c r="F12" s="730">
        <v>0</v>
      </c>
      <c r="G12" s="731">
        <v>0</v>
      </c>
      <c r="H12" s="731">
        <v>0</v>
      </c>
      <c r="I12" s="730">
        <v>0</v>
      </c>
      <c r="J12" s="730">
        <v>0</v>
      </c>
      <c r="K12" s="730">
        <v>0</v>
      </c>
      <c r="L12" s="730">
        <v>0</v>
      </c>
      <c r="M12" s="729">
        <v>0.95017729401034801</v>
      </c>
      <c r="N12" s="728">
        <v>0</v>
      </c>
      <c r="O12" s="728">
        <v>0</v>
      </c>
      <c r="P12" s="728">
        <v>0</v>
      </c>
      <c r="Q12" s="6">
        <v>102</v>
      </c>
      <c r="R12" s="102"/>
    </row>
    <row r="13" spans="1:18" ht="30" x14ac:dyDescent="0.25">
      <c r="A13" s="6">
        <v>103</v>
      </c>
      <c r="B13" s="299">
        <v>561.20000000000005</v>
      </c>
      <c r="C13" s="516" t="s">
        <v>1797</v>
      </c>
      <c r="D13" s="731">
        <v>37617810.289999999</v>
      </c>
      <c r="E13" s="731">
        <v>5795663.9100000001</v>
      </c>
      <c r="F13" s="730">
        <v>43413474.200000003</v>
      </c>
      <c r="G13" s="731">
        <v>0</v>
      </c>
      <c r="H13" s="731">
        <v>0</v>
      </c>
      <c r="I13" s="730">
        <v>0</v>
      </c>
      <c r="J13" s="730">
        <v>37617810.289999999</v>
      </c>
      <c r="K13" s="730">
        <v>5795663.9100000001</v>
      </c>
      <c r="L13" s="730">
        <v>43413474.200000003</v>
      </c>
      <c r="M13" s="729">
        <v>0.95017729401034801</v>
      </c>
      <c r="N13" s="728">
        <v>35743589.187946826</v>
      </c>
      <c r="O13" s="728">
        <v>5506908.2509972332</v>
      </c>
      <c r="P13" s="728">
        <v>41250497.438944057</v>
      </c>
      <c r="Q13" s="6">
        <v>103</v>
      </c>
      <c r="R13" s="102"/>
    </row>
    <row r="14" spans="1:18" ht="30" x14ac:dyDescent="0.25">
      <c r="A14" s="6">
        <v>104</v>
      </c>
      <c r="B14" s="299">
        <v>561.30000000000007</v>
      </c>
      <c r="C14" s="18" t="s">
        <v>1796</v>
      </c>
      <c r="D14" s="731">
        <v>0</v>
      </c>
      <c r="E14" s="731">
        <v>0</v>
      </c>
      <c r="F14" s="730">
        <v>0</v>
      </c>
      <c r="G14" s="731">
        <v>0</v>
      </c>
      <c r="H14" s="731">
        <v>0</v>
      </c>
      <c r="I14" s="730">
        <v>0</v>
      </c>
      <c r="J14" s="730">
        <v>0</v>
      </c>
      <c r="K14" s="730">
        <v>0</v>
      </c>
      <c r="L14" s="730">
        <v>0</v>
      </c>
      <c r="M14" s="729">
        <v>0.95017729401034801</v>
      </c>
      <c r="N14" s="728">
        <v>0</v>
      </c>
      <c r="O14" s="728">
        <v>0</v>
      </c>
      <c r="P14" s="728">
        <v>0</v>
      </c>
      <c r="Q14" s="6">
        <v>104</v>
      </c>
      <c r="R14" s="102"/>
    </row>
    <row r="15" spans="1:18" ht="30" x14ac:dyDescent="0.25">
      <c r="A15" s="6">
        <v>105</v>
      </c>
      <c r="B15" s="299">
        <v>561.40000000000009</v>
      </c>
      <c r="C15" s="516" t="s">
        <v>1795</v>
      </c>
      <c r="D15" s="731">
        <v>0</v>
      </c>
      <c r="E15" s="731">
        <v>15402504.569999998</v>
      </c>
      <c r="F15" s="730">
        <v>15402504.569999998</v>
      </c>
      <c r="G15" s="731">
        <v>0</v>
      </c>
      <c r="H15" s="731">
        <v>-15402504.569999998</v>
      </c>
      <c r="I15" s="730">
        <v>-15402504.569999998</v>
      </c>
      <c r="J15" s="730">
        <v>0</v>
      </c>
      <c r="K15" s="730">
        <v>0</v>
      </c>
      <c r="L15" s="730">
        <v>0</v>
      </c>
      <c r="M15" s="729">
        <v>0.95017729401034801</v>
      </c>
      <c r="N15" s="728">
        <v>0</v>
      </c>
      <c r="O15" s="728">
        <v>0</v>
      </c>
      <c r="P15" s="728">
        <v>0</v>
      </c>
      <c r="Q15" s="6">
        <v>105</v>
      </c>
      <c r="R15" s="102"/>
    </row>
    <row r="16" spans="1:18" ht="30" x14ac:dyDescent="0.25">
      <c r="A16" s="6">
        <v>106</v>
      </c>
      <c r="B16" s="299">
        <v>561.50000000000011</v>
      </c>
      <c r="C16" s="18" t="s">
        <v>1794</v>
      </c>
      <c r="D16" s="731">
        <v>0</v>
      </c>
      <c r="E16" s="731">
        <v>0</v>
      </c>
      <c r="F16" s="730">
        <v>0</v>
      </c>
      <c r="G16" s="731">
        <v>0</v>
      </c>
      <c r="H16" s="731">
        <v>0</v>
      </c>
      <c r="I16" s="730">
        <v>0</v>
      </c>
      <c r="J16" s="730">
        <v>0</v>
      </c>
      <c r="K16" s="730">
        <v>0</v>
      </c>
      <c r="L16" s="730">
        <v>0</v>
      </c>
      <c r="M16" s="729">
        <v>0.95017729401034801</v>
      </c>
      <c r="N16" s="728">
        <v>0</v>
      </c>
      <c r="O16" s="728">
        <v>0</v>
      </c>
      <c r="P16" s="728">
        <v>0</v>
      </c>
      <c r="Q16" s="6">
        <v>106</v>
      </c>
      <c r="R16" s="102"/>
    </row>
    <row r="17" spans="1:18" x14ac:dyDescent="0.25">
      <c r="A17" s="6">
        <v>107</v>
      </c>
      <c r="B17" s="299">
        <v>561.60000000000014</v>
      </c>
      <c r="C17" s="18" t="s">
        <v>1793</v>
      </c>
      <c r="D17" s="731">
        <v>0</v>
      </c>
      <c r="E17" s="731">
        <v>0</v>
      </c>
      <c r="F17" s="730">
        <v>0</v>
      </c>
      <c r="G17" s="731">
        <v>0</v>
      </c>
      <c r="H17" s="731">
        <v>0</v>
      </c>
      <c r="I17" s="730">
        <v>0</v>
      </c>
      <c r="J17" s="730">
        <v>0</v>
      </c>
      <c r="K17" s="730">
        <v>0</v>
      </c>
      <c r="L17" s="730">
        <v>0</v>
      </c>
      <c r="M17" s="729">
        <v>0.95017729401034801</v>
      </c>
      <c r="N17" s="728">
        <v>0</v>
      </c>
      <c r="O17" s="728">
        <v>0</v>
      </c>
      <c r="P17" s="728">
        <v>0</v>
      </c>
      <c r="Q17" s="6">
        <v>107</v>
      </c>
      <c r="R17" s="102"/>
    </row>
    <row r="18" spans="1:18" x14ac:dyDescent="0.25">
      <c r="A18" s="6">
        <v>108</v>
      </c>
      <c r="B18" s="299">
        <v>561.70000000000016</v>
      </c>
      <c r="C18" s="18" t="s">
        <v>1792</v>
      </c>
      <c r="D18" s="731">
        <v>0</v>
      </c>
      <c r="E18" s="731">
        <v>0</v>
      </c>
      <c r="F18" s="730">
        <v>0</v>
      </c>
      <c r="G18" s="731">
        <v>0</v>
      </c>
      <c r="H18" s="731">
        <v>0</v>
      </c>
      <c r="I18" s="730">
        <v>0</v>
      </c>
      <c r="J18" s="730">
        <v>0</v>
      </c>
      <c r="K18" s="730">
        <v>0</v>
      </c>
      <c r="L18" s="730">
        <v>0</v>
      </c>
      <c r="M18" s="729">
        <v>0.95017729401034801</v>
      </c>
      <c r="N18" s="728">
        <v>0</v>
      </c>
      <c r="O18" s="728">
        <v>0</v>
      </c>
      <c r="P18" s="728">
        <v>0</v>
      </c>
      <c r="Q18" s="6">
        <v>108</v>
      </c>
      <c r="R18" s="102"/>
    </row>
    <row r="19" spans="1:18" ht="30" x14ac:dyDescent="0.25">
      <c r="A19" s="6">
        <v>109</v>
      </c>
      <c r="B19" s="299">
        <v>561.80000000000018</v>
      </c>
      <c r="C19" s="516" t="s">
        <v>1791</v>
      </c>
      <c r="D19" s="731">
        <v>0</v>
      </c>
      <c r="E19" s="731">
        <v>6888929.8999999994</v>
      </c>
      <c r="F19" s="730">
        <v>6888929.8999999994</v>
      </c>
      <c r="G19" s="731">
        <v>0</v>
      </c>
      <c r="H19" s="731">
        <v>-6888929.8999999994</v>
      </c>
      <c r="I19" s="730">
        <v>-6888929.8999999994</v>
      </c>
      <c r="J19" s="730">
        <v>0</v>
      </c>
      <c r="K19" s="730">
        <v>0</v>
      </c>
      <c r="L19" s="730">
        <v>0</v>
      </c>
      <c r="M19" s="729">
        <v>0.95017729401034801</v>
      </c>
      <c r="N19" s="728">
        <v>0</v>
      </c>
      <c r="O19" s="728">
        <v>0</v>
      </c>
      <c r="P19" s="728">
        <v>0</v>
      </c>
      <c r="Q19" s="6">
        <v>109</v>
      </c>
      <c r="R19" s="102"/>
    </row>
    <row r="20" spans="1:18" x14ac:dyDescent="0.25">
      <c r="A20" s="6">
        <v>110</v>
      </c>
      <c r="B20" s="299">
        <v>562</v>
      </c>
      <c r="C20" s="18" t="s">
        <v>1790</v>
      </c>
      <c r="D20" s="731">
        <v>8281343</v>
      </c>
      <c r="E20" s="731">
        <v>5706785.7899999991</v>
      </c>
      <c r="F20" s="730">
        <v>13988128.789999999</v>
      </c>
      <c r="G20" s="731">
        <v>-1214897.08</v>
      </c>
      <c r="H20" s="731">
        <v>-145273.5</v>
      </c>
      <c r="I20" s="730">
        <v>-1360170.58</v>
      </c>
      <c r="J20" s="730">
        <v>7066445.9199999999</v>
      </c>
      <c r="K20" s="730">
        <v>5561512.2899999991</v>
      </c>
      <c r="L20" s="730">
        <v>12627958.209999999</v>
      </c>
      <c r="M20" s="729">
        <v>0.95017729401034801</v>
      </c>
      <c r="N20" s="728">
        <v>6714376.462536064</v>
      </c>
      <c r="O20" s="728">
        <v>5284422.6983174933</v>
      </c>
      <c r="P20" s="728">
        <v>11998799.160853557</v>
      </c>
      <c r="Q20" s="6">
        <v>110</v>
      </c>
      <c r="R20" s="102"/>
    </row>
    <row r="21" spans="1:18" x14ac:dyDescent="0.25">
      <c r="A21" s="6">
        <v>111</v>
      </c>
      <c r="B21" s="299">
        <v>562.1</v>
      </c>
      <c r="C21" s="18" t="s">
        <v>1789</v>
      </c>
      <c r="D21" s="731">
        <v>0</v>
      </c>
      <c r="E21" s="731">
        <v>0</v>
      </c>
      <c r="F21" s="730">
        <v>0</v>
      </c>
      <c r="G21" s="731">
        <v>0</v>
      </c>
      <c r="H21" s="731">
        <v>0</v>
      </c>
      <c r="I21" s="730">
        <v>0</v>
      </c>
      <c r="J21" s="730">
        <v>0</v>
      </c>
      <c r="K21" s="730">
        <v>0</v>
      </c>
      <c r="L21" s="730">
        <v>0</v>
      </c>
      <c r="M21" s="729">
        <v>0.95017729401034801</v>
      </c>
      <c r="N21" s="728">
        <v>0</v>
      </c>
      <c r="O21" s="728">
        <v>0</v>
      </c>
      <c r="P21" s="728">
        <v>0</v>
      </c>
      <c r="Q21" s="6">
        <v>111</v>
      </c>
      <c r="R21" s="102"/>
    </row>
    <row r="22" spans="1:18" x14ac:dyDescent="0.25">
      <c r="A22" s="6">
        <v>112</v>
      </c>
      <c r="B22" s="299">
        <v>563</v>
      </c>
      <c r="C22" s="18" t="s">
        <v>1788</v>
      </c>
      <c r="D22" s="731">
        <v>15119525</v>
      </c>
      <c r="E22" s="731">
        <v>71799668.189999998</v>
      </c>
      <c r="F22" s="730">
        <v>86919193.189999998</v>
      </c>
      <c r="G22" s="731">
        <v>836864.2</v>
      </c>
      <c r="H22" s="731">
        <v>3905569.91</v>
      </c>
      <c r="I22" s="730">
        <v>4742434.1100000003</v>
      </c>
      <c r="J22" s="730">
        <v>15956389.199999999</v>
      </c>
      <c r="K22" s="730">
        <v>75705238.099999994</v>
      </c>
      <c r="L22" s="730">
        <v>91661627.299999997</v>
      </c>
      <c r="M22" s="729">
        <v>0.95017729401034801</v>
      </c>
      <c r="N22" s="728">
        <v>15161398.712231942</v>
      </c>
      <c r="O22" s="728">
        <v>71933398.28026709</v>
      </c>
      <c r="P22" s="728">
        <v>87094796.992499024</v>
      </c>
      <c r="Q22" s="6">
        <v>112</v>
      </c>
      <c r="R22" s="102"/>
    </row>
    <row r="23" spans="1:18" x14ac:dyDescent="0.25">
      <c r="A23" s="6">
        <v>113</v>
      </c>
      <c r="B23" s="299">
        <v>564</v>
      </c>
      <c r="C23" s="18" t="s">
        <v>1787</v>
      </c>
      <c r="D23" s="731">
        <v>301888.43</v>
      </c>
      <c r="E23" s="731">
        <v>32483.759999999995</v>
      </c>
      <c r="F23" s="730">
        <v>334372.19</v>
      </c>
      <c r="G23" s="731">
        <v>-75635.97</v>
      </c>
      <c r="H23" s="731">
        <v>-1243.0099999999948</v>
      </c>
      <c r="I23" s="730">
        <v>-76878.98</v>
      </c>
      <c r="J23" s="730">
        <v>226252.46</v>
      </c>
      <c r="K23" s="730">
        <v>31240.75</v>
      </c>
      <c r="L23" s="730">
        <v>257493.21</v>
      </c>
      <c r="M23" s="729">
        <v>0.95017729401034801</v>
      </c>
      <c r="N23" s="728">
        <v>214979.9502059845</v>
      </c>
      <c r="O23" s="728">
        <v>29684.251297853778</v>
      </c>
      <c r="P23" s="728">
        <v>244664.20150383827</v>
      </c>
      <c r="Q23" s="6">
        <v>113</v>
      </c>
      <c r="R23" s="102"/>
    </row>
    <row r="24" spans="1:18" x14ac:dyDescent="0.25">
      <c r="A24" s="6">
        <v>114</v>
      </c>
      <c r="B24" s="299">
        <v>565</v>
      </c>
      <c r="C24" s="18" t="s">
        <v>1786</v>
      </c>
      <c r="D24" s="731">
        <v>0</v>
      </c>
      <c r="E24" s="731">
        <v>1275338.73</v>
      </c>
      <c r="F24" s="730">
        <v>1275338.73</v>
      </c>
      <c r="G24" s="731">
        <v>0</v>
      </c>
      <c r="H24" s="731">
        <v>0</v>
      </c>
      <c r="I24" s="730">
        <v>0</v>
      </c>
      <c r="J24" s="730">
        <v>0</v>
      </c>
      <c r="K24" s="730">
        <v>1275338.73</v>
      </c>
      <c r="L24" s="730">
        <v>1275338.73</v>
      </c>
      <c r="M24" s="732">
        <v>1</v>
      </c>
      <c r="N24" s="728">
        <v>0</v>
      </c>
      <c r="O24" s="728">
        <v>1275338.73</v>
      </c>
      <c r="P24" s="728">
        <v>1275338.73</v>
      </c>
      <c r="Q24" s="6">
        <v>114</v>
      </c>
      <c r="R24" s="102"/>
    </row>
    <row r="25" spans="1:18" x14ac:dyDescent="0.25">
      <c r="A25" s="6">
        <v>115</v>
      </c>
      <c r="B25" s="299">
        <v>566</v>
      </c>
      <c r="C25" s="18" t="s">
        <v>1785</v>
      </c>
      <c r="D25" s="731">
        <v>68592751.680000022</v>
      </c>
      <c r="E25" s="731">
        <v>171078897.77999994</v>
      </c>
      <c r="F25" s="730">
        <v>239671649.45999998</v>
      </c>
      <c r="G25" s="731">
        <v>-6025450.663399999</v>
      </c>
      <c r="H25" s="320">
        <v>-48718130.014200032</v>
      </c>
      <c r="I25" s="730">
        <v>-54743580.677600034</v>
      </c>
      <c r="J25" s="730">
        <v>62567301.01660002</v>
      </c>
      <c r="K25" s="730">
        <v>122360767.76579991</v>
      </c>
      <c r="L25" s="730">
        <v>184928068.78239992</v>
      </c>
      <c r="M25" s="729">
        <v>0.95017729401034801</v>
      </c>
      <c r="N25" s="728">
        <v>59450028.773483902</v>
      </c>
      <c r="O25" s="728">
        <v>116264423.20873637</v>
      </c>
      <c r="P25" s="728">
        <v>175714451.98222029</v>
      </c>
      <c r="Q25" s="6">
        <v>115</v>
      </c>
      <c r="R25" s="102"/>
    </row>
    <row r="26" spans="1:18" x14ac:dyDescent="0.25">
      <c r="A26" s="6">
        <v>116</v>
      </c>
      <c r="B26" s="299">
        <v>567</v>
      </c>
      <c r="C26" s="18" t="s">
        <v>1784</v>
      </c>
      <c r="D26" s="731">
        <v>0</v>
      </c>
      <c r="E26" s="731">
        <v>0</v>
      </c>
      <c r="F26" s="730">
        <v>0</v>
      </c>
      <c r="G26" s="731">
        <v>0</v>
      </c>
      <c r="H26" s="731">
        <v>0</v>
      </c>
      <c r="I26" s="730">
        <v>0</v>
      </c>
      <c r="J26" s="730">
        <v>0</v>
      </c>
      <c r="K26" s="730">
        <v>0</v>
      </c>
      <c r="L26" s="730">
        <v>0</v>
      </c>
      <c r="M26" s="729">
        <v>0.95017729401034801</v>
      </c>
      <c r="N26" s="728">
        <v>0</v>
      </c>
      <c r="O26" s="728">
        <v>0</v>
      </c>
      <c r="P26" s="728">
        <v>0</v>
      </c>
      <c r="Q26" s="6">
        <v>116</v>
      </c>
      <c r="R26" s="102"/>
    </row>
    <row r="27" spans="1:18" ht="30" x14ac:dyDescent="0.25">
      <c r="A27" s="6">
        <v>117</v>
      </c>
      <c r="B27" s="299">
        <v>568</v>
      </c>
      <c r="C27" s="18" t="s">
        <v>1783</v>
      </c>
      <c r="D27" s="731">
        <v>988795.00000000023</v>
      </c>
      <c r="E27" s="731">
        <v>255020.65000000017</v>
      </c>
      <c r="F27" s="730">
        <v>1243815.6500000004</v>
      </c>
      <c r="G27" s="731">
        <v>0</v>
      </c>
      <c r="H27" s="731">
        <v>0</v>
      </c>
      <c r="I27" s="730">
        <v>0</v>
      </c>
      <c r="J27" s="730">
        <v>988795.00000000023</v>
      </c>
      <c r="K27" s="730">
        <v>255020.65000000017</v>
      </c>
      <c r="L27" s="730">
        <v>1243815.6500000004</v>
      </c>
      <c r="M27" s="729">
        <v>0.95017729401034801</v>
      </c>
      <c r="N27" s="728">
        <v>939530.55743096233</v>
      </c>
      <c r="O27" s="728">
        <v>242314.83113376022</v>
      </c>
      <c r="P27" s="728">
        <v>1181845.3885647226</v>
      </c>
      <c r="Q27" s="6">
        <v>117</v>
      </c>
      <c r="R27" s="102"/>
    </row>
    <row r="28" spans="1:18" x14ac:dyDescent="0.25">
      <c r="A28" s="6">
        <v>118</v>
      </c>
      <c r="B28" s="299">
        <v>569</v>
      </c>
      <c r="C28" s="18" t="s">
        <v>1782</v>
      </c>
      <c r="D28" s="731">
        <v>182362.67</v>
      </c>
      <c r="E28" s="731">
        <v>2020811.28</v>
      </c>
      <c r="F28" s="730">
        <v>2203173.9500000002</v>
      </c>
      <c r="G28" s="731">
        <v>0</v>
      </c>
      <c r="H28" s="731">
        <v>0</v>
      </c>
      <c r="I28" s="730">
        <v>0</v>
      </c>
      <c r="J28" s="730">
        <v>182362.67</v>
      </c>
      <c r="K28" s="730">
        <v>2020811.28</v>
      </c>
      <c r="L28" s="730">
        <v>2203173.9500000002</v>
      </c>
      <c r="M28" s="729">
        <v>0.95017729401034801</v>
      </c>
      <c r="N28" s="728">
        <v>173276.86830910208</v>
      </c>
      <c r="O28" s="728">
        <v>1920128.9937359877</v>
      </c>
      <c r="P28" s="728">
        <v>2093405.8620450897</v>
      </c>
      <c r="Q28" s="6">
        <v>118</v>
      </c>
      <c r="R28" s="102"/>
    </row>
    <row r="29" spans="1:18" x14ac:dyDescent="0.25">
      <c r="A29" s="6">
        <v>119</v>
      </c>
      <c r="B29" s="299">
        <v>569.1</v>
      </c>
      <c r="C29" s="18" t="s">
        <v>1781</v>
      </c>
      <c r="D29" s="731">
        <v>0</v>
      </c>
      <c r="E29" s="731">
        <v>0</v>
      </c>
      <c r="F29" s="730">
        <v>0</v>
      </c>
      <c r="G29" s="731">
        <v>0</v>
      </c>
      <c r="H29" s="731">
        <v>0</v>
      </c>
      <c r="I29" s="730">
        <v>0</v>
      </c>
      <c r="J29" s="730">
        <v>0</v>
      </c>
      <c r="K29" s="730">
        <v>0</v>
      </c>
      <c r="L29" s="730">
        <v>0</v>
      </c>
      <c r="M29" s="729">
        <v>0.95017729401034801</v>
      </c>
      <c r="N29" s="728">
        <v>0</v>
      </c>
      <c r="O29" s="728">
        <v>0</v>
      </c>
      <c r="P29" s="728">
        <v>0</v>
      </c>
      <c r="Q29" s="6">
        <v>119</v>
      </c>
      <c r="R29" s="102"/>
    </row>
    <row r="30" spans="1:18" x14ac:dyDescent="0.25">
      <c r="A30" s="6">
        <v>120</v>
      </c>
      <c r="B30" s="299">
        <v>569.20000000000005</v>
      </c>
      <c r="C30" s="18" t="s">
        <v>1780</v>
      </c>
      <c r="D30" s="731">
        <v>0</v>
      </c>
      <c r="E30" s="731">
        <v>0</v>
      </c>
      <c r="F30" s="730">
        <v>0</v>
      </c>
      <c r="G30" s="731">
        <v>0</v>
      </c>
      <c r="H30" s="731">
        <v>0</v>
      </c>
      <c r="I30" s="730">
        <v>0</v>
      </c>
      <c r="J30" s="730">
        <v>0</v>
      </c>
      <c r="K30" s="730">
        <v>0</v>
      </c>
      <c r="L30" s="730">
        <v>0</v>
      </c>
      <c r="M30" s="729">
        <v>0.95017729401034801</v>
      </c>
      <c r="N30" s="728">
        <v>0</v>
      </c>
      <c r="O30" s="728">
        <v>0</v>
      </c>
      <c r="P30" s="728">
        <v>0</v>
      </c>
      <c r="Q30" s="6">
        <v>120</v>
      </c>
      <c r="R30" s="102"/>
    </row>
    <row r="31" spans="1:18" ht="30" x14ac:dyDescent="0.25">
      <c r="A31" s="6">
        <v>121</v>
      </c>
      <c r="B31" s="299">
        <v>569.30000000000007</v>
      </c>
      <c r="C31" s="18" t="s">
        <v>1779</v>
      </c>
      <c r="D31" s="731">
        <v>0</v>
      </c>
      <c r="E31" s="731">
        <v>0</v>
      </c>
      <c r="F31" s="730">
        <v>0</v>
      </c>
      <c r="G31" s="731">
        <v>0</v>
      </c>
      <c r="H31" s="731">
        <v>0</v>
      </c>
      <c r="I31" s="730">
        <v>0</v>
      </c>
      <c r="J31" s="730">
        <v>0</v>
      </c>
      <c r="K31" s="730">
        <v>0</v>
      </c>
      <c r="L31" s="730">
        <v>0</v>
      </c>
      <c r="M31" s="729">
        <v>0.95017729401034801</v>
      </c>
      <c r="N31" s="728">
        <v>0</v>
      </c>
      <c r="O31" s="728">
        <v>0</v>
      </c>
      <c r="P31" s="728">
        <v>0</v>
      </c>
      <c r="Q31" s="6">
        <v>121</v>
      </c>
      <c r="R31" s="102"/>
    </row>
    <row r="32" spans="1:18" ht="30" x14ac:dyDescent="0.25">
      <c r="A32" s="6">
        <v>122</v>
      </c>
      <c r="B32" s="299">
        <v>569.40000000000009</v>
      </c>
      <c r="C32" s="18" t="s">
        <v>1778</v>
      </c>
      <c r="D32" s="731">
        <v>0</v>
      </c>
      <c r="E32" s="731">
        <v>0</v>
      </c>
      <c r="F32" s="730">
        <v>0</v>
      </c>
      <c r="G32" s="731">
        <v>0</v>
      </c>
      <c r="H32" s="731">
        <v>0</v>
      </c>
      <c r="I32" s="730">
        <v>0</v>
      </c>
      <c r="J32" s="730">
        <v>0</v>
      </c>
      <c r="K32" s="730">
        <v>0</v>
      </c>
      <c r="L32" s="730">
        <v>0</v>
      </c>
      <c r="M32" s="729">
        <v>0.95017729401034801</v>
      </c>
      <c r="N32" s="728">
        <v>0</v>
      </c>
      <c r="O32" s="728">
        <v>0</v>
      </c>
      <c r="P32" s="728">
        <v>0</v>
      </c>
      <c r="Q32" s="6">
        <v>122</v>
      </c>
      <c r="R32" s="102"/>
    </row>
    <row r="33" spans="1:18" x14ac:dyDescent="0.25">
      <c r="A33" s="6">
        <v>123</v>
      </c>
      <c r="B33" s="299">
        <v>570</v>
      </c>
      <c r="C33" s="18" t="s">
        <v>1777</v>
      </c>
      <c r="D33" s="731">
        <v>21300412.849999998</v>
      </c>
      <c r="E33" s="731">
        <v>24915245.720000003</v>
      </c>
      <c r="F33" s="730">
        <v>46215658.57</v>
      </c>
      <c r="G33" s="731">
        <v>0</v>
      </c>
      <c r="H33" s="320">
        <v>0</v>
      </c>
      <c r="I33" s="730">
        <v>0</v>
      </c>
      <c r="J33" s="730">
        <v>21300412.849999998</v>
      </c>
      <c r="K33" s="730">
        <v>24915245.720000003</v>
      </c>
      <c r="L33" s="730">
        <v>46215658.57</v>
      </c>
      <c r="M33" s="729">
        <v>0.95017729401034801</v>
      </c>
      <c r="N33" s="728">
        <v>20239168.643116243</v>
      </c>
      <c r="O33" s="728">
        <v>23673900.757832509</v>
      </c>
      <c r="P33" s="728">
        <v>43913069.400948748</v>
      </c>
      <c r="Q33" s="6">
        <v>123</v>
      </c>
      <c r="R33" s="102"/>
    </row>
    <row r="34" spans="1:18" ht="30" x14ac:dyDescent="0.25">
      <c r="A34" s="6">
        <v>124</v>
      </c>
      <c r="B34" s="299">
        <v>570.1</v>
      </c>
      <c r="C34" s="18" t="s">
        <v>1776</v>
      </c>
      <c r="D34" s="731">
        <v>0</v>
      </c>
      <c r="E34" s="731">
        <v>0</v>
      </c>
      <c r="F34" s="730">
        <v>0</v>
      </c>
      <c r="G34" s="731">
        <v>0</v>
      </c>
      <c r="H34" s="731">
        <v>0</v>
      </c>
      <c r="I34" s="730">
        <v>0</v>
      </c>
      <c r="J34" s="730">
        <v>0</v>
      </c>
      <c r="K34" s="730">
        <v>0</v>
      </c>
      <c r="L34" s="730">
        <v>0</v>
      </c>
      <c r="M34" s="729">
        <v>0.95017729401034801</v>
      </c>
      <c r="N34" s="728">
        <v>0</v>
      </c>
      <c r="O34" s="728">
        <v>0</v>
      </c>
      <c r="P34" s="728">
        <v>0</v>
      </c>
      <c r="Q34" s="6">
        <v>124</v>
      </c>
      <c r="R34" s="102"/>
    </row>
    <row r="35" spans="1:18" x14ac:dyDescent="0.25">
      <c r="A35" s="6">
        <v>125</v>
      </c>
      <c r="B35" s="299">
        <v>571</v>
      </c>
      <c r="C35" s="18" t="s">
        <v>1775</v>
      </c>
      <c r="D35" s="731">
        <v>31511165.02999999</v>
      </c>
      <c r="E35" s="731">
        <v>244039151.23999986</v>
      </c>
      <c r="F35" s="730">
        <v>275550316.26999986</v>
      </c>
      <c r="G35" s="757">
        <v>332318.92</v>
      </c>
      <c r="H35" s="756">
        <v>31752356.520000003</v>
      </c>
      <c r="I35" s="730">
        <v>32084675.440000005</v>
      </c>
      <c r="J35" s="730">
        <v>31843483.949999992</v>
      </c>
      <c r="K35" s="730">
        <v>275791507.75999987</v>
      </c>
      <c r="L35" s="730">
        <v>307634991.70999986</v>
      </c>
      <c r="M35" s="729">
        <v>0.95017729401034801</v>
      </c>
      <c r="N35" s="728">
        <v>30256955.411472939</v>
      </c>
      <c r="O35" s="728">
        <v>262050828.55443057</v>
      </c>
      <c r="P35" s="728">
        <v>292307783.96590352</v>
      </c>
      <c r="Q35" s="6">
        <v>125</v>
      </c>
      <c r="R35" s="102"/>
    </row>
    <row r="36" spans="1:18" x14ac:dyDescent="0.25">
      <c r="A36" s="6">
        <v>126</v>
      </c>
      <c r="B36" s="299">
        <v>572</v>
      </c>
      <c r="C36" s="18" t="s">
        <v>1774</v>
      </c>
      <c r="D36" s="731">
        <v>1067988.72</v>
      </c>
      <c r="E36" s="731">
        <v>1430012.45</v>
      </c>
      <c r="F36" s="730">
        <v>2498001.17</v>
      </c>
      <c r="G36" s="731">
        <v>0</v>
      </c>
      <c r="H36" s="731">
        <v>0</v>
      </c>
      <c r="I36" s="730">
        <v>0</v>
      </c>
      <c r="J36" s="730">
        <v>1067988.72</v>
      </c>
      <c r="K36" s="730">
        <v>1430012.45</v>
      </c>
      <c r="L36" s="730">
        <v>2498001.17</v>
      </c>
      <c r="M36" s="729">
        <v>0.95017729401034801</v>
      </c>
      <c r="N36" s="728">
        <v>1014778.6320031752</v>
      </c>
      <c r="O36" s="728">
        <v>1358765.3601421081</v>
      </c>
      <c r="P36" s="728">
        <v>2373543.9921452831</v>
      </c>
      <c r="Q36" s="6">
        <v>126</v>
      </c>
      <c r="R36" s="102"/>
    </row>
    <row r="37" spans="1:18" ht="30" x14ac:dyDescent="0.25">
      <c r="A37" s="6">
        <v>127</v>
      </c>
      <c r="B37" s="299">
        <v>573</v>
      </c>
      <c r="C37" s="18" t="s">
        <v>1773</v>
      </c>
      <c r="D37" s="731">
        <v>32214.380000000005</v>
      </c>
      <c r="E37" s="731">
        <v>583286.16</v>
      </c>
      <c r="F37" s="730">
        <v>615500.54</v>
      </c>
      <c r="G37" s="731">
        <v>0</v>
      </c>
      <c r="H37" s="731">
        <v>-27281.919999999998</v>
      </c>
      <c r="I37" s="730">
        <v>-27281.919999999998</v>
      </c>
      <c r="J37" s="730">
        <v>32214.380000000005</v>
      </c>
      <c r="K37" s="730">
        <v>556004.24</v>
      </c>
      <c r="L37" s="730">
        <v>588218.62</v>
      </c>
      <c r="M37" s="729">
        <v>0.95017729401034801</v>
      </c>
      <c r="N37" s="728">
        <v>30609.372416621078</v>
      </c>
      <c r="O37" s="728">
        <v>528302.60422148008</v>
      </c>
      <c r="P37" s="728">
        <v>558911.97663810116</v>
      </c>
      <c r="Q37" s="6">
        <v>127</v>
      </c>
      <c r="R37" s="102"/>
    </row>
    <row r="38" spans="1:18" x14ac:dyDescent="0.25">
      <c r="C38" s="17"/>
      <c r="D38" s="30"/>
      <c r="E38" s="30"/>
      <c r="F38" s="727"/>
      <c r="G38" s="726"/>
      <c r="H38" s="726"/>
      <c r="I38" s="30"/>
      <c r="J38" s="30"/>
      <c r="K38" s="30"/>
      <c r="L38" s="30"/>
      <c r="M38" s="6"/>
    </row>
    <row r="39" spans="1:18" x14ac:dyDescent="0.25">
      <c r="C39" s="17"/>
      <c r="D39" s="30"/>
      <c r="E39" s="30"/>
      <c r="F39" s="727"/>
      <c r="G39" s="726"/>
      <c r="H39" s="726"/>
      <c r="I39" s="726"/>
      <c r="J39" s="30"/>
      <c r="K39" s="30"/>
      <c r="L39" s="30"/>
      <c r="M39" s="6"/>
    </row>
    <row r="40" spans="1:18" x14ac:dyDescent="0.25">
      <c r="C40" s="17"/>
      <c r="D40" s="30"/>
      <c r="E40" s="30"/>
      <c r="F40" s="727"/>
      <c r="G40" s="726"/>
      <c r="H40" s="726"/>
      <c r="I40" s="30"/>
      <c r="J40" s="30"/>
      <c r="K40" s="30"/>
      <c r="L40" s="30"/>
      <c r="M40" s="6"/>
    </row>
    <row r="41" spans="1:18" x14ac:dyDescent="0.25">
      <c r="B41" s="28" t="s">
        <v>142</v>
      </c>
      <c r="C41" s="28"/>
      <c r="D41" s="28"/>
      <c r="E41" s="28"/>
      <c r="F41" s="28"/>
      <c r="G41" s="28"/>
      <c r="H41" s="28"/>
      <c r="I41" s="28"/>
      <c r="J41" s="28"/>
      <c r="K41" s="28"/>
      <c r="L41" s="28"/>
    </row>
    <row r="42" spans="1:18" x14ac:dyDescent="0.25">
      <c r="B42" s="725" t="s">
        <v>1772</v>
      </c>
      <c r="C42" s="725"/>
      <c r="D42" s="725"/>
      <c r="E42" s="725"/>
      <c r="F42" s="725"/>
      <c r="G42" s="725"/>
      <c r="H42" s="725"/>
      <c r="I42" s="725"/>
      <c r="J42" s="725"/>
      <c r="K42" s="725"/>
      <c r="L42" s="725"/>
    </row>
    <row r="43" spans="1:18" x14ac:dyDescent="0.25">
      <c r="B43" s="725" t="s">
        <v>1771</v>
      </c>
      <c r="C43" s="725"/>
      <c r="D43" s="725"/>
      <c r="E43" s="725"/>
      <c r="F43" s="725"/>
      <c r="G43" s="725"/>
      <c r="H43" s="725"/>
      <c r="I43" s="725"/>
      <c r="J43" s="725"/>
      <c r="K43" s="725"/>
      <c r="L43" s="725"/>
    </row>
    <row r="44" spans="1:18" x14ac:dyDescent="0.25">
      <c r="B44" s="724" t="s">
        <v>1770</v>
      </c>
      <c r="C44" s="723"/>
      <c r="D44" s="723"/>
      <c r="E44" s="723"/>
      <c r="F44" s="723"/>
      <c r="G44" s="723"/>
      <c r="H44" s="723"/>
      <c r="I44" s="723"/>
      <c r="J44" s="723"/>
      <c r="K44" s="723"/>
      <c r="L44" s="723"/>
    </row>
    <row r="45" spans="1:18" x14ac:dyDescent="0.25">
      <c r="B45" s="723"/>
      <c r="C45" s="723"/>
      <c r="D45" s="723"/>
      <c r="E45" s="723"/>
      <c r="F45" s="723"/>
      <c r="G45" s="723"/>
      <c r="H45" s="723"/>
      <c r="I45" s="723"/>
      <c r="J45" s="723"/>
      <c r="K45" s="723"/>
      <c r="L45" s="723"/>
    </row>
    <row r="46" spans="1:18" x14ac:dyDescent="0.25">
      <c r="B46" s="43" t="s">
        <v>1769</v>
      </c>
      <c r="C46" s="43"/>
      <c r="D46" s="43"/>
      <c r="E46" s="43"/>
      <c r="F46" s="43"/>
      <c r="G46" s="43"/>
      <c r="H46" s="43"/>
      <c r="I46" s="43"/>
      <c r="J46" s="43"/>
      <c r="K46" s="43"/>
      <c r="L46" s="43"/>
    </row>
  </sheetData>
  <mergeCells count="4">
    <mergeCell ref="B41:L41"/>
    <mergeCell ref="B42:L42"/>
    <mergeCell ref="B43:L43"/>
    <mergeCell ref="B44:L45"/>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39A4B-2CBE-4C89-A8FB-B4D63B373F29}">
  <sheetPr>
    <tabColor rgb="FF7030A0"/>
    <pageSetUpPr fitToPage="1"/>
  </sheetPr>
  <dimension ref="A1:AA88"/>
  <sheetViews>
    <sheetView topLeftCell="K1" zoomScale="73" zoomScaleNormal="73" workbookViewId="0">
      <selection sqref="A1:B1"/>
    </sheetView>
  </sheetViews>
  <sheetFormatPr defaultColWidth="9.28515625" defaultRowHeight="15" x14ac:dyDescent="0.25"/>
  <cols>
    <col min="1" max="1" width="7.28515625" style="148" bestFit="1" customWidth="1"/>
    <col min="2" max="2" width="2.7109375" style="148" customWidth="1"/>
    <col min="3" max="3" width="6.7109375" style="148" customWidth="1"/>
    <col min="4" max="4" width="61.7109375" style="148" customWidth="1"/>
    <col min="5" max="5" width="22.42578125" style="148" customWidth="1"/>
    <col min="6" max="6" width="26.42578125" style="148" customWidth="1"/>
    <col min="7" max="7" width="22" style="148" customWidth="1"/>
    <col min="8" max="8" width="22" style="148" bestFit="1" customWidth="1"/>
    <col min="9" max="9" width="23" style="184" customWidth="1"/>
    <col min="10" max="10" width="22.7109375" style="148" bestFit="1" customWidth="1"/>
    <col min="11" max="11" width="24.42578125" style="148" customWidth="1"/>
    <col min="12" max="12" width="25" style="148" bestFit="1" customWidth="1"/>
    <col min="13" max="13" width="15.28515625" style="148" bestFit="1" customWidth="1"/>
    <col min="14" max="14" width="7.28515625" style="148" bestFit="1" customWidth="1"/>
    <col min="15" max="15" width="10.7109375" style="148" bestFit="1" customWidth="1"/>
    <col min="16" max="19" width="22.140625" style="148" customWidth="1"/>
    <col min="20" max="20" width="14.5703125" style="148" bestFit="1" customWidth="1"/>
    <col min="21" max="21" width="11.5703125" style="148" bestFit="1" customWidth="1"/>
    <col min="22" max="22" width="15.5703125" style="148" bestFit="1" customWidth="1"/>
    <col min="23" max="23" width="12.5703125" style="148" bestFit="1" customWidth="1"/>
    <col min="24" max="16384" width="9.28515625" style="148"/>
  </cols>
  <sheetData>
    <row r="1" spans="1:27" x14ac:dyDescent="0.25">
      <c r="A1" s="153"/>
      <c r="B1" s="153" t="s">
        <v>26</v>
      </c>
      <c r="M1" s="79" t="s">
        <v>1941</v>
      </c>
      <c r="N1" s="153"/>
    </row>
    <row r="2" spans="1:27" x14ac:dyDescent="0.25">
      <c r="A2" s="153"/>
      <c r="B2" s="833" t="s">
        <v>1940</v>
      </c>
      <c r="C2" s="188"/>
      <c r="D2" s="188"/>
      <c r="K2" s="152"/>
      <c r="L2" s="315"/>
      <c r="N2" s="153"/>
    </row>
    <row r="3" spans="1:27" x14ac:dyDescent="0.25">
      <c r="A3" s="153"/>
      <c r="K3" s="315"/>
      <c r="L3" s="315"/>
      <c r="N3" s="153"/>
    </row>
    <row r="4" spans="1:27" x14ac:dyDescent="0.25">
      <c r="A4" s="185" t="s">
        <v>1284</v>
      </c>
      <c r="K4" s="315"/>
      <c r="L4" s="315"/>
      <c r="N4" s="185" t="s">
        <v>1284</v>
      </c>
    </row>
    <row r="5" spans="1:27" x14ac:dyDescent="0.25">
      <c r="A5" s="152">
        <v>100</v>
      </c>
      <c r="C5" s="153" t="s">
        <v>1939</v>
      </c>
      <c r="E5" s="186" t="s">
        <v>542</v>
      </c>
      <c r="F5" s="186" t="s">
        <v>541</v>
      </c>
      <c r="G5" s="186" t="s">
        <v>540</v>
      </c>
      <c r="H5" s="186" t="s">
        <v>539</v>
      </c>
      <c r="I5" s="186" t="s">
        <v>1938</v>
      </c>
      <c r="J5" s="185" t="s">
        <v>563</v>
      </c>
      <c r="K5" s="185" t="s">
        <v>1937</v>
      </c>
      <c r="L5" s="185"/>
      <c r="N5" s="152">
        <f>A5</f>
        <v>100</v>
      </c>
    </row>
    <row r="6" spans="1:27" x14ac:dyDescent="0.25">
      <c r="A6" s="152">
        <f>A5+1</f>
        <v>101</v>
      </c>
      <c r="G6" s="763" t="s">
        <v>1860</v>
      </c>
      <c r="J6" s="763" t="s">
        <v>1348</v>
      </c>
      <c r="N6" s="152">
        <f>A6</f>
        <v>101</v>
      </c>
    </row>
    <row r="7" spans="1:27" x14ac:dyDescent="0.25">
      <c r="A7" s="152">
        <f>A6+1</f>
        <v>102</v>
      </c>
      <c r="E7" s="152" t="s">
        <v>854</v>
      </c>
      <c r="F7" s="152" t="s">
        <v>1935</v>
      </c>
      <c r="G7" s="152" t="s">
        <v>1936</v>
      </c>
      <c r="H7" s="152" t="s">
        <v>1935</v>
      </c>
      <c r="I7" s="152" t="s">
        <v>1934</v>
      </c>
      <c r="J7" s="152" t="s">
        <v>1934</v>
      </c>
      <c r="K7" s="152" t="s">
        <v>1933</v>
      </c>
      <c r="L7" s="152"/>
      <c r="N7" s="152">
        <f>A7</f>
        <v>102</v>
      </c>
      <c r="P7" s="831" t="s">
        <v>563</v>
      </c>
      <c r="Q7" s="831"/>
      <c r="R7" s="831" t="s">
        <v>563</v>
      </c>
    </row>
    <row r="8" spans="1:27" x14ac:dyDescent="0.25">
      <c r="A8" s="152">
        <f>A7+1</f>
        <v>103</v>
      </c>
      <c r="B8" s="185"/>
      <c r="C8" s="185" t="s">
        <v>1927</v>
      </c>
      <c r="D8" s="185" t="s">
        <v>73</v>
      </c>
      <c r="E8" s="185" t="s">
        <v>812</v>
      </c>
      <c r="F8" s="185" t="s">
        <v>155</v>
      </c>
      <c r="G8" s="185" t="s">
        <v>812</v>
      </c>
      <c r="H8" s="185" t="s">
        <v>155</v>
      </c>
      <c r="I8" s="185" t="s">
        <v>812</v>
      </c>
      <c r="J8" s="185" t="s">
        <v>1932</v>
      </c>
      <c r="K8" s="185" t="s">
        <v>197</v>
      </c>
      <c r="L8" s="185" t="s">
        <v>811</v>
      </c>
      <c r="N8" s="152">
        <f>A8</f>
        <v>103</v>
      </c>
      <c r="O8" s="185"/>
      <c r="P8" s="831" t="s">
        <v>1931</v>
      </c>
      <c r="Q8" s="831"/>
      <c r="R8" s="831" t="s">
        <v>1930</v>
      </c>
      <c r="S8" s="831" t="s">
        <v>1929</v>
      </c>
      <c r="T8" s="832" t="s">
        <v>1928</v>
      </c>
      <c r="U8" s="831" t="s">
        <v>1927</v>
      </c>
      <c r="V8" s="185"/>
      <c r="W8" s="185"/>
      <c r="X8" s="185"/>
      <c r="Y8" s="185"/>
      <c r="Z8" s="185"/>
      <c r="AA8" s="185"/>
    </row>
    <row r="9" spans="1:27" x14ac:dyDescent="0.25">
      <c r="A9" s="152">
        <f>A8+1</f>
        <v>104</v>
      </c>
      <c r="C9" s="315">
        <v>920</v>
      </c>
      <c r="D9" s="148" t="s">
        <v>1843</v>
      </c>
      <c r="E9" s="830">
        <v>359991194</v>
      </c>
      <c r="F9" s="315" t="s">
        <v>1926</v>
      </c>
      <c r="G9" s="830"/>
      <c r="H9" s="315" t="s">
        <v>1925</v>
      </c>
      <c r="I9" s="803">
        <f>E9+G9</f>
        <v>359991194</v>
      </c>
      <c r="J9" s="830">
        <v>23348776.851938281</v>
      </c>
      <c r="K9" s="803">
        <f>I9-J9</f>
        <v>336642417.14806169</v>
      </c>
      <c r="L9" s="148" t="s">
        <v>1924</v>
      </c>
      <c r="N9" s="152">
        <f>A9</f>
        <v>104</v>
      </c>
      <c r="P9" s="821"/>
      <c r="Q9" s="821"/>
      <c r="R9" s="821"/>
      <c r="S9" s="821">
        <v>336642417.14806169</v>
      </c>
      <c r="T9" s="821">
        <f>K9-S9</f>
        <v>0</v>
      </c>
      <c r="U9" s="826">
        <v>920</v>
      </c>
    </row>
    <row r="10" spans="1:27" x14ac:dyDescent="0.25">
      <c r="A10" s="152">
        <f>A9+1</f>
        <v>105</v>
      </c>
      <c r="C10" s="315">
        <v>921</v>
      </c>
      <c r="D10" s="148" t="s">
        <v>1842</v>
      </c>
      <c r="E10" s="830">
        <v>42662196</v>
      </c>
      <c r="F10" s="315" t="s">
        <v>1923</v>
      </c>
      <c r="G10" s="830"/>
      <c r="H10" s="315" t="s">
        <v>1922</v>
      </c>
      <c r="I10" s="803">
        <f>E10+G10</f>
        <v>42662196</v>
      </c>
      <c r="J10" s="830">
        <v>-385028.38451701391</v>
      </c>
      <c r="K10" s="803">
        <f>I10-J10</f>
        <v>43047224.384517014</v>
      </c>
      <c r="L10" s="148" t="s">
        <v>1921</v>
      </c>
      <c r="N10" s="152">
        <f>A10</f>
        <v>105</v>
      </c>
      <c r="Q10" s="821"/>
      <c r="R10" s="821"/>
      <c r="S10" s="821">
        <v>43047224.384517014</v>
      </c>
      <c r="T10" s="821">
        <f>K10-S10</f>
        <v>0</v>
      </c>
      <c r="U10" s="826">
        <v>921</v>
      </c>
    </row>
    <row r="11" spans="1:27" x14ac:dyDescent="0.25">
      <c r="A11" s="152">
        <f>A10+1</f>
        <v>106</v>
      </c>
      <c r="C11" s="315">
        <v>922</v>
      </c>
      <c r="D11" s="148" t="s">
        <v>1841</v>
      </c>
      <c r="E11" s="830">
        <v>-57122496.140000001</v>
      </c>
      <c r="F11" s="315" t="s">
        <v>1920</v>
      </c>
      <c r="G11" s="830"/>
      <c r="H11" s="315" t="s">
        <v>1919</v>
      </c>
      <c r="I11" s="803">
        <f>E11+G11</f>
        <v>-57122496.140000001</v>
      </c>
      <c r="J11" s="830">
        <v>0</v>
      </c>
      <c r="K11" s="803">
        <f>I11-J11</f>
        <v>-57122496.140000001</v>
      </c>
      <c r="L11" s="148" t="s">
        <v>1918</v>
      </c>
      <c r="N11" s="152">
        <f>A11</f>
        <v>106</v>
      </c>
      <c r="Q11" s="821"/>
      <c r="R11" s="821"/>
      <c r="S11" s="821">
        <v>-57122496.140000001</v>
      </c>
      <c r="T11" s="821">
        <f>K11-S11</f>
        <v>0</v>
      </c>
      <c r="U11" s="826">
        <v>922</v>
      </c>
    </row>
    <row r="12" spans="1:27" x14ac:dyDescent="0.25">
      <c r="A12" s="152">
        <f>A11+1</f>
        <v>107</v>
      </c>
      <c r="B12" s="152"/>
      <c r="C12" s="315">
        <v>923</v>
      </c>
      <c r="D12" s="148" t="s">
        <v>1840</v>
      </c>
      <c r="E12" s="830">
        <v>309010456</v>
      </c>
      <c r="F12" s="315" t="s">
        <v>1917</v>
      </c>
      <c r="G12" s="830"/>
      <c r="H12" s="315" t="s">
        <v>1916</v>
      </c>
      <c r="I12" s="803">
        <f>E12+G12</f>
        <v>309010456</v>
      </c>
      <c r="J12" s="830">
        <f>-10821665.6034819+1007146.35+P12+R12</f>
        <v>6485541.9860736709</v>
      </c>
      <c r="K12" s="803">
        <f>I12-J12</f>
        <v>302524914.01392633</v>
      </c>
      <c r="L12" s="148" t="s">
        <v>1915</v>
      </c>
      <c r="N12" s="152">
        <f>A12</f>
        <v>107</v>
      </c>
      <c r="P12" s="821">
        <v>47270.509555571502</v>
      </c>
      <c r="Q12" s="821"/>
      <c r="R12" s="821">
        <v>16252790.73</v>
      </c>
      <c r="S12" s="821">
        <v>318824975.25348192</v>
      </c>
      <c r="T12" s="821">
        <f>K12-S12</f>
        <v>-16300061.239555597</v>
      </c>
      <c r="U12" s="826">
        <v>923</v>
      </c>
    </row>
    <row r="13" spans="1:27" x14ac:dyDescent="0.25">
      <c r="A13" s="152">
        <f>A12+1</f>
        <v>108</v>
      </c>
      <c r="B13" s="152"/>
      <c r="C13" s="315">
        <v>924</v>
      </c>
      <c r="D13" s="148" t="s">
        <v>1271</v>
      </c>
      <c r="E13" s="830">
        <v>11235559.479999997</v>
      </c>
      <c r="F13" s="315" t="s">
        <v>1914</v>
      </c>
      <c r="G13" s="830"/>
      <c r="H13" s="315" t="s">
        <v>1913</v>
      </c>
      <c r="I13" s="803">
        <f>E13+G13</f>
        <v>11235559.479999997</v>
      </c>
      <c r="J13" s="830">
        <v>-9270228.6999999993</v>
      </c>
      <c r="K13" s="803">
        <f>I13-J13</f>
        <v>20505788.179999996</v>
      </c>
      <c r="L13" s="148" t="s">
        <v>1912</v>
      </c>
      <c r="N13" s="152">
        <f>A13</f>
        <v>108</v>
      </c>
      <c r="Q13" s="821"/>
      <c r="R13" s="821"/>
      <c r="S13" s="821">
        <v>20505788.179999996</v>
      </c>
      <c r="T13" s="821">
        <f>K13-S13</f>
        <v>0</v>
      </c>
      <c r="U13" s="826">
        <v>924</v>
      </c>
    </row>
    <row r="14" spans="1:27" x14ac:dyDescent="0.25">
      <c r="A14" s="152">
        <f>A13+1</f>
        <v>109</v>
      </c>
      <c r="B14" s="152"/>
      <c r="C14" s="315">
        <v>925</v>
      </c>
      <c r="D14" s="148" t="s">
        <v>1432</v>
      </c>
      <c r="E14" s="830">
        <v>1982050375.6199999</v>
      </c>
      <c r="F14" s="315" t="s">
        <v>1911</v>
      </c>
      <c r="G14" s="830"/>
      <c r="H14" s="315" t="s">
        <v>1910</v>
      </c>
      <c r="I14" s="803">
        <f>E14+G14</f>
        <v>1982050375.6199999</v>
      </c>
      <c r="J14" s="830">
        <f>935713754.37942-746210</f>
        <v>934967544.37942004</v>
      </c>
      <c r="K14" s="803">
        <f>I14-J14</f>
        <v>1047082831.2405798</v>
      </c>
      <c r="L14" s="148" t="s">
        <v>1909</v>
      </c>
      <c r="N14" s="152">
        <f>A14</f>
        <v>109</v>
      </c>
      <c r="Q14" s="821"/>
      <c r="R14" s="821"/>
      <c r="S14" s="821">
        <v>1047082831.2405798</v>
      </c>
      <c r="T14" s="821">
        <f>K14-S14</f>
        <v>0</v>
      </c>
      <c r="U14" s="826">
        <v>925</v>
      </c>
    </row>
    <row r="15" spans="1:27" x14ac:dyDescent="0.25">
      <c r="A15" s="152">
        <f>A14+1</f>
        <v>110</v>
      </c>
      <c r="B15" s="152"/>
      <c r="C15" s="315">
        <v>926</v>
      </c>
      <c r="D15" s="148" t="s">
        <v>1839</v>
      </c>
      <c r="E15" s="830">
        <v>335424354.37000173</v>
      </c>
      <c r="F15" s="315" t="s">
        <v>1908</v>
      </c>
      <c r="G15" s="830"/>
      <c r="H15" s="315" t="s">
        <v>1907</v>
      </c>
      <c r="I15" s="803">
        <f>E15+G15</f>
        <v>335424354.37000173</v>
      </c>
      <c r="J15" s="830">
        <v>3067475.6597176641</v>
      </c>
      <c r="K15" s="803">
        <f>I15-J15</f>
        <v>332356878.71028405</v>
      </c>
      <c r="L15" s="148" t="s">
        <v>1906</v>
      </c>
      <c r="N15" s="152">
        <f>A15</f>
        <v>110</v>
      </c>
      <c r="Q15" s="821"/>
      <c r="R15" s="821"/>
      <c r="S15" s="821">
        <v>332356878.71028405</v>
      </c>
      <c r="T15" s="821">
        <f>K15-S15</f>
        <v>0</v>
      </c>
      <c r="U15" s="826">
        <v>926</v>
      </c>
    </row>
    <row r="16" spans="1:27" x14ac:dyDescent="0.25">
      <c r="A16" s="152">
        <f>A15+1</f>
        <v>111</v>
      </c>
      <c r="B16" s="152"/>
      <c r="C16" s="315">
        <v>927</v>
      </c>
      <c r="D16" s="148" t="s">
        <v>1838</v>
      </c>
      <c r="E16" s="830">
        <v>116147800.59999999</v>
      </c>
      <c r="F16" s="315" t="s">
        <v>1905</v>
      </c>
      <c r="G16" s="830"/>
      <c r="H16" s="315" t="s">
        <v>1904</v>
      </c>
      <c r="I16" s="803">
        <f>E16+G16</f>
        <v>116147800.59999999</v>
      </c>
      <c r="J16" s="830">
        <v>116147800.59999999</v>
      </c>
      <c r="K16" s="803">
        <f>I16-J16</f>
        <v>0</v>
      </c>
      <c r="L16" s="148" t="s">
        <v>1903</v>
      </c>
      <c r="N16" s="152">
        <f>A16</f>
        <v>111</v>
      </c>
      <c r="Q16" s="821"/>
      <c r="R16" s="821"/>
      <c r="S16" s="821">
        <v>0</v>
      </c>
      <c r="T16" s="821">
        <f>K16-S16</f>
        <v>0</v>
      </c>
      <c r="U16" s="826">
        <v>927</v>
      </c>
    </row>
    <row r="17" spans="1:23" x14ac:dyDescent="0.25">
      <c r="A17" s="152">
        <f>A16+1</f>
        <v>112</v>
      </c>
      <c r="B17" s="152"/>
      <c r="C17" s="315">
        <v>928</v>
      </c>
      <c r="D17" s="148" t="s">
        <v>1837</v>
      </c>
      <c r="E17" s="830">
        <v>0</v>
      </c>
      <c r="F17" s="315" t="s">
        <v>1902</v>
      </c>
      <c r="G17" s="830"/>
      <c r="H17" s="315" t="s">
        <v>1901</v>
      </c>
      <c r="I17" s="803">
        <f>E17+G17</f>
        <v>0</v>
      </c>
      <c r="J17" s="830">
        <f>R17</f>
        <v>-772392.1</v>
      </c>
      <c r="K17" s="803">
        <f>I17-J17</f>
        <v>772392.1</v>
      </c>
      <c r="L17" s="153" t="s">
        <v>1347</v>
      </c>
      <c r="N17" s="152">
        <f>A17</f>
        <v>112</v>
      </c>
      <c r="Q17" s="821"/>
      <c r="R17" s="821">
        <v>-772392.1</v>
      </c>
      <c r="S17" s="821">
        <v>0</v>
      </c>
      <c r="T17" s="821">
        <f>K17-S17</f>
        <v>772392.1</v>
      </c>
      <c r="U17" s="826">
        <v>928</v>
      </c>
    </row>
    <row r="18" spans="1:23" x14ac:dyDescent="0.25">
      <c r="A18" s="152">
        <f>A17+1</f>
        <v>113</v>
      </c>
      <c r="B18" s="152"/>
      <c r="C18" s="315">
        <v>929</v>
      </c>
      <c r="D18" s="148" t="s">
        <v>1836</v>
      </c>
      <c r="E18" s="830">
        <v>0</v>
      </c>
      <c r="F18" s="315" t="s">
        <v>1900</v>
      </c>
      <c r="G18" s="830"/>
      <c r="H18" s="315" t="s">
        <v>1899</v>
      </c>
      <c r="I18" s="803">
        <f>E18+G18</f>
        <v>0</v>
      </c>
      <c r="J18" s="830">
        <v>0</v>
      </c>
      <c r="K18" s="803">
        <f>I18-J18</f>
        <v>0</v>
      </c>
      <c r="L18" s="153" t="s">
        <v>1347</v>
      </c>
      <c r="N18" s="152">
        <f>A18</f>
        <v>113</v>
      </c>
      <c r="Q18" s="821"/>
      <c r="R18" s="821"/>
      <c r="S18" s="821">
        <v>0</v>
      </c>
      <c r="T18" s="821">
        <f>K18-S18</f>
        <v>0</v>
      </c>
      <c r="U18" s="826">
        <v>929</v>
      </c>
    </row>
    <row r="19" spans="1:23" x14ac:dyDescent="0.25">
      <c r="A19" s="152">
        <f>A18+1</f>
        <v>114</v>
      </c>
      <c r="B19" s="152"/>
      <c r="C19" s="315">
        <v>930.1</v>
      </c>
      <c r="D19" s="148" t="s">
        <v>1835</v>
      </c>
      <c r="E19" s="830">
        <v>0</v>
      </c>
      <c r="F19" s="315" t="s">
        <v>1898</v>
      </c>
      <c r="G19" s="830"/>
      <c r="H19" s="315" t="s">
        <v>1897</v>
      </c>
      <c r="I19" s="803">
        <f>E19+G19</f>
        <v>0</v>
      </c>
      <c r="J19" s="830">
        <v>0</v>
      </c>
      <c r="K19" s="803">
        <f>I19-J19</f>
        <v>0</v>
      </c>
      <c r="L19" s="148" t="s">
        <v>1894</v>
      </c>
      <c r="N19" s="152">
        <f>A19</f>
        <v>114</v>
      </c>
      <c r="Q19" s="821"/>
      <c r="R19" s="821"/>
      <c r="S19" s="821">
        <v>0</v>
      </c>
      <c r="T19" s="821">
        <f>K19-S19</f>
        <v>0</v>
      </c>
      <c r="U19" s="826">
        <v>930.1</v>
      </c>
    </row>
    <row r="20" spans="1:23" x14ac:dyDescent="0.25">
      <c r="A20" s="152">
        <f>A19+1</f>
        <v>115</v>
      </c>
      <c r="B20" s="152"/>
      <c r="C20" s="315">
        <v>930.2</v>
      </c>
      <c r="D20" s="148" t="s">
        <v>1834</v>
      </c>
      <c r="E20" s="830">
        <v>16970569</v>
      </c>
      <c r="F20" s="315" t="s">
        <v>1896</v>
      </c>
      <c r="G20" s="830"/>
      <c r="H20" s="315" t="s">
        <v>1895</v>
      </c>
      <c r="I20" s="803">
        <f>E20+G20</f>
        <v>16970569</v>
      </c>
      <c r="J20" s="830">
        <f>10959494.5200012</f>
        <v>10959494.520001199</v>
      </c>
      <c r="K20" s="803">
        <f>I20-J20</f>
        <v>6011074.4799988009</v>
      </c>
      <c r="L20" s="148" t="s">
        <v>1894</v>
      </c>
      <c r="N20" s="152">
        <f>A20</f>
        <v>115</v>
      </c>
      <c r="Q20" s="821"/>
      <c r="R20" s="821"/>
      <c r="S20" s="821">
        <v>6011074.4799988009</v>
      </c>
      <c r="T20" s="821">
        <f>K20-S20</f>
        <v>0</v>
      </c>
      <c r="U20" s="826">
        <v>930.2</v>
      </c>
    </row>
    <row r="21" spans="1:23" x14ac:dyDescent="0.25">
      <c r="A21" s="152">
        <f>A20+1</f>
        <v>116</v>
      </c>
      <c r="B21" s="152"/>
      <c r="C21" s="315">
        <v>931</v>
      </c>
      <c r="D21" s="148" t="s">
        <v>1784</v>
      </c>
      <c r="E21" s="830">
        <v>0</v>
      </c>
      <c r="F21" s="315" t="s">
        <v>1893</v>
      </c>
      <c r="G21" s="830"/>
      <c r="H21" s="315" t="s">
        <v>1892</v>
      </c>
      <c r="I21" s="803">
        <f>E21+G21</f>
        <v>0</v>
      </c>
      <c r="J21" s="830">
        <v>0</v>
      </c>
      <c r="K21" s="803">
        <f>I21-J21</f>
        <v>0</v>
      </c>
      <c r="L21" s="153" t="s">
        <v>1347</v>
      </c>
      <c r="N21" s="152">
        <f>A21</f>
        <v>116</v>
      </c>
      <c r="Q21" s="821"/>
      <c r="R21" s="821"/>
      <c r="S21" s="821">
        <v>0</v>
      </c>
      <c r="T21" s="821">
        <f>K21-S21</f>
        <v>0</v>
      </c>
      <c r="U21" s="826">
        <v>931</v>
      </c>
    </row>
    <row r="22" spans="1:23" x14ac:dyDescent="0.25">
      <c r="A22" s="152">
        <f>A21+1</f>
        <v>117</v>
      </c>
      <c r="B22" s="152"/>
      <c r="C22" s="315">
        <v>935</v>
      </c>
      <c r="D22" s="148" t="s">
        <v>1833</v>
      </c>
      <c r="E22" s="829">
        <v>1890228</v>
      </c>
      <c r="F22" s="315" t="s">
        <v>1891</v>
      </c>
      <c r="G22" s="829"/>
      <c r="H22" s="315" t="s">
        <v>1890</v>
      </c>
      <c r="I22" s="828">
        <f>E22+G22</f>
        <v>1890228</v>
      </c>
      <c r="J22" s="829">
        <v>0</v>
      </c>
      <c r="K22" s="828">
        <f>I22-J22</f>
        <v>1890228</v>
      </c>
      <c r="L22" s="148" t="s">
        <v>1889</v>
      </c>
      <c r="N22" s="152">
        <f>A22</f>
        <v>117</v>
      </c>
      <c r="P22" s="827"/>
      <c r="Q22" s="827"/>
      <c r="R22" s="827"/>
      <c r="S22" s="827">
        <v>1890228</v>
      </c>
      <c r="T22" s="827">
        <f>K22-S22</f>
        <v>0</v>
      </c>
      <c r="U22" s="826">
        <v>935</v>
      </c>
    </row>
    <row r="23" spans="1:23" s="153" customFormat="1" x14ac:dyDescent="0.25">
      <c r="A23" s="152">
        <f>A22+1</f>
        <v>118</v>
      </c>
      <c r="D23" s="825" t="s">
        <v>1888</v>
      </c>
      <c r="E23" s="785">
        <f>SUM(E9:E22)</f>
        <v>3118260236.9300017</v>
      </c>
      <c r="F23" s="315" t="s">
        <v>1887</v>
      </c>
      <c r="G23" s="785">
        <f>SUM(G9:G22)</f>
        <v>0</v>
      </c>
      <c r="H23" s="315" t="s">
        <v>1886</v>
      </c>
      <c r="I23" s="824">
        <f>SUM(I9:I22)</f>
        <v>3118260236.9300017</v>
      </c>
      <c r="J23" s="824">
        <f>SUM(J9:J22)</f>
        <v>1084548984.812634</v>
      </c>
      <c r="K23" s="785">
        <f>SUM(K9:K22)</f>
        <v>2033711252.1173677</v>
      </c>
      <c r="N23" s="152">
        <f>A23</f>
        <v>118</v>
      </c>
      <c r="P23" s="821">
        <f>SUM(P9:P22)</f>
        <v>47270.509555571502</v>
      </c>
      <c r="Q23" s="821">
        <f>SUM(Q9:Q22)</f>
        <v>0</v>
      </c>
      <c r="R23" s="821">
        <f>SUM(R9:R22)</f>
        <v>15480398.630000001</v>
      </c>
      <c r="S23" s="821">
        <f>SUM(S9:S22)</f>
        <v>2049238921.2569232</v>
      </c>
      <c r="T23" s="821">
        <f>SUM(T9:T22)</f>
        <v>-15527669.139555598</v>
      </c>
      <c r="U23" s="823"/>
    </row>
    <row r="24" spans="1:23" x14ac:dyDescent="0.25">
      <c r="A24" s="152"/>
      <c r="I24" s="775"/>
      <c r="N24" s="152"/>
      <c r="T24" s="822">
        <f>F33</f>
        <v>0.13501303344003782</v>
      </c>
      <c r="V24" s="812"/>
      <c r="W24" s="812"/>
    </row>
    <row r="25" spans="1:23" x14ac:dyDescent="0.25">
      <c r="A25" s="152">
        <v>200</v>
      </c>
      <c r="C25" s="153" t="s">
        <v>1885</v>
      </c>
      <c r="I25" s="775"/>
      <c r="N25" s="152">
        <f>A25</f>
        <v>200</v>
      </c>
      <c r="Q25" s="812"/>
      <c r="R25" s="812"/>
      <c r="T25" s="821">
        <f>T23*T24</f>
        <v>-2096437.7127846631</v>
      </c>
      <c r="W25" s="812"/>
    </row>
    <row r="26" spans="1:23" x14ac:dyDescent="0.25">
      <c r="A26" s="152">
        <f>A25+1</f>
        <v>201</v>
      </c>
      <c r="D26" s="805" t="s">
        <v>1884</v>
      </c>
      <c r="E26" s="820"/>
      <c r="F26" s="819" t="s">
        <v>812</v>
      </c>
      <c r="G26" s="819" t="s">
        <v>155</v>
      </c>
      <c r="H26" s="818"/>
      <c r="I26" s="817"/>
      <c r="K26" s="154"/>
      <c r="N26" s="152">
        <f>A26</f>
        <v>201</v>
      </c>
      <c r="W26" s="812"/>
    </row>
    <row r="27" spans="1:23" x14ac:dyDescent="0.25">
      <c r="A27" s="152">
        <f>A26+1</f>
        <v>202</v>
      </c>
      <c r="D27" s="786"/>
      <c r="E27" s="184" t="s">
        <v>1883</v>
      </c>
      <c r="F27" s="803">
        <f>K23</f>
        <v>2033711252.1173677</v>
      </c>
      <c r="G27" s="149" t="s">
        <v>1882</v>
      </c>
      <c r="H27" s="781"/>
      <c r="I27" s="775"/>
      <c r="N27" s="152">
        <f>A27</f>
        <v>202</v>
      </c>
      <c r="S27" s="803">
        <f>'19-AandG RY26'!F30</f>
        <v>1018598352.7063433</v>
      </c>
      <c r="T27" s="813">
        <f>F33-'19-AandG RY26'!F33</f>
        <v>0</v>
      </c>
      <c r="U27" s="812">
        <f>S27*T27</f>
        <v>0</v>
      </c>
    </row>
    <row r="28" spans="1:23" x14ac:dyDescent="0.25">
      <c r="A28" s="152">
        <f>A27+1</f>
        <v>203</v>
      </c>
      <c r="D28" s="786"/>
      <c r="E28" s="184" t="s">
        <v>1881</v>
      </c>
      <c r="F28" s="803">
        <f>K13</f>
        <v>20505788.179999996</v>
      </c>
      <c r="G28" s="149" t="s">
        <v>1880</v>
      </c>
      <c r="H28" s="793"/>
      <c r="I28" s="787"/>
      <c r="J28" s="32"/>
      <c r="N28" s="152">
        <f>A28</f>
        <v>203</v>
      </c>
      <c r="S28" s="803">
        <f>'19-AandG RY26'!F37</f>
        <v>20505788.179999996</v>
      </c>
      <c r="T28" s="813">
        <f>F36-'19-AandG RY26'!F36</f>
        <v>0</v>
      </c>
      <c r="U28" s="812">
        <f>S28*T28</f>
        <v>0</v>
      </c>
      <c r="W28" s="812"/>
    </row>
    <row r="29" spans="1:23" x14ac:dyDescent="0.25">
      <c r="A29" s="152">
        <f>A28+1</f>
        <v>204</v>
      </c>
      <c r="D29" s="816"/>
      <c r="E29" s="815" t="s">
        <v>1879</v>
      </c>
      <c r="F29" s="814">
        <f>1009388570.37058+746210</f>
        <v>1010134780.37058</v>
      </c>
      <c r="G29" s="149" t="s">
        <v>1878</v>
      </c>
      <c r="H29" s="793"/>
      <c r="I29" s="787"/>
      <c r="N29" s="152">
        <f>A29</f>
        <v>204</v>
      </c>
      <c r="S29" s="803">
        <f>'19-AandG RY26'!F40</f>
        <v>1010134780.37058</v>
      </c>
      <c r="T29" s="813">
        <f>F41-'19-AandG RY26'!F41</f>
        <v>0</v>
      </c>
      <c r="U29" s="812">
        <f>S29*T29</f>
        <v>0</v>
      </c>
    </row>
    <row r="30" spans="1:23" x14ac:dyDescent="0.25">
      <c r="A30" s="152">
        <f>A29+1</f>
        <v>205</v>
      </c>
      <c r="D30" s="786"/>
      <c r="E30" s="184" t="s">
        <v>1877</v>
      </c>
      <c r="F30" s="809">
        <f>F27-SUM(F28:F29)</f>
        <v>1003070683.5667878</v>
      </c>
      <c r="G30" s="149" t="s">
        <v>1876</v>
      </c>
      <c r="H30" s="781"/>
      <c r="I30" s="775"/>
      <c r="N30" s="152">
        <f>A30</f>
        <v>205</v>
      </c>
      <c r="S30" s="803">
        <f>'19-AandG RY26'!F45</f>
        <v>-638859.45798519184</v>
      </c>
      <c r="U30" s="148">
        <v>0</v>
      </c>
    </row>
    <row r="31" spans="1:23" ht="15.75" thickBot="1" x14ac:dyDescent="0.3">
      <c r="A31" s="152">
        <f>A30+1</f>
        <v>206</v>
      </c>
      <c r="D31" s="799"/>
      <c r="E31" s="798" t="s">
        <v>1875</v>
      </c>
      <c r="F31" s="797">
        <v>1</v>
      </c>
      <c r="G31" s="796" t="s">
        <v>1860</v>
      </c>
      <c r="H31" s="811" t="s">
        <v>1860</v>
      </c>
      <c r="I31" s="794"/>
      <c r="N31" s="152">
        <f>A31</f>
        <v>206</v>
      </c>
      <c r="S31" s="810">
        <f>SUM(S27:S30)</f>
        <v>2048600061.798938</v>
      </c>
      <c r="U31" s="810">
        <f>SUM(U27:U30)</f>
        <v>0</v>
      </c>
    </row>
    <row r="32" spans="1:23" ht="15.75" thickTop="1" x14ac:dyDescent="0.25">
      <c r="A32" s="152">
        <f>A31+1</f>
        <v>207</v>
      </c>
      <c r="D32" s="786"/>
      <c r="E32" s="184" t="s">
        <v>1874</v>
      </c>
      <c r="F32" s="809">
        <f>F30*F31</f>
        <v>1003070683.5667878</v>
      </c>
      <c r="G32" s="149" t="str">
        <f>"Line "&amp;A30&amp;" * Line "&amp;A31&amp;""</f>
        <v>Line 205 * Line 206</v>
      </c>
      <c r="H32" s="781"/>
      <c r="I32" s="775"/>
      <c r="J32" s="808"/>
      <c r="K32" s="174"/>
      <c r="N32" s="152">
        <f>A32</f>
        <v>207</v>
      </c>
    </row>
    <row r="33" spans="1:14" x14ac:dyDescent="0.25">
      <c r="A33" s="152">
        <f>A32+1</f>
        <v>208</v>
      </c>
      <c r="D33" s="786"/>
      <c r="E33" s="184" t="s">
        <v>1873</v>
      </c>
      <c r="F33" s="51">
        <f>'24-Allocators_RY26'!C23</f>
        <v>0.13501303344003782</v>
      </c>
      <c r="G33" s="807" t="s">
        <v>242</v>
      </c>
      <c r="H33" s="781"/>
      <c r="I33" s="794"/>
      <c r="N33" s="152">
        <f>A33</f>
        <v>208</v>
      </c>
    </row>
    <row r="34" spans="1:14" x14ac:dyDescent="0.25">
      <c r="A34" s="152">
        <f>A33+1</f>
        <v>209</v>
      </c>
      <c r="D34" s="780"/>
      <c r="E34" s="779" t="s">
        <v>1872</v>
      </c>
      <c r="F34" s="806">
        <f>F32*F33</f>
        <v>135427615.74312431</v>
      </c>
      <c r="G34" s="777" t="str">
        <f>"Line "&amp;A32&amp;" * Line "&amp;A33&amp;""</f>
        <v>Line 207 * Line 208</v>
      </c>
      <c r="H34" s="776"/>
      <c r="I34" s="775"/>
      <c r="N34" s="152">
        <f>A34</f>
        <v>209</v>
      </c>
    </row>
    <row r="35" spans="1:14" x14ac:dyDescent="0.25">
      <c r="A35" s="152">
        <f>A34+1</f>
        <v>210</v>
      </c>
      <c r="D35" s="805" t="s">
        <v>1871</v>
      </c>
      <c r="E35" s="791"/>
      <c r="F35" s="790"/>
      <c r="G35" s="789"/>
      <c r="H35" s="804"/>
      <c r="I35" s="775"/>
      <c r="N35" s="152">
        <f>A35</f>
        <v>210</v>
      </c>
    </row>
    <row r="36" spans="1:14" x14ac:dyDescent="0.25">
      <c r="A36" s="152">
        <f>A35+1</f>
        <v>211</v>
      </c>
      <c r="D36" s="799"/>
      <c r="E36" s="798" t="s">
        <v>1870</v>
      </c>
      <c r="F36" s="797">
        <f>'24-Allocators_RY26'!C33</f>
        <v>0.21448487888213505</v>
      </c>
      <c r="G36" s="796" t="s">
        <v>1869</v>
      </c>
      <c r="H36" s="795" t="s">
        <v>1860</v>
      </c>
      <c r="I36" s="794"/>
      <c r="N36" s="152">
        <f>A36</f>
        <v>211</v>
      </c>
    </row>
    <row r="37" spans="1:14" x14ac:dyDescent="0.25">
      <c r="A37" s="152">
        <f>A36+1</f>
        <v>212</v>
      </c>
      <c r="D37" s="786"/>
      <c r="E37" s="184" t="s">
        <v>1868</v>
      </c>
      <c r="F37" s="803">
        <f>F28</f>
        <v>20505788.179999996</v>
      </c>
      <c r="G37" s="149" t="s">
        <v>1867</v>
      </c>
      <c r="H37" s="793"/>
      <c r="I37" s="787"/>
      <c r="N37" s="152">
        <f>A37</f>
        <v>212</v>
      </c>
    </row>
    <row r="38" spans="1:14" x14ac:dyDescent="0.25">
      <c r="A38" s="152">
        <f>A37+1</f>
        <v>213</v>
      </c>
      <c r="D38" s="780"/>
      <c r="E38" s="779" t="s">
        <v>1866</v>
      </c>
      <c r="F38" s="778">
        <f>F36*F37</f>
        <v>4398181.4941700157</v>
      </c>
      <c r="G38" s="777" t="s">
        <v>1865</v>
      </c>
      <c r="H38" s="802"/>
      <c r="I38" s="787"/>
      <c r="N38" s="152">
        <f>A38</f>
        <v>213</v>
      </c>
    </row>
    <row r="39" spans="1:14" x14ac:dyDescent="0.25">
      <c r="A39" s="152">
        <f>A38+1</f>
        <v>214</v>
      </c>
      <c r="D39" s="801" t="s">
        <v>1864</v>
      </c>
      <c r="E39" s="184"/>
      <c r="F39" s="800"/>
      <c r="G39" s="149"/>
      <c r="H39" s="793"/>
      <c r="I39" s="787"/>
      <c r="N39" s="152">
        <f>A39</f>
        <v>214</v>
      </c>
    </row>
    <row r="40" spans="1:14" x14ac:dyDescent="0.25">
      <c r="A40" s="152">
        <f>A39+1</f>
        <v>215</v>
      </c>
      <c r="D40" s="786"/>
      <c r="E40" s="184" t="s">
        <v>1863</v>
      </c>
      <c r="F40" s="785">
        <f>F29</f>
        <v>1010134780.37058</v>
      </c>
      <c r="G40" s="149" t="s">
        <v>291</v>
      </c>
      <c r="H40" s="793"/>
      <c r="I40" s="787"/>
      <c r="N40" s="152">
        <f>A40</f>
        <v>215</v>
      </c>
    </row>
    <row r="41" spans="1:14" x14ac:dyDescent="0.25">
      <c r="A41" s="152">
        <f>A40+1</f>
        <v>216</v>
      </c>
      <c r="D41" s="799"/>
      <c r="E41" s="798" t="s">
        <v>1862</v>
      </c>
      <c r="F41" s="797">
        <f>'24-Allocators_RY26'!C57</f>
        <v>0.1668017716168767</v>
      </c>
      <c r="G41" s="796" t="s">
        <v>1861</v>
      </c>
      <c r="H41" s="795" t="s">
        <v>1860</v>
      </c>
      <c r="I41" s="794"/>
      <c r="N41" s="152">
        <f>A41</f>
        <v>216</v>
      </c>
    </row>
    <row r="42" spans="1:14" x14ac:dyDescent="0.25">
      <c r="A42" s="152">
        <f>A41+1</f>
        <v>217</v>
      </c>
      <c r="D42" s="786"/>
      <c r="E42" s="779" t="s">
        <v>1859</v>
      </c>
      <c r="F42" s="778">
        <f>F40*F41</f>
        <v>168492270.93763739</v>
      </c>
      <c r="G42" s="777" t="s">
        <v>1858</v>
      </c>
      <c r="H42" s="793"/>
      <c r="I42" s="787"/>
      <c r="N42" s="152">
        <f>A42</f>
        <v>217</v>
      </c>
    </row>
    <row r="43" spans="1:14" x14ac:dyDescent="0.25">
      <c r="A43" s="152">
        <f>A42+1</f>
        <v>218</v>
      </c>
      <c r="D43" s="792"/>
      <c r="E43" s="791"/>
      <c r="F43" s="790"/>
      <c r="G43" s="789"/>
      <c r="H43" s="788"/>
      <c r="I43" s="787"/>
      <c r="N43" s="152">
        <f>A43</f>
        <v>218</v>
      </c>
    </row>
    <row r="44" spans="1:14" x14ac:dyDescent="0.25">
      <c r="A44" s="152">
        <f>A43+1</f>
        <v>219</v>
      </c>
      <c r="D44" s="786"/>
      <c r="E44" s="184" t="s">
        <v>1857</v>
      </c>
      <c r="F44" s="785">
        <f>F42+F38+F34</f>
        <v>308318068.1749317</v>
      </c>
      <c r="G44" s="149" t="s">
        <v>1856</v>
      </c>
      <c r="H44" s="781"/>
      <c r="I44" s="775"/>
      <c r="N44" s="152">
        <f>A44</f>
        <v>219</v>
      </c>
    </row>
    <row r="45" spans="1:14" ht="14.45" customHeight="1" x14ac:dyDescent="0.25">
      <c r="A45" s="152">
        <f>A44+1</f>
        <v>220</v>
      </c>
      <c r="D45" s="784" t="s">
        <v>1855</v>
      </c>
      <c r="E45" s="783"/>
      <c r="F45" s="782">
        <v>-638859.45798519184</v>
      </c>
      <c r="G45" s="149" t="s">
        <v>1854</v>
      </c>
      <c r="H45" s="781"/>
      <c r="I45" s="775"/>
      <c r="N45" s="152">
        <f>A45</f>
        <v>220</v>
      </c>
    </row>
    <row r="46" spans="1:14" x14ac:dyDescent="0.25">
      <c r="A46" s="152">
        <f>A45+1</f>
        <v>221</v>
      </c>
      <c r="D46" s="780"/>
      <c r="E46" s="779"/>
      <c r="F46" s="778">
        <f>F44+F45</f>
        <v>307679208.71694654</v>
      </c>
      <c r="G46" s="777" t="s">
        <v>1853</v>
      </c>
      <c r="H46" s="776"/>
      <c r="I46" s="775"/>
      <c r="N46" s="152">
        <f>A46</f>
        <v>221</v>
      </c>
    </row>
    <row r="47" spans="1:14" x14ac:dyDescent="0.25">
      <c r="A47" s="152"/>
      <c r="N47" s="152"/>
    </row>
    <row r="48" spans="1:14" s="43" customFormat="1" x14ac:dyDescent="0.25">
      <c r="A48" s="231">
        <v>300</v>
      </c>
      <c r="C48" s="362" t="s">
        <v>1852</v>
      </c>
      <c r="I48" s="618"/>
      <c r="N48" s="152">
        <f>A48</f>
        <v>300</v>
      </c>
    </row>
    <row r="49" spans="1:15" s="43" customFormat="1" x14ac:dyDescent="0.25">
      <c r="A49" s="231">
        <f>A48+1</f>
        <v>301</v>
      </c>
      <c r="E49" s="6" t="s">
        <v>560</v>
      </c>
      <c r="F49" s="774" t="s">
        <v>222</v>
      </c>
      <c r="G49" s="774" t="s">
        <v>175</v>
      </c>
      <c r="H49" s="774" t="s">
        <v>590</v>
      </c>
      <c r="I49" s="774" t="s">
        <v>589</v>
      </c>
      <c r="J49" s="774" t="s">
        <v>588</v>
      </c>
      <c r="K49" s="774" t="s">
        <v>587</v>
      </c>
      <c r="L49" s="774" t="s">
        <v>561</v>
      </c>
      <c r="M49" s="774" t="s">
        <v>538</v>
      </c>
      <c r="N49" s="152">
        <f>A49</f>
        <v>301</v>
      </c>
    </row>
    <row r="50" spans="1:15" s="43" customFormat="1" ht="30" x14ac:dyDescent="0.25">
      <c r="A50" s="773">
        <f>A49+1</f>
        <v>302</v>
      </c>
      <c r="E50" s="772" t="s">
        <v>1851</v>
      </c>
      <c r="F50" s="771" t="s">
        <v>1850</v>
      </c>
      <c r="G50" s="771" t="s">
        <v>1849</v>
      </c>
      <c r="H50" s="771" t="s">
        <v>1848</v>
      </c>
      <c r="I50" s="771" t="s">
        <v>1847</v>
      </c>
      <c r="J50" s="771" t="s">
        <v>1846</v>
      </c>
      <c r="K50" s="771" t="s">
        <v>1845</v>
      </c>
      <c r="L50" s="771" t="s">
        <v>1844</v>
      </c>
      <c r="M50" s="770" t="s">
        <v>77</v>
      </c>
      <c r="N50" s="152">
        <f>A50</f>
        <v>302</v>
      </c>
    </row>
    <row r="51" spans="1:15" s="43" customFormat="1" x14ac:dyDescent="0.25">
      <c r="A51" s="231">
        <f>A50+1</f>
        <v>303</v>
      </c>
      <c r="C51" s="137">
        <v>920</v>
      </c>
      <c r="D51" s="43" t="s">
        <v>1843</v>
      </c>
      <c r="E51" s="452">
        <f>SUM(F51:M51)</f>
        <v>-23348776.851938285</v>
      </c>
      <c r="F51" s="318">
        <v>-5341157.0405000001</v>
      </c>
      <c r="G51" s="318">
        <v>-16503580.140000002</v>
      </c>
      <c r="H51" s="318">
        <v>0</v>
      </c>
      <c r="I51" s="318">
        <v>-701331.37526</v>
      </c>
      <c r="J51" s="318">
        <v>-624397.26000000013</v>
      </c>
      <c r="K51" s="318">
        <v>-220589.14978322899</v>
      </c>
      <c r="L51" s="318">
        <v>42278.113604944323</v>
      </c>
      <c r="M51" s="245"/>
      <c r="N51" s="152">
        <f>A51</f>
        <v>303</v>
      </c>
      <c r="O51" s="767"/>
    </row>
    <row r="52" spans="1:15" s="43" customFormat="1" x14ac:dyDescent="0.25">
      <c r="A52" s="231">
        <f>A51+1</f>
        <v>304</v>
      </c>
      <c r="C52" s="137">
        <v>921</v>
      </c>
      <c r="D52" s="43" t="s">
        <v>1842</v>
      </c>
      <c r="E52" s="452">
        <f>SUM(F52:M52)</f>
        <v>385028.38451701391</v>
      </c>
      <c r="F52" s="318">
        <v>0</v>
      </c>
      <c r="G52" s="318">
        <v>478753.21</v>
      </c>
      <c r="H52" s="318">
        <v>0</v>
      </c>
      <c r="I52" s="318">
        <v>0</v>
      </c>
      <c r="J52" s="318">
        <v>-28206.42</v>
      </c>
      <c r="K52" s="318">
        <v>-65518.405482986098</v>
      </c>
      <c r="L52" s="318">
        <v>0</v>
      </c>
      <c r="M52" s="245"/>
      <c r="N52" s="152">
        <f>A52</f>
        <v>304</v>
      </c>
      <c r="O52" s="767"/>
    </row>
    <row r="53" spans="1:15" s="43" customFormat="1" x14ac:dyDescent="0.25">
      <c r="A53" s="231">
        <f>A52+1</f>
        <v>305</v>
      </c>
      <c r="C53" s="137">
        <v>922</v>
      </c>
      <c r="D53" s="43" t="s">
        <v>1841</v>
      </c>
      <c r="E53" s="452">
        <f>SUM(F53:M53)</f>
        <v>0</v>
      </c>
      <c r="F53" s="318">
        <v>0</v>
      </c>
      <c r="G53" s="318">
        <v>0</v>
      </c>
      <c r="H53" s="318">
        <v>0</v>
      </c>
      <c r="I53" s="318">
        <v>0</v>
      </c>
      <c r="J53" s="318">
        <v>0</v>
      </c>
      <c r="K53" s="318">
        <v>0</v>
      </c>
      <c r="L53" s="318">
        <v>0</v>
      </c>
      <c r="M53" s="245"/>
      <c r="N53" s="152">
        <f>A53</f>
        <v>305</v>
      </c>
      <c r="O53" s="767"/>
    </row>
    <row r="54" spans="1:15" s="43" customFormat="1" x14ac:dyDescent="0.25">
      <c r="A54" s="231">
        <f>A53+1</f>
        <v>306</v>
      </c>
      <c r="C54" s="137">
        <v>923</v>
      </c>
      <c r="D54" s="43" t="s">
        <v>1840</v>
      </c>
      <c r="E54" s="452">
        <f>SUM(F54:M54)</f>
        <v>10821665.603481892</v>
      </c>
      <c r="F54" s="318">
        <v>-1529333.354724</v>
      </c>
      <c r="G54" s="318">
        <v>-3367489.10988147</v>
      </c>
      <c r="H54" s="318">
        <v>-211914.73697100001</v>
      </c>
      <c r="I54" s="318">
        <v>790148.95331997983</v>
      </c>
      <c r="J54" s="318">
        <v>15051938.139999999</v>
      </c>
      <c r="K54" s="318">
        <v>-10423.662716648099</v>
      </c>
      <c r="L54" s="318">
        <v>98739.374455033671</v>
      </c>
      <c r="M54" s="245"/>
      <c r="N54" s="152">
        <f>A54</f>
        <v>306</v>
      </c>
      <c r="O54" s="767"/>
    </row>
    <row r="55" spans="1:15" s="43" customFormat="1" x14ac:dyDescent="0.25">
      <c r="A55" s="231">
        <f>A54+1</f>
        <v>307</v>
      </c>
      <c r="C55" s="137">
        <v>924</v>
      </c>
      <c r="D55" s="43" t="s">
        <v>1271</v>
      </c>
      <c r="E55" s="452">
        <f>SUM(F55:M55)</f>
        <v>9270228.6999999993</v>
      </c>
      <c r="F55" s="318">
        <v>0</v>
      </c>
      <c r="G55" s="318">
        <v>0</v>
      </c>
      <c r="H55" s="318">
        <v>0</v>
      </c>
      <c r="I55" s="318">
        <v>9270228.6999999993</v>
      </c>
      <c r="J55" s="318">
        <v>0</v>
      </c>
      <c r="K55" s="318">
        <v>0</v>
      </c>
      <c r="L55" s="318">
        <v>0</v>
      </c>
      <c r="M55" s="245"/>
      <c r="N55" s="152">
        <f>A55</f>
        <v>307</v>
      </c>
      <c r="O55" s="767"/>
    </row>
    <row r="56" spans="1:15" s="43" customFormat="1" x14ac:dyDescent="0.25">
      <c r="A56" s="231">
        <f>A55+1</f>
        <v>308</v>
      </c>
      <c r="C56" s="137">
        <v>925</v>
      </c>
      <c r="D56" s="43" t="s">
        <v>1432</v>
      </c>
      <c r="E56" s="452">
        <f>SUM(F56:M56)</f>
        <v>-935713754.37941968</v>
      </c>
      <c r="F56" s="318">
        <v>0</v>
      </c>
      <c r="G56" s="318">
        <v>0</v>
      </c>
      <c r="H56" s="318">
        <v>37524608.719999999</v>
      </c>
      <c r="I56" s="318">
        <v>-934771881.6094197</v>
      </c>
      <c r="J56" s="318">
        <v>-38466481.489999995</v>
      </c>
      <c r="K56" s="318">
        <v>0</v>
      </c>
      <c r="L56" s="318">
        <v>0</v>
      </c>
      <c r="M56" s="245"/>
      <c r="N56" s="152">
        <f>A56</f>
        <v>308</v>
      </c>
      <c r="O56" s="767"/>
    </row>
    <row r="57" spans="1:15" s="43" customFormat="1" x14ac:dyDescent="0.25">
      <c r="A57" s="231">
        <f>A56+1</f>
        <v>309</v>
      </c>
      <c r="C57" s="137">
        <v>926</v>
      </c>
      <c r="D57" s="43" t="s">
        <v>1839</v>
      </c>
      <c r="E57" s="452">
        <f>SUM(F57:M57)</f>
        <v>-3067475.6597176641</v>
      </c>
      <c r="F57" s="318">
        <v>0</v>
      </c>
      <c r="G57" s="318">
        <v>-3350771.8061537999</v>
      </c>
      <c r="H57" s="318">
        <v>2458762.9964014371</v>
      </c>
      <c r="I57" s="318">
        <v>-273296.606898</v>
      </c>
      <c r="J57" s="318">
        <v>-67839.40802100001</v>
      </c>
      <c r="K57" s="318">
        <v>-1593646.7659543252</v>
      </c>
      <c r="L57" s="318">
        <v>-240684.06909197595</v>
      </c>
      <c r="M57" s="245"/>
      <c r="N57" s="152">
        <f>A57</f>
        <v>309</v>
      </c>
      <c r="O57" s="767"/>
    </row>
    <row r="58" spans="1:15" s="43" customFormat="1" x14ac:dyDescent="0.25">
      <c r="A58" s="231">
        <f>A57+1</f>
        <v>310</v>
      </c>
      <c r="C58" s="137">
        <v>927</v>
      </c>
      <c r="D58" s="43" t="s">
        <v>1838</v>
      </c>
      <c r="E58" s="452">
        <f>SUM(F58:M58)</f>
        <v>-116147800.59999999</v>
      </c>
      <c r="F58" s="318">
        <v>0</v>
      </c>
      <c r="G58" s="318">
        <v>0</v>
      </c>
      <c r="H58" s="318">
        <v>0</v>
      </c>
      <c r="I58" s="318">
        <v>-116147800.59999999</v>
      </c>
      <c r="J58" s="318">
        <v>0</v>
      </c>
      <c r="K58" s="318">
        <v>0</v>
      </c>
      <c r="L58" s="318">
        <v>0</v>
      </c>
      <c r="M58" s="245"/>
      <c r="N58" s="152">
        <f>A58</f>
        <v>310</v>
      </c>
      <c r="O58" s="767"/>
    </row>
    <row r="59" spans="1:15" s="43" customFormat="1" x14ac:dyDescent="0.25">
      <c r="A59" s="231">
        <f>A58+1</f>
        <v>311</v>
      </c>
      <c r="C59" s="137">
        <v>928</v>
      </c>
      <c r="D59" s="43" t="s">
        <v>1837</v>
      </c>
      <c r="E59" s="452">
        <f>SUM(F59:M59)</f>
        <v>0</v>
      </c>
      <c r="F59" s="318">
        <v>0</v>
      </c>
      <c r="G59" s="318">
        <v>0</v>
      </c>
      <c r="H59" s="318">
        <v>0</v>
      </c>
      <c r="I59" s="318">
        <v>0</v>
      </c>
      <c r="J59" s="318">
        <v>0</v>
      </c>
      <c r="K59" s="318">
        <v>0</v>
      </c>
      <c r="L59" s="318">
        <v>0</v>
      </c>
      <c r="M59" s="769"/>
      <c r="N59" s="152">
        <f>A59</f>
        <v>311</v>
      </c>
      <c r="O59" s="767"/>
    </row>
    <row r="60" spans="1:15" s="43" customFormat="1" x14ac:dyDescent="0.25">
      <c r="A60" s="231">
        <f>A59+1</f>
        <v>312</v>
      </c>
      <c r="C60" s="137">
        <v>929</v>
      </c>
      <c r="D60" s="43" t="s">
        <v>1836</v>
      </c>
      <c r="E60" s="452">
        <f>SUM(F60:M60)</f>
        <v>0</v>
      </c>
      <c r="F60" s="318">
        <v>0</v>
      </c>
      <c r="G60" s="318">
        <v>0</v>
      </c>
      <c r="H60" s="318">
        <v>0</v>
      </c>
      <c r="I60" s="318">
        <v>0</v>
      </c>
      <c r="J60" s="318">
        <v>0</v>
      </c>
      <c r="K60" s="318">
        <v>0</v>
      </c>
      <c r="L60" s="318">
        <v>0</v>
      </c>
      <c r="M60" s="769"/>
      <c r="N60" s="152">
        <f>A60</f>
        <v>312</v>
      </c>
      <c r="O60" s="767"/>
    </row>
    <row r="61" spans="1:15" s="43" customFormat="1" x14ac:dyDescent="0.25">
      <c r="A61" s="231">
        <f>A60+1</f>
        <v>313</v>
      </c>
      <c r="C61" s="137">
        <v>930.1</v>
      </c>
      <c r="D61" s="43" t="s">
        <v>1835</v>
      </c>
      <c r="E61" s="452">
        <f>SUM(F61:M61)</f>
        <v>0</v>
      </c>
      <c r="F61" s="318">
        <v>0</v>
      </c>
      <c r="G61" s="318">
        <v>0</v>
      </c>
      <c r="H61" s="318">
        <v>0</v>
      </c>
      <c r="I61" s="318">
        <v>0</v>
      </c>
      <c r="J61" s="318">
        <v>0</v>
      </c>
      <c r="K61" s="318">
        <v>0</v>
      </c>
      <c r="L61" s="318">
        <v>0</v>
      </c>
      <c r="M61" s="98"/>
      <c r="N61" s="152">
        <f>A61</f>
        <v>313</v>
      </c>
      <c r="O61" s="767"/>
    </row>
    <row r="62" spans="1:15" s="43" customFormat="1" x14ac:dyDescent="0.25">
      <c r="A62" s="231">
        <f>A61+1</f>
        <v>314</v>
      </c>
      <c r="C62" s="137">
        <v>930.2</v>
      </c>
      <c r="D62" s="43" t="s">
        <v>1834</v>
      </c>
      <c r="E62" s="452">
        <f>SUM(F62:M62)</f>
        <v>-10959494.520001184</v>
      </c>
      <c r="F62" s="318">
        <v>0</v>
      </c>
      <c r="G62" s="318">
        <v>0</v>
      </c>
      <c r="H62" s="318">
        <v>0</v>
      </c>
      <c r="I62" s="318">
        <v>-1169455.700001183</v>
      </c>
      <c r="J62" s="318">
        <v>-9790038.8200000003</v>
      </c>
      <c r="K62" s="318">
        <v>0</v>
      </c>
      <c r="L62" s="318">
        <v>0</v>
      </c>
      <c r="M62" s="98"/>
      <c r="N62" s="152">
        <f>A62</f>
        <v>314</v>
      </c>
      <c r="O62" s="767"/>
    </row>
    <row r="63" spans="1:15" s="43" customFormat="1" x14ac:dyDescent="0.25">
      <c r="A63" s="231">
        <f>A62+1</f>
        <v>315</v>
      </c>
      <c r="C63" s="137">
        <v>931</v>
      </c>
      <c r="D63" s="43" t="s">
        <v>1784</v>
      </c>
      <c r="E63" s="452">
        <f>SUM(F63:M63)</f>
        <v>0</v>
      </c>
      <c r="F63" s="318">
        <v>0</v>
      </c>
      <c r="G63" s="318">
        <v>0</v>
      </c>
      <c r="H63" s="318">
        <v>0</v>
      </c>
      <c r="I63" s="318">
        <v>0</v>
      </c>
      <c r="J63" s="318">
        <v>0</v>
      </c>
      <c r="K63" s="318">
        <v>0</v>
      </c>
      <c r="L63" s="318">
        <v>0</v>
      </c>
      <c r="M63" s="769"/>
      <c r="N63" s="152">
        <f>A63</f>
        <v>315</v>
      </c>
      <c r="O63" s="767"/>
    </row>
    <row r="64" spans="1:15" s="43" customFormat="1" x14ac:dyDescent="0.25">
      <c r="A64" s="231">
        <f>A63+1</f>
        <v>316</v>
      </c>
      <c r="C64" s="137">
        <v>935</v>
      </c>
      <c r="D64" s="43" t="s">
        <v>1833</v>
      </c>
      <c r="E64" s="452">
        <f>SUM(F64:M64)</f>
        <v>0</v>
      </c>
      <c r="F64" s="318">
        <v>0</v>
      </c>
      <c r="G64" s="318">
        <v>0</v>
      </c>
      <c r="H64" s="318">
        <v>0</v>
      </c>
      <c r="I64" s="318">
        <v>0</v>
      </c>
      <c r="J64" s="318">
        <v>0</v>
      </c>
      <c r="K64" s="318">
        <v>0</v>
      </c>
      <c r="L64" s="318">
        <v>0</v>
      </c>
      <c r="M64" s="768"/>
      <c r="N64" s="152">
        <f>A64</f>
        <v>316</v>
      </c>
      <c r="O64" s="767"/>
    </row>
    <row r="65" spans="1:14" s="43" customFormat="1" x14ac:dyDescent="0.25">
      <c r="A65" s="231">
        <f>A64+1</f>
        <v>317</v>
      </c>
      <c r="D65" s="263" t="s">
        <v>1832</v>
      </c>
      <c r="E65" s="766">
        <f>SUM(E51:E64)</f>
        <v>-1068760379.3230779</v>
      </c>
      <c r="F65" s="766">
        <f>SUM(F51:F64)</f>
        <v>-6870490.3952240003</v>
      </c>
      <c r="G65" s="766">
        <f>SUM(G51:G64)</f>
        <v>-22743087.846035272</v>
      </c>
      <c r="H65" s="766">
        <f>SUM(H51:H64)</f>
        <v>39771456.979430437</v>
      </c>
      <c r="I65" s="766">
        <f>SUM(I51:I64)</f>
        <v>-1043003388.238259</v>
      </c>
      <c r="J65" s="766">
        <f>SUM(J51:J64)</f>
        <v>-33925025.258020997</v>
      </c>
      <c r="K65" s="766">
        <f>SUM(K51:K64)</f>
        <v>-1890177.9839371885</v>
      </c>
      <c r="L65" s="766">
        <f>SUM(L51:L64)</f>
        <v>-99666.58103199795</v>
      </c>
      <c r="M65" s="766">
        <f>SUM(M51:M64)</f>
        <v>0</v>
      </c>
      <c r="N65" s="152">
        <f>A65</f>
        <v>317</v>
      </c>
    </row>
    <row r="66" spans="1:14" s="43" customFormat="1" x14ac:dyDescent="0.25">
      <c r="A66" s="231"/>
      <c r="E66" s="764"/>
      <c r="F66" s="764"/>
      <c r="G66" s="764"/>
      <c r="H66" s="764"/>
      <c r="I66" s="765"/>
      <c r="J66" s="764"/>
      <c r="K66" s="764"/>
      <c r="N66" s="231"/>
    </row>
    <row r="67" spans="1:14" s="43" customFormat="1" x14ac:dyDescent="0.25">
      <c r="A67" s="231"/>
      <c r="I67" s="618"/>
      <c r="N67" s="231"/>
    </row>
    <row r="68" spans="1:14" s="43" customFormat="1" x14ac:dyDescent="0.25">
      <c r="A68" s="231"/>
      <c r="C68" s="263" t="s">
        <v>142</v>
      </c>
      <c r="D68" s="725"/>
      <c r="E68" s="725"/>
      <c r="F68" s="725"/>
      <c r="G68" s="725"/>
      <c r="H68" s="725"/>
      <c r="I68" s="725"/>
      <c r="J68" s="725"/>
      <c r="K68" s="725"/>
      <c r="L68" s="725"/>
      <c r="M68" s="725"/>
      <c r="N68" s="231"/>
    </row>
    <row r="69" spans="1:14" x14ac:dyDescent="0.25">
      <c r="C69" s="763">
        <v>1</v>
      </c>
      <c r="D69" s="762" t="s">
        <v>1831</v>
      </c>
      <c r="E69" s="762"/>
      <c r="F69" s="762"/>
      <c r="G69" s="762"/>
      <c r="H69" s="762"/>
      <c r="I69" s="762"/>
      <c r="J69" s="762"/>
      <c r="K69" s="762"/>
      <c r="L69" s="762"/>
      <c r="M69" s="762"/>
    </row>
    <row r="70" spans="1:14" x14ac:dyDescent="0.25">
      <c r="C70" s="763">
        <v>2</v>
      </c>
      <c r="D70" s="762" t="s">
        <v>1830</v>
      </c>
      <c r="E70" s="762"/>
      <c r="F70" s="762"/>
      <c r="G70" s="762"/>
      <c r="H70" s="762"/>
      <c r="I70" s="762"/>
      <c r="J70" s="762"/>
      <c r="K70" s="762"/>
      <c r="L70" s="762"/>
      <c r="M70" s="762"/>
    </row>
    <row r="71" spans="1:14" s="43" customFormat="1" x14ac:dyDescent="0.25">
      <c r="A71" s="231"/>
      <c r="C71" s="231">
        <v>3</v>
      </c>
      <c r="D71" s="761" t="s">
        <v>1829</v>
      </c>
      <c r="E71" s="761"/>
      <c r="F71" s="761"/>
      <c r="G71" s="761"/>
      <c r="H71" s="761"/>
      <c r="I71" s="761"/>
      <c r="J71" s="761"/>
      <c r="K71" s="761"/>
      <c r="L71" s="761"/>
      <c r="M71" s="761"/>
      <c r="N71" s="231"/>
    </row>
    <row r="72" spans="1:14" s="43" customFormat="1" x14ac:dyDescent="0.25">
      <c r="A72" s="231"/>
      <c r="C72" s="231">
        <v>4</v>
      </c>
      <c r="D72" s="761" t="s">
        <v>1828</v>
      </c>
      <c r="E72" s="761"/>
      <c r="F72" s="761"/>
      <c r="G72" s="761"/>
      <c r="H72" s="761"/>
      <c r="I72" s="761"/>
      <c r="J72" s="761"/>
      <c r="K72" s="761"/>
      <c r="L72" s="761"/>
      <c r="M72" s="761"/>
      <c r="N72" s="231"/>
    </row>
    <row r="73" spans="1:14" s="43" customFormat="1" x14ac:dyDescent="0.25">
      <c r="A73" s="231"/>
      <c r="C73" s="6">
        <v>5</v>
      </c>
      <c r="D73" s="761" t="s">
        <v>1827</v>
      </c>
      <c r="E73" s="761"/>
      <c r="F73" s="761"/>
      <c r="G73" s="761"/>
      <c r="H73" s="761"/>
      <c r="I73" s="761"/>
      <c r="J73" s="761"/>
      <c r="K73" s="761"/>
      <c r="L73" s="761"/>
      <c r="M73" s="761"/>
      <c r="N73" s="231"/>
    </row>
    <row r="74" spans="1:14" s="43" customFormat="1" x14ac:dyDescent="0.25">
      <c r="A74" s="231"/>
      <c r="C74" s="6">
        <v>6</v>
      </c>
      <c r="D74" s="761" t="s">
        <v>1826</v>
      </c>
      <c r="E74" s="761"/>
      <c r="F74" s="761"/>
      <c r="G74" s="761"/>
      <c r="H74" s="761"/>
      <c r="I74" s="761"/>
      <c r="J74" s="761"/>
      <c r="K74" s="761"/>
      <c r="L74" s="761"/>
      <c r="M74" s="761"/>
      <c r="N74" s="231"/>
    </row>
    <row r="75" spans="1:14" s="43" customFormat="1" x14ac:dyDescent="0.25">
      <c r="A75" s="231"/>
      <c r="C75" s="6">
        <v>7</v>
      </c>
      <c r="D75" s="761" t="s">
        <v>1825</v>
      </c>
      <c r="E75" s="761"/>
      <c r="F75" s="761"/>
      <c r="G75" s="761"/>
      <c r="H75" s="761"/>
      <c r="I75" s="761"/>
      <c r="J75" s="761"/>
      <c r="K75" s="761"/>
      <c r="L75" s="761"/>
      <c r="M75" s="761"/>
      <c r="N75" s="231"/>
    </row>
    <row r="76" spans="1:14" s="43" customFormat="1" x14ac:dyDescent="0.25">
      <c r="A76" s="231"/>
      <c r="C76" s="6">
        <v>8</v>
      </c>
      <c r="D76" s="761" t="s">
        <v>1824</v>
      </c>
      <c r="E76" s="761"/>
      <c r="F76" s="761"/>
      <c r="G76" s="761"/>
      <c r="H76" s="761"/>
      <c r="I76" s="761"/>
      <c r="J76" s="761"/>
      <c r="K76" s="761"/>
      <c r="L76" s="761"/>
      <c r="M76" s="761"/>
      <c r="N76" s="231"/>
    </row>
    <row r="77" spans="1:14" s="43" customFormat="1" x14ac:dyDescent="0.25">
      <c r="A77" s="231"/>
      <c r="C77" s="6">
        <v>9</v>
      </c>
      <c r="D77" s="761" t="s">
        <v>1823</v>
      </c>
      <c r="E77" s="761"/>
      <c r="F77" s="761"/>
      <c r="G77" s="761"/>
      <c r="H77" s="761"/>
      <c r="I77" s="761"/>
      <c r="J77" s="761"/>
      <c r="K77" s="761"/>
      <c r="L77" s="761"/>
      <c r="M77" s="761"/>
      <c r="N77" s="231"/>
    </row>
    <row r="78" spans="1:14" s="43" customFormat="1" x14ac:dyDescent="0.25">
      <c r="A78" s="231"/>
      <c r="C78" s="6">
        <v>10</v>
      </c>
      <c r="D78" s="761" t="s">
        <v>1822</v>
      </c>
      <c r="E78" s="761"/>
      <c r="F78" s="761"/>
      <c r="G78" s="761"/>
      <c r="H78" s="761"/>
      <c r="I78" s="761"/>
      <c r="J78" s="761"/>
      <c r="K78" s="761"/>
      <c r="L78" s="761"/>
      <c r="M78" s="761"/>
      <c r="N78" s="231"/>
    </row>
    <row r="79" spans="1:14" ht="60.95" customHeight="1" x14ac:dyDescent="0.25">
      <c r="C79" s="231">
        <v>11</v>
      </c>
      <c r="D79" s="760" t="s">
        <v>1821</v>
      </c>
      <c r="E79" s="760"/>
      <c r="F79" s="760"/>
      <c r="G79" s="760"/>
      <c r="H79" s="760"/>
      <c r="I79" s="760"/>
      <c r="J79" s="760"/>
      <c r="K79" s="760"/>
      <c r="L79" s="760"/>
      <c r="M79" s="760"/>
    </row>
    <row r="80" spans="1:14" x14ac:dyDescent="0.25">
      <c r="C80" s="6"/>
      <c r="D80" s="758"/>
      <c r="E80" s="758"/>
      <c r="F80" s="758"/>
      <c r="G80" s="758"/>
      <c r="H80" s="758"/>
      <c r="I80" s="759"/>
      <c r="J80" s="758"/>
      <c r="K80" s="758"/>
      <c r="L80" s="758"/>
      <c r="M80" s="758"/>
    </row>
    <row r="81" spans="3:4" x14ac:dyDescent="0.25">
      <c r="C81" s="231"/>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88" spans="3:4" x14ac:dyDescent="0.25">
      <c r="C88" s="6"/>
      <c r="D88" s="43"/>
    </row>
  </sheetData>
  <mergeCells count="12">
    <mergeCell ref="D68:M68"/>
    <mergeCell ref="D74:M74"/>
    <mergeCell ref="D73:M73"/>
    <mergeCell ref="D72:M72"/>
    <mergeCell ref="D71:M71"/>
    <mergeCell ref="D70:M70"/>
    <mergeCell ref="D79:M79"/>
    <mergeCell ref="D78:M78"/>
    <mergeCell ref="D77:M77"/>
    <mergeCell ref="D76:M76"/>
    <mergeCell ref="D75:M75"/>
    <mergeCell ref="D69:M69"/>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58E87-0543-40ED-BCE1-6EC14AF15C76}">
  <sheetPr>
    <tabColor theme="9" tint="0.59999389629810485"/>
    <pageSetUpPr fitToPage="1"/>
  </sheetPr>
  <dimension ref="A1:AA88"/>
  <sheetViews>
    <sheetView topLeftCell="J1" workbookViewId="0">
      <selection sqref="A1:B1"/>
    </sheetView>
  </sheetViews>
  <sheetFormatPr defaultColWidth="9.28515625" defaultRowHeight="15" x14ac:dyDescent="0.25"/>
  <cols>
    <col min="1" max="1" width="7.28515625" style="148" bestFit="1" customWidth="1"/>
    <col min="2" max="2" width="2.7109375" style="148" customWidth="1"/>
    <col min="3" max="3" width="6.7109375" style="148" customWidth="1"/>
    <col min="4" max="4" width="61.7109375" style="148" customWidth="1"/>
    <col min="5" max="5" width="22.42578125" style="148" customWidth="1"/>
    <col min="6" max="6" width="26.42578125" style="148" customWidth="1"/>
    <col min="7" max="7" width="22" style="148" customWidth="1"/>
    <col min="8" max="8" width="22" style="148" bestFit="1" customWidth="1"/>
    <col min="9" max="9" width="23" style="184" customWidth="1"/>
    <col min="10" max="10" width="22.7109375" style="148" bestFit="1" customWidth="1"/>
    <col min="11" max="11" width="24.42578125" style="148" customWidth="1"/>
    <col min="12" max="12" width="25" style="148" bestFit="1" customWidth="1"/>
    <col min="13" max="13" width="15.28515625" style="148" bestFit="1" customWidth="1"/>
    <col min="14" max="14" width="7.28515625" style="148" bestFit="1" customWidth="1"/>
    <col min="15" max="15" width="10.7109375" style="148" bestFit="1" customWidth="1"/>
    <col min="16" max="16" width="16" style="148" bestFit="1" customWidth="1"/>
    <col min="17" max="17" width="9.28515625" style="148"/>
    <col min="18" max="18" width="13.140625" style="148" bestFit="1" customWidth="1"/>
    <col min="19" max="19" width="10.5703125" style="148" bestFit="1" customWidth="1"/>
    <col min="20" max="20" width="14.5703125" style="148" bestFit="1" customWidth="1"/>
    <col min="21" max="21" width="11.5703125" style="148" bestFit="1" customWidth="1"/>
    <col min="22" max="22" width="15.5703125" style="148" bestFit="1" customWidth="1"/>
    <col min="23" max="23" width="12.5703125" style="148" bestFit="1" customWidth="1"/>
    <col min="24" max="16384" width="9.28515625" style="148"/>
  </cols>
  <sheetData>
    <row r="1" spans="1:27" x14ac:dyDescent="0.25">
      <c r="A1" s="153"/>
      <c r="B1" s="153" t="s">
        <v>26</v>
      </c>
      <c r="M1" s="79" t="s">
        <v>1941</v>
      </c>
      <c r="N1" s="153"/>
    </row>
    <row r="2" spans="1:27" x14ac:dyDescent="0.25">
      <c r="A2" s="153"/>
      <c r="B2" s="833" t="s">
        <v>1940</v>
      </c>
      <c r="C2" s="188"/>
      <c r="D2" s="188"/>
      <c r="K2" s="152"/>
      <c r="L2" s="315"/>
      <c r="N2" s="153"/>
    </row>
    <row r="3" spans="1:27" x14ac:dyDescent="0.25">
      <c r="A3" s="153"/>
      <c r="K3" s="315"/>
      <c r="L3" s="315"/>
      <c r="N3" s="153"/>
    </row>
    <row r="4" spans="1:27" x14ac:dyDescent="0.25">
      <c r="A4" s="185" t="s">
        <v>1284</v>
      </c>
      <c r="K4" s="315"/>
      <c r="L4" s="315"/>
      <c r="N4" s="185" t="s">
        <v>1284</v>
      </c>
    </row>
    <row r="5" spans="1:27" x14ac:dyDescent="0.25">
      <c r="A5" s="152">
        <v>100</v>
      </c>
      <c r="C5" s="153" t="s">
        <v>1939</v>
      </c>
      <c r="E5" s="186" t="s">
        <v>542</v>
      </c>
      <c r="F5" s="186" t="s">
        <v>541</v>
      </c>
      <c r="G5" s="186" t="s">
        <v>540</v>
      </c>
      <c r="H5" s="186" t="s">
        <v>539</v>
      </c>
      <c r="I5" s="186" t="s">
        <v>1938</v>
      </c>
      <c r="J5" s="185" t="s">
        <v>563</v>
      </c>
      <c r="K5" s="185" t="s">
        <v>1937</v>
      </c>
      <c r="L5" s="185"/>
      <c r="N5" s="152">
        <v>100</v>
      </c>
    </row>
    <row r="6" spans="1:27" x14ac:dyDescent="0.25">
      <c r="A6" s="152">
        <v>101</v>
      </c>
      <c r="G6" s="763" t="s">
        <v>1860</v>
      </c>
      <c r="J6" s="763" t="s">
        <v>1348</v>
      </c>
      <c r="N6" s="152">
        <v>101</v>
      </c>
    </row>
    <row r="7" spans="1:27" x14ac:dyDescent="0.25">
      <c r="A7" s="152">
        <v>102</v>
      </c>
      <c r="E7" s="152" t="s">
        <v>854</v>
      </c>
      <c r="F7" s="152" t="s">
        <v>1935</v>
      </c>
      <c r="G7" s="152" t="s">
        <v>1936</v>
      </c>
      <c r="H7" s="152" t="s">
        <v>1935</v>
      </c>
      <c r="I7" s="152" t="s">
        <v>1934</v>
      </c>
      <c r="J7" s="152" t="s">
        <v>1934</v>
      </c>
      <c r="K7" s="152" t="s">
        <v>1933</v>
      </c>
      <c r="L7" s="152"/>
      <c r="N7" s="152">
        <v>102</v>
      </c>
    </row>
    <row r="8" spans="1:27" x14ac:dyDescent="0.25">
      <c r="A8" s="152">
        <v>103</v>
      </c>
      <c r="B8" s="185"/>
      <c r="C8" s="185" t="s">
        <v>1927</v>
      </c>
      <c r="D8" s="185" t="s">
        <v>73</v>
      </c>
      <c r="E8" s="185" t="s">
        <v>812</v>
      </c>
      <c r="F8" s="185" t="s">
        <v>155</v>
      </c>
      <c r="G8" s="185" t="s">
        <v>812</v>
      </c>
      <c r="H8" s="185" t="s">
        <v>155</v>
      </c>
      <c r="I8" s="185" t="s">
        <v>812</v>
      </c>
      <c r="J8" s="185" t="s">
        <v>1932</v>
      </c>
      <c r="K8" s="185" t="s">
        <v>197</v>
      </c>
      <c r="L8" s="185" t="s">
        <v>811</v>
      </c>
      <c r="N8" s="152">
        <v>103</v>
      </c>
      <c r="O8" s="185"/>
      <c r="P8" s="185" t="s">
        <v>563</v>
      </c>
      <c r="Q8" s="185" t="s">
        <v>1948</v>
      </c>
      <c r="R8" s="185" t="s">
        <v>1947</v>
      </c>
      <c r="S8" s="185" t="s">
        <v>73</v>
      </c>
      <c r="T8" s="185" t="s">
        <v>1946</v>
      </c>
      <c r="U8" s="185" t="s">
        <v>1945</v>
      </c>
      <c r="V8" s="185"/>
      <c r="W8" s="185"/>
      <c r="X8" s="185"/>
      <c r="Y8" s="185"/>
      <c r="Z8" s="185"/>
      <c r="AA8" s="185"/>
    </row>
    <row r="9" spans="1:27" x14ac:dyDescent="0.25">
      <c r="A9" s="152">
        <v>104</v>
      </c>
      <c r="C9" s="315">
        <v>920</v>
      </c>
      <c r="D9" s="148" t="s">
        <v>1843</v>
      </c>
      <c r="E9" s="830">
        <v>359991194</v>
      </c>
      <c r="F9" s="315" t="s">
        <v>1926</v>
      </c>
      <c r="G9" s="830"/>
      <c r="H9" s="315" t="s">
        <v>1925</v>
      </c>
      <c r="I9" s="803">
        <v>359991194</v>
      </c>
      <c r="J9" s="830">
        <v>23348776.851938281</v>
      </c>
      <c r="K9" s="803">
        <v>336642417.14806169</v>
      </c>
      <c r="L9" s="148" t="s">
        <v>1924</v>
      </c>
      <c r="N9" s="152">
        <v>104</v>
      </c>
      <c r="P9" s="835"/>
      <c r="Q9" s="835"/>
      <c r="R9" s="835"/>
      <c r="S9" s="835"/>
      <c r="T9" s="814">
        <v>336642417.14806169</v>
      </c>
      <c r="U9" s="814">
        <v>0</v>
      </c>
    </row>
    <row r="10" spans="1:27" x14ac:dyDescent="0.25">
      <c r="A10" s="152">
        <v>105</v>
      </c>
      <c r="C10" s="315">
        <v>921</v>
      </c>
      <c r="D10" s="148" t="s">
        <v>1842</v>
      </c>
      <c r="E10" s="830">
        <v>42662196</v>
      </c>
      <c r="F10" s="315" t="s">
        <v>1923</v>
      </c>
      <c r="G10" s="830"/>
      <c r="H10" s="315" t="s">
        <v>1922</v>
      </c>
      <c r="I10" s="803">
        <v>42662196</v>
      </c>
      <c r="J10" s="830">
        <v>-385028.38451701391</v>
      </c>
      <c r="K10" s="803">
        <v>43047224.384517014</v>
      </c>
      <c r="L10" s="148" t="s">
        <v>1921</v>
      </c>
      <c r="N10" s="152">
        <v>105</v>
      </c>
      <c r="P10" s="835"/>
      <c r="Q10" s="835"/>
      <c r="R10" s="835"/>
      <c r="S10" s="835"/>
      <c r="T10" s="814">
        <v>43047224.384517014</v>
      </c>
      <c r="U10" s="814">
        <v>0</v>
      </c>
    </row>
    <row r="11" spans="1:27" x14ac:dyDescent="0.25">
      <c r="A11" s="152">
        <v>106</v>
      </c>
      <c r="C11" s="315">
        <v>922</v>
      </c>
      <c r="D11" s="148" t="s">
        <v>1841</v>
      </c>
      <c r="E11" s="830">
        <v>-57122496.140000001</v>
      </c>
      <c r="F11" s="315" t="s">
        <v>1920</v>
      </c>
      <c r="G11" s="830"/>
      <c r="H11" s="315" t="s">
        <v>1919</v>
      </c>
      <c r="I11" s="803">
        <v>-57122496.140000001</v>
      </c>
      <c r="J11" s="830">
        <v>0</v>
      </c>
      <c r="K11" s="803">
        <v>-57122496.140000001</v>
      </c>
      <c r="L11" s="148" t="s">
        <v>1918</v>
      </c>
      <c r="N11" s="152">
        <v>106</v>
      </c>
      <c r="P11" s="835"/>
      <c r="Q11" s="835"/>
      <c r="R11" s="814"/>
      <c r="S11" s="835"/>
      <c r="T11" s="814">
        <v>-57122496.140000001</v>
      </c>
      <c r="U11" s="814">
        <v>0</v>
      </c>
    </row>
    <row r="12" spans="1:27" x14ac:dyDescent="0.25">
      <c r="A12" s="152">
        <v>107</v>
      </c>
      <c r="B12" s="152"/>
      <c r="C12" s="315">
        <v>923</v>
      </c>
      <c r="D12" s="148" t="s">
        <v>1840</v>
      </c>
      <c r="E12" s="830">
        <v>309010456</v>
      </c>
      <c r="F12" s="315" t="s">
        <v>1917</v>
      </c>
      <c r="G12" s="830"/>
      <c r="H12" s="315" t="s">
        <v>1916</v>
      </c>
      <c r="I12" s="803">
        <v>309010456</v>
      </c>
      <c r="J12" s="814">
        <v>-9814519.2534819003</v>
      </c>
      <c r="K12" s="803">
        <v>318824975.25348192</v>
      </c>
      <c r="L12" s="148" t="s">
        <v>1915</v>
      </c>
      <c r="N12" s="152">
        <v>107</v>
      </c>
      <c r="P12" s="841">
        <v>1007146.35</v>
      </c>
      <c r="Q12" s="840">
        <v>0.13501303344003782</v>
      </c>
      <c r="R12" s="814">
        <v>135977.88383156204</v>
      </c>
      <c r="S12" s="835" t="s">
        <v>1944</v>
      </c>
      <c r="T12" s="814">
        <v>319832121.60348189</v>
      </c>
      <c r="U12" s="814">
        <v>-1007146.3499999642</v>
      </c>
    </row>
    <row r="13" spans="1:27" x14ac:dyDescent="0.25">
      <c r="A13" s="152">
        <v>108</v>
      </c>
      <c r="B13" s="152"/>
      <c r="C13" s="315">
        <v>924</v>
      </c>
      <c r="D13" s="148" t="s">
        <v>1271</v>
      </c>
      <c r="E13" s="830">
        <v>11235559.479999997</v>
      </c>
      <c r="F13" s="315" t="s">
        <v>1914</v>
      </c>
      <c r="G13" s="830"/>
      <c r="H13" s="315" t="s">
        <v>1913</v>
      </c>
      <c r="I13" s="803">
        <v>11235559.479999997</v>
      </c>
      <c r="J13" s="830">
        <v>-9270228.6999999993</v>
      </c>
      <c r="K13" s="803">
        <v>20505788.179999996</v>
      </c>
      <c r="L13" s="148" t="s">
        <v>1912</v>
      </c>
      <c r="N13" s="152">
        <v>108</v>
      </c>
      <c r="P13" s="835"/>
      <c r="Q13" s="835"/>
      <c r="R13" s="835"/>
      <c r="S13" s="835"/>
      <c r="T13" s="814">
        <v>20505788.179999996</v>
      </c>
      <c r="U13" s="814">
        <v>0</v>
      </c>
    </row>
    <row r="14" spans="1:27" x14ac:dyDescent="0.25">
      <c r="A14" s="152">
        <v>109</v>
      </c>
      <c r="B14" s="152"/>
      <c r="C14" s="315">
        <v>925</v>
      </c>
      <c r="D14" s="148" t="s">
        <v>1432</v>
      </c>
      <c r="E14" s="830">
        <v>1982050375.6199999</v>
      </c>
      <c r="F14" s="315" t="s">
        <v>1911</v>
      </c>
      <c r="G14" s="830"/>
      <c r="H14" s="315" t="s">
        <v>1910</v>
      </c>
      <c r="I14" s="803">
        <v>1982050375.6199999</v>
      </c>
      <c r="J14" s="814">
        <v>934967544.37942004</v>
      </c>
      <c r="K14" s="803">
        <v>1047082831.2405798</v>
      </c>
      <c r="L14" s="148" t="s">
        <v>1909</v>
      </c>
      <c r="N14" s="152">
        <v>109</v>
      </c>
      <c r="P14" s="814">
        <v>-746210</v>
      </c>
      <c r="Q14" s="836">
        <v>0.1668017716168767</v>
      </c>
      <c r="R14" s="814">
        <v>-124469.14999822956</v>
      </c>
      <c r="S14" s="835" t="s">
        <v>493</v>
      </c>
      <c r="T14" s="814">
        <v>1046336621.2405798</v>
      </c>
      <c r="U14" s="814">
        <v>746210</v>
      </c>
    </row>
    <row r="15" spans="1:27" x14ac:dyDescent="0.25">
      <c r="A15" s="152">
        <v>110</v>
      </c>
      <c r="B15" s="152"/>
      <c r="C15" s="315">
        <v>926</v>
      </c>
      <c r="D15" s="148" t="s">
        <v>1839</v>
      </c>
      <c r="E15" s="830">
        <v>335424354.37000173</v>
      </c>
      <c r="F15" s="315" t="s">
        <v>1908</v>
      </c>
      <c r="G15" s="830"/>
      <c r="H15" s="315" t="s">
        <v>1907</v>
      </c>
      <c r="I15" s="803">
        <v>335424354.37000173</v>
      </c>
      <c r="J15" s="830">
        <v>3067475.6597176641</v>
      </c>
      <c r="K15" s="803">
        <v>332356878.71028405</v>
      </c>
      <c r="L15" s="148" t="s">
        <v>1906</v>
      </c>
      <c r="N15" s="152">
        <v>110</v>
      </c>
      <c r="P15" s="835"/>
      <c r="Q15" s="835"/>
      <c r="R15" s="835"/>
      <c r="S15" s="835"/>
      <c r="T15" s="814">
        <v>332356878.71028405</v>
      </c>
      <c r="U15" s="814">
        <v>0</v>
      </c>
    </row>
    <row r="16" spans="1:27" x14ac:dyDescent="0.25">
      <c r="A16" s="152">
        <v>111</v>
      </c>
      <c r="B16" s="152"/>
      <c r="C16" s="315">
        <v>927</v>
      </c>
      <c r="D16" s="148" t="s">
        <v>1838</v>
      </c>
      <c r="E16" s="830">
        <v>116147800.59999999</v>
      </c>
      <c r="F16" s="315" t="s">
        <v>1905</v>
      </c>
      <c r="G16" s="830"/>
      <c r="H16" s="315" t="s">
        <v>1904</v>
      </c>
      <c r="I16" s="803">
        <v>116147800.59999999</v>
      </c>
      <c r="J16" s="830">
        <v>116147800.59999999</v>
      </c>
      <c r="K16" s="803">
        <v>0</v>
      </c>
      <c r="L16" s="148" t="s">
        <v>1903</v>
      </c>
      <c r="N16" s="152">
        <v>111</v>
      </c>
      <c r="P16" s="835"/>
      <c r="Q16" s="835"/>
      <c r="R16" s="835"/>
      <c r="S16" s="835"/>
      <c r="T16" s="814">
        <v>0</v>
      </c>
      <c r="U16" s="814">
        <v>0</v>
      </c>
    </row>
    <row r="17" spans="1:23" x14ac:dyDescent="0.25">
      <c r="A17" s="152">
        <v>112</v>
      </c>
      <c r="B17" s="152"/>
      <c r="C17" s="315">
        <v>928</v>
      </c>
      <c r="D17" s="148" t="s">
        <v>1837</v>
      </c>
      <c r="E17" s="830">
        <v>0</v>
      </c>
      <c r="F17" s="315" t="s">
        <v>1902</v>
      </c>
      <c r="G17" s="830"/>
      <c r="H17" s="315" t="s">
        <v>1901</v>
      </c>
      <c r="I17" s="803">
        <v>0</v>
      </c>
      <c r="J17" s="830">
        <v>0</v>
      </c>
      <c r="K17" s="803">
        <v>0</v>
      </c>
      <c r="L17" s="153" t="s">
        <v>1347</v>
      </c>
      <c r="N17" s="152">
        <v>112</v>
      </c>
      <c r="P17" s="835"/>
      <c r="Q17" s="835"/>
      <c r="R17" s="835"/>
      <c r="S17" s="835"/>
      <c r="T17" s="814">
        <v>0</v>
      </c>
      <c r="U17" s="814">
        <v>0</v>
      </c>
    </row>
    <row r="18" spans="1:23" x14ac:dyDescent="0.25">
      <c r="A18" s="152">
        <v>113</v>
      </c>
      <c r="B18" s="152"/>
      <c r="C18" s="315">
        <v>929</v>
      </c>
      <c r="D18" s="148" t="s">
        <v>1836</v>
      </c>
      <c r="E18" s="830">
        <v>0</v>
      </c>
      <c r="F18" s="315" t="s">
        <v>1900</v>
      </c>
      <c r="G18" s="830"/>
      <c r="H18" s="315" t="s">
        <v>1899</v>
      </c>
      <c r="I18" s="803">
        <v>0</v>
      </c>
      <c r="J18" s="830">
        <v>0</v>
      </c>
      <c r="K18" s="803">
        <v>0</v>
      </c>
      <c r="L18" s="153" t="s">
        <v>1347</v>
      </c>
      <c r="N18" s="152">
        <v>113</v>
      </c>
      <c r="P18" s="835"/>
      <c r="Q18" s="835"/>
      <c r="R18" s="835"/>
      <c r="S18" s="835"/>
      <c r="T18" s="814">
        <v>0</v>
      </c>
      <c r="U18" s="814">
        <v>0</v>
      </c>
    </row>
    <row r="19" spans="1:23" x14ac:dyDescent="0.25">
      <c r="A19" s="152">
        <v>114</v>
      </c>
      <c r="B19" s="152"/>
      <c r="C19" s="315">
        <v>930.1</v>
      </c>
      <c r="D19" s="148" t="s">
        <v>1835</v>
      </c>
      <c r="E19" s="830">
        <v>0</v>
      </c>
      <c r="F19" s="315" t="s">
        <v>1898</v>
      </c>
      <c r="G19" s="830"/>
      <c r="H19" s="315" t="s">
        <v>1897</v>
      </c>
      <c r="I19" s="803">
        <v>0</v>
      </c>
      <c r="J19" s="830">
        <v>0</v>
      </c>
      <c r="K19" s="803">
        <v>0</v>
      </c>
      <c r="L19" s="148" t="s">
        <v>1894</v>
      </c>
      <c r="N19" s="152">
        <v>114</v>
      </c>
      <c r="P19" s="835"/>
      <c r="Q19" s="835"/>
      <c r="R19" s="835"/>
      <c r="S19" s="835"/>
      <c r="T19" s="814">
        <v>0</v>
      </c>
      <c r="U19" s="814">
        <v>0</v>
      </c>
    </row>
    <row r="20" spans="1:23" x14ac:dyDescent="0.25">
      <c r="A20" s="152">
        <v>115</v>
      </c>
      <c r="B20" s="152"/>
      <c r="C20" s="315">
        <v>930.2</v>
      </c>
      <c r="D20" s="148" t="s">
        <v>1834</v>
      </c>
      <c r="E20" s="830">
        <v>16970569</v>
      </c>
      <c r="F20" s="315" t="s">
        <v>1896</v>
      </c>
      <c r="G20" s="830"/>
      <c r="H20" s="315" t="s">
        <v>1895</v>
      </c>
      <c r="I20" s="803">
        <v>16970569</v>
      </c>
      <c r="J20" s="830">
        <v>10959494.520001199</v>
      </c>
      <c r="K20" s="803">
        <v>6011074.4799988009</v>
      </c>
      <c r="L20" s="148" t="s">
        <v>1894</v>
      </c>
      <c r="N20" s="152">
        <v>115</v>
      </c>
      <c r="P20" s="814"/>
      <c r="Q20" s="835"/>
      <c r="R20" s="835"/>
      <c r="S20" s="835"/>
      <c r="T20" s="814">
        <v>6011074.4799988009</v>
      </c>
      <c r="U20" s="814">
        <v>0</v>
      </c>
    </row>
    <row r="21" spans="1:23" x14ac:dyDescent="0.25">
      <c r="A21" s="152">
        <v>116</v>
      </c>
      <c r="B21" s="152"/>
      <c r="C21" s="315">
        <v>931</v>
      </c>
      <c r="D21" s="148" t="s">
        <v>1784</v>
      </c>
      <c r="E21" s="830">
        <v>0</v>
      </c>
      <c r="F21" s="315" t="s">
        <v>1893</v>
      </c>
      <c r="G21" s="830"/>
      <c r="H21" s="315" t="s">
        <v>1892</v>
      </c>
      <c r="I21" s="803">
        <v>0</v>
      </c>
      <c r="J21" s="830">
        <v>0</v>
      </c>
      <c r="K21" s="803">
        <v>0</v>
      </c>
      <c r="L21" s="153" t="s">
        <v>1347</v>
      </c>
      <c r="N21" s="152">
        <v>116</v>
      </c>
      <c r="P21" s="835"/>
      <c r="Q21" s="835"/>
      <c r="R21" s="835"/>
      <c r="S21" s="835"/>
      <c r="T21" s="814">
        <v>0</v>
      </c>
      <c r="U21" s="814">
        <v>0</v>
      </c>
    </row>
    <row r="22" spans="1:23" x14ac:dyDescent="0.25">
      <c r="A22" s="152">
        <v>117</v>
      </c>
      <c r="B22" s="152"/>
      <c r="C22" s="315">
        <v>935</v>
      </c>
      <c r="D22" s="148" t="s">
        <v>1833</v>
      </c>
      <c r="E22" s="829">
        <v>1890228</v>
      </c>
      <c r="F22" s="315" t="s">
        <v>1891</v>
      </c>
      <c r="G22" s="829"/>
      <c r="H22" s="315" t="s">
        <v>1890</v>
      </c>
      <c r="I22" s="828">
        <v>1890228</v>
      </c>
      <c r="J22" s="829">
        <v>0</v>
      </c>
      <c r="K22" s="828">
        <v>1890228</v>
      </c>
      <c r="L22" s="148" t="s">
        <v>1889</v>
      </c>
      <c r="N22" s="152">
        <v>117</v>
      </c>
      <c r="P22" s="839"/>
      <c r="Q22" s="839"/>
      <c r="R22" s="839"/>
      <c r="S22" s="839"/>
      <c r="T22" s="838">
        <v>1890228</v>
      </c>
      <c r="U22" s="838">
        <v>0</v>
      </c>
    </row>
    <row r="23" spans="1:23" s="153" customFormat="1" x14ac:dyDescent="0.25">
      <c r="A23" s="152">
        <v>118</v>
      </c>
      <c r="D23" s="825" t="s">
        <v>1888</v>
      </c>
      <c r="E23" s="785">
        <v>3118260236.9300017</v>
      </c>
      <c r="F23" s="315" t="s">
        <v>1887</v>
      </c>
      <c r="G23" s="785">
        <v>0</v>
      </c>
      <c r="H23" s="315" t="s">
        <v>1886</v>
      </c>
      <c r="I23" s="824">
        <v>3118260236.9300017</v>
      </c>
      <c r="J23" s="824">
        <v>1069021315.6730783</v>
      </c>
      <c r="K23" s="785">
        <v>2049238921.2569232</v>
      </c>
      <c r="N23" s="152">
        <v>118</v>
      </c>
      <c r="P23" s="837">
        <v>260936.34999999998</v>
      </c>
      <c r="Q23" s="835"/>
      <c r="R23" s="837">
        <v>11508.733833332473</v>
      </c>
      <c r="S23" s="835"/>
      <c r="T23" s="837">
        <v>2049499857.6069231</v>
      </c>
      <c r="U23" s="814">
        <v>-260936.34999990463</v>
      </c>
    </row>
    <row r="24" spans="1:23" x14ac:dyDescent="0.25">
      <c r="A24" s="152"/>
      <c r="I24" s="775"/>
      <c r="N24" s="152"/>
      <c r="T24" s="803"/>
      <c r="U24" s="813"/>
      <c r="V24" s="812"/>
      <c r="W24" s="812"/>
    </row>
    <row r="25" spans="1:23" x14ac:dyDescent="0.25">
      <c r="A25" s="152">
        <v>200</v>
      </c>
      <c r="C25" s="153" t="s">
        <v>1885</v>
      </c>
      <c r="I25" s="775"/>
      <c r="N25" s="152">
        <v>200</v>
      </c>
      <c r="T25" s="814">
        <v>20505788.179999996</v>
      </c>
      <c r="U25" s="836">
        <v>-5.4413273948863972E-4</v>
      </c>
      <c r="V25" s="834">
        <v>-11157.870697757166</v>
      </c>
      <c r="W25" s="812"/>
    </row>
    <row r="26" spans="1:23" x14ac:dyDescent="0.25">
      <c r="A26" s="152">
        <v>201</v>
      </c>
      <c r="D26" s="805" t="s">
        <v>1884</v>
      </c>
      <c r="E26" s="820"/>
      <c r="F26" s="819" t="s">
        <v>812</v>
      </c>
      <c r="G26" s="819" t="s">
        <v>155</v>
      </c>
      <c r="H26" s="818"/>
      <c r="I26" s="817"/>
      <c r="K26" s="154"/>
      <c r="N26" s="152">
        <v>201</v>
      </c>
      <c r="T26" s="814">
        <v>1009388570.37058</v>
      </c>
      <c r="U26" s="836">
        <v>-5.6835706790903107E-4</v>
      </c>
      <c r="V26" s="834">
        <v>-573693.12823671149</v>
      </c>
      <c r="W26" s="812"/>
    </row>
    <row r="27" spans="1:23" x14ac:dyDescent="0.25">
      <c r="A27" s="152">
        <v>202</v>
      </c>
      <c r="D27" s="786"/>
      <c r="E27" s="184" t="s">
        <v>1883</v>
      </c>
      <c r="F27" s="803">
        <v>2049238921.2569232</v>
      </c>
      <c r="G27" s="149" t="s">
        <v>1882</v>
      </c>
      <c r="H27" s="781"/>
      <c r="I27" s="775"/>
      <c r="N27" s="152">
        <v>202</v>
      </c>
      <c r="T27" s="814">
        <v>1019605499.0563431</v>
      </c>
      <c r="U27" s="836">
        <v>-5.8450662018930122E-4</v>
      </c>
      <c r="V27" s="834">
        <v>-595966.16417984886</v>
      </c>
    </row>
    <row r="28" spans="1:23" x14ac:dyDescent="0.25">
      <c r="A28" s="152">
        <v>203</v>
      </c>
      <c r="D28" s="786"/>
      <c r="E28" s="184" t="s">
        <v>1881</v>
      </c>
      <c r="F28" s="803">
        <v>20505788.179999996</v>
      </c>
      <c r="G28" s="149" t="s">
        <v>1880</v>
      </c>
      <c r="H28" s="793"/>
      <c r="I28" s="787"/>
      <c r="J28" s="32"/>
      <c r="N28" s="152">
        <v>203</v>
      </c>
      <c r="T28" s="814">
        <v>2049499857.6069231</v>
      </c>
      <c r="U28" s="835"/>
      <c r="V28" s="834">
        <v>-1180817.1631143175</v>
      </c>
      <c r="W28" s="812"/>
    </row>
    <row r="29" spans="1:23" x14ac:dyDescent="0.25">
      <c r="A29" s="152">
        <v>204</v>
      </c>
      <c r="D29" s="816"/>
      <c r="E29" s="815" t="s">
        <v>1879</v>
      </c>
      <c r="F29" s="814">
        <v>1010134780.37058</v>
      </c>
      <c r="G29" s="149" t="s">
        <v>1878</v>
      </c>
      <c r="H29" s="793"/>
      <c r="I29" s="787"/>
      <c r="N29" s="152">
        <v>204</v>
      </c>
    </row>
    <row r="30" spans="1:23" x14ac:dyDescent="0.25">
      <c r="A30" s="152">
        <v>205</v>
      </c>
      <c r="D30" s="786"/>
      <c r="E30" s="184" t="s">
        <v>1877</v>
      </c>
      <c r="F30" s="809">
        <v>1018598352.7063433</v>
      </c>
      <c r="G30" s="149" t="s">
        <v>1876</v>
      </c>
      <c r="H30" s="781"/>
      <c r="I30" s="775"/>
      <c r="N30" s="152">
        <v>205</v>
      </c>
    </row>
    <row r="31" spans="1:23" x14ac:dyDescent="0.25">
      <c r="A31" s="152">
        <v>206</v>
      </c>
      <c r="D31" s="799"/>
      <c r="E31" s="798" t="s">
        <v>1875</v>
      </c>
      <c r="F31" s="797">
        <v>1</v>
      </c>
      <c r="G31" s="796" t="s">
        <v>1860</v>
      </c>
      <c r="H31" s="811" t="s">
        <v>1860</v>
      </c>
      <c r="I31" s="794"/>
      <c r="N31" s="152">
        <v>206</v>
      </c>
    </row>
    <row r="32" spans="1:23" x14ac:dyDescent="0.25">
      <c r="A32" s="152">
        <v>207</v>
      </c>
      <c r="D32" s="786"/>
      <c r="E32" s="184" t="s">
        <v>1874</v>
      </c>
      <c r="F32" s="809">
        <v>1018598352.7063433</v>
      </c>
      <c r="G32" s="149" t="s">
        <v>1943</v>
      </c>
      <c r="H32" s="781"/>
      <c r="I32" s="775"/>
      <c r="J32" s="808"/>
      <c r="K32" s="174"/>
      <c r="N32" s="152">
        <v>207</v>
      </c>
    </row>
    <row r="33" spans="1:14" x14ac:dyDescent="0.25">
      <c r="A33" s="152">
        <v>208</v>
      </c>
      <c r="D33" s="786"/>
      <c r="E33" s="184" t="s">
        <v>1873</v>
      </c>
      <c r="F33" s="51">
        <v>0.13501303344003782</v>
      </c>
      <c r="G33" s="807" t="s">
        <v>242</v>
      </c>
      <c r="H33" s="781"/>
      <c r="I33" s="794"/>
      <c r="N33" s="152">
        <v>208</v>
      </c>
    </row>
    <row r="34" spans="1:14" x14ac:dyDescent="0.25">
      <c r="A34" s="152">
        <v>209</v>
      </c>
      <c r="D34" s="780"/>
      <c r="E34" s="779" t="s">
        <v>1872</v>
      </c>
      <c r="F34" s="806">
        <v>137524053.45590895</v>
      </c>
      <c r="G34" s="777" t="s">
        <v>1942</v>
      </c>
      <c r="H34" s="776"/>
      <c r="I34" s="775"/>
      <c r="N34" s="152">
        <v>209</v>
      </c>
    </row>
    <row r="35" spans="1:14" x14ac:dyDescent="0.25">
      <c r="A35" s="152">
        <v>210</v>
      </c>
      <c r="D35" s="805" t="s">
        <v>1871</v>
      </c>
      <c r="E35" s="791"/>
      <c r="F35" s="790"/>
      <c r="G35" s="789"/>
      <c r="H35" s="804"/>
      <c r="I35" s="775"/>
      <c r="N35" s="152">
        <v>210</v>
      </c>
    </row>
    <row r="36" spans="1:14" x14ac:dyDescent="0.25">
      <c r="A36" s="152">
        <v>211</v>
      </c>
      <c r="D36" s="799"/>
      <c r="E36" s="798" t="s">
        <v>1870</v>
      </c>
      <c r="F36" s="797">
        <v>0.21448487888213505</v>
      </c>
      <c r="G36" s="796" t="s">
        <v>1869</v>
      </c>
      <c r="H36" s="795" t="s">
        <v>1860</v>
      </c>
      <c r="I36" s="794"/>
      <c r="N36" s="152">
        <v>211</v>
      </c>
    </row>
    <row r="37" spans="1:14" x14ac:dyDescent="0.25">
      <c r="A37" s="152">
        <v>212</v>
      </c>
      <c r="D37" s="786"/>
      <c r="E37" s="184" t="s">
        <v>1868</v>
      </c>
      <c r="F37" s="803">
        <v>20505788.179999996</v>
      </c>
      <c r="G37" s="149" t="s">
        <v>1867</v>
      </c>
      <c r="H37" s="793"/>
      <c r="I37" s="787"/>
      <c r="N37" s="152">
        <v>212</v>
      </c>
    </row>
    <row r="38" spans="1:14" x14ac:dyDescent="0.25">
      <c r="A38" s="152">
        <v>213</v>
      </c>
      <c r="D38" s="780"/>
      <c r="E38" s="779" t="s">
        <v>1866</v>
      </c>
      <c r="F38" s="778">
        <v>4398181.4941700157</v>
      </c>
      <c r="G38" s="777" t="s">
        <v>1865</v>
      </c>
      <c r="H38" s="802"/>
      <c r="I38" s="787"/>
      <c r="N38" s="152">
        <v>213</v>
      </c>
    </row>
    <row r="39" spans="1:14" x14ac:dyDescent="0.25">
      <c r="A39" s="152">
        <v>214</v>
      </c>
      <c r="D39" s="801" t="s">
        <v>1864</v>
      </c>
      <c r="E39" s="184"/>
      <c r="F39" s="800"/>
      <c r="G39" s="149"/>
      <c r="H39" s="793"/>
      <c r="I39" s="787"/>
      <c r="N39" s="152">
        <v>214</v>
      </c>
    </row>
    <row r="40" spans="1:14" x14ac:dyDescent="0.25">
      <c r="A40" s="152">
        <v>215</v>
      </c>
      <c r="D40" s="786"/>
      <c r="E40" s="184" t="s">
        <v>1863</v>
      </c>
      <c r="F40" s="785">
        <v>1010134780.37058</v>
      </c>
      <c r="G40" s="149" t="s">
        <v>291</v>
      </c>
      <c r="H40" s="793"/>
      <c r="I40" s="787"/>
      <c r="N40" s="152">
        <v>215</v>
      </c>
    </row>
    <row r="41" spans="1:14" x14ac:dyDescent="0.25">
      <c r="A41" s="152">
        <v>216</v>
      </c>
      <c r="D41" s="799"/>
      <c r="E41" s="798" t="s">
        <v>1862</v>
      </c>
      <c r="F41" s="797">
        <v>0.1668017716168767</v>
      </c>
      <c r="G41" s="796" t="s">
        <v>1861</v>
      </c>
      <c r="H41" s="795" t="s">
        <v>1860</v>
      </c>
      <c r="I41" s="794"/>
      <c r="N41" s="152">
        <v>216</v>
      </c>
    </row>
    <row r="42" spans="1:14" x14ac:dyDescent="0.25">
      <c r="A42" s="152">
        <v>217</v>
      </c>
      <c r="D42" s="786"/>
      <c r="E42" s="779" t="s">
        <v>1859</v>
      </c>
      <c r="F42" s="778">
        <v>168492270.93763739</v>
      </c>
      <c r="G42" s="777" t="s">
        <v>1858</v>
      </c>
      <c r="H42" s="793"/>
      <c r="I42" s="787"/>
      <c r="N42" s="152">
        <v>217</v>
      </c>
    </row>
    <row r="43" spans="1:14" x14ac:dyDescent="0.25">
      <c r="A43" s="152">
        <v>218</v>
      </c>
      <c r="D43" s="792"/>
      <c r="E43" s="791"/>
      <c r="F43" s="790"/>
      <c r="G43" s="789"/>
      <c r="H43" s="788"/>
      <c r="I43" s="787"/>
      <c r="N43" s="152">
        <v>218</v>
      </c>
    </row>
    <row r="44" spans="1:14" x14ac:dyDescent="0.25">
      <c r="A44" s="152">
        <v>219</v>
      </c>
      <c r="D44" s="786"/>
      <c r="E44" s="184" t="s">
        <v>1857</v>
      </c>
      <c r="F44" s="785">
        <v>310414505.88771635</v>
      </c>
      <c r="G44" s="149" t="s">
        <v>1856</v>
      </c>
      <c r="H44" s="781"/>
      <c r="I44" s="775"/>
      <c r="N44" s="152">
        <v>219</v>
      </c>
    </row>
    <row r="45" spans="1:14" ht="14.45" customHeight="1" x14ac:dyDescent="0.25">
      <c r="A45" s="152">
        <v>220</v>
      </c>
      <c r="D45" s="784" t="s">
        <v>1855</v>
      </c>
      <c r="E45" s="783"/>
      <c r="F45" s="782">
        <v>-638859.45798519184</v>
      </c>
      <c r="G45" s="149" t="s">
        <v>1854</v>
      </c>
      <c r="H45" s="781"/>
      <c r="I45" s="775"/>
      <c r="N45" s="152">
        <v>220</v>
      </c>
    </row>
    <row r="46" spans="1:14" x14ac:dyDescent="0.25">
      <c r="A46" s="152">
        <v>221</v>
      </c>
      <c r="D46" s="780"/>
      <c r="E46" s="779"/>
      <c r="F46" s="778">
        <v>309775646.42973119</v>
      </c>
      <c r="G46" s="777" t="s">
        <v>1853</v>
      </c>
      <c r="H46" s="776"/>
      <c r="I46" s="775"/>
      <c r="N46" s="152">
        <v>221</v>
      </c>
    </row>
    <row r="47" spans="1:14" x14ac:dyDescent="0.25">
      <c r="A47" s="152"/>
      <c r="N47" s="152"/>
    </row>
    <row r="48" spans="1:14" s="43" customFormat="1" x14ac:dyDescent="0.25">
      <c r="A48" s="231">
        <v>300</v>
      </c>
      <c r="C48" s="362" t="s">
        <v>1852</v>
      </c>
      <c r="I48" s="618"/>
      <c r="N48" s="152">
        <v>300</v>
      </c>
    </row>
    <row r="49" spans="1:15" s="43" customFormat="1" x14ac:dyDescent="0.25">
      <c r="A49" s="231">
        <v>301</v>
      </c>
      <c r="E49" s="6" t="s">
        <v>560</v>
      </c>
      <c r="F49" s="774" t="s">
        <v>222</v>
      </c>
      <c r="G49" s="774" t="s">
        <v>175</v>
      </c>
      <c r="H49" s="774" t="s">
        <v>590</v>
      </c>
      <c r="I49" s="774" t="s">
        <v>589</v>
      </c>
      <c r="J49" s="774" t="s">
        <v>588</v>
      </c>
      <c r="K49" s="774" t="s">
        <v>587</v>
      </c>
      <c r="L49" s="774" t="s">
        <v>561</v>
      </c>
      <c r="M49" s="774" t="s">
        <v>538</v>
      </c>
      <c r="N49" s="152">
        <v>301</v>
      </c>
    </row>
    <row r="50" spans="1:15" s="43" customFormat="1" ht="30" x14ac:dyDescent="0.25">
      <c r="A50" s="773">
        <v>302</v>
      </c>
      <c r="E50" s="772" t="s">
        <v>1851</v>
      </c>
      <c r="F50" s="771" t="s">
        <v>1850</v>
      </c>
      <c r="G50" s="771" t="s">
        <v>1849</v>
      </c>
      <c r="H50" s="771" t="s">
        <v>1848</v>
      </c>
      <c r="I50" s="771" t="s">
        <v>1847</v>
      </c>
      <c r="J50" s="771" t="s">
        <v>1846</v>
      </c>
      <c r="K50" s="771" t="s">
        <v>1845</v>
      </c>
      <c r="L50" s="771" t="s">
        <v>1844</v>
      </c>
      <c r="M50" s="770" t="s">
        <v>77</v>
      </c>
      <c r="N50" s="152">
        <v>302</v>
      </c>
    </row>
    <row r="51" spans="1:15" s="43" customFormat="1" x14ac:dyDescent="0.25">
      <c r="A51" s="231">
        <v>303</v>
      </c>
      <c r="C51" s="137">
        <v>920</v>
      </c>
      <c r="D51" s="43" t="s">
        <v>1843</v>
      </c>
      <c r="E51" s="452">
        <v>-23348776.851938285</v>
      </c>
      <c r="F51" s="318">
        <v>-5341157.0405000001</v>
      </c>
      <c r="G51" s="318">
        <v>-16503580.140000002</v>
      </c>
      <c r="H51" s="318">
        <v>0</v>
      </c>
      <c r="I51" s="318">
        <v>-701331.37526</v>
      </c>
      <c r="J51" s="318">
        <v>-624397.26000000013</v>
      </c>
      <c r="K51" s="318">
        <v>-220589.14978322899</v>
      </c>
      <c r="L51" s="318">
        <v>42278.113604944323</v>
      </c>
      <c r="M51" s="245"/>
      <c r="N51" s="152">
        <v>303</v>
      </c>
      <c r="O51" s="767"/>
    </row>
    <row r="52" spans="1:15" s="43" customFormat="1" x14ac:dyDescent="0.25">
      <c r="A52" s="231">
        <v>304</v>
      </c>
      <c r="C52" s="137">
        <v>921</v>
      </c>
      <c r="D52" s="43" t="s">
        <v>1842</v>
      </c>
      <c r="E52" s="452">
        <v>385028.38451701391</v>
      </c>
      <c r="F52" s="318">
        <v>0</v>
      </c>
      <c r="G52" s="318">
        <v>478753.21</v>
      </c>
      <c r="H52" s="318">
        <v>0</v>
      </c>
      <c r="I52" s="318">
        <v>0</v>
      </c>
      <c r="J52" s="318">
        <v>-28206.42</v>
      </c>
      <c r="K52" s="318">
        <v>-65518.405482986098</v>
      </c>
      <c r="L52" s="318">
        <v>0</v>
      </c>
      <c r="M52" s="245"/>
      <c r="N52" s="152">
        <v>304</v>
      </c>
      <c r="O52" s="767"/>
    </row>
    <row r="53" spans="1:15" s="43" customFormat="1" x14ac:dyDescent="0.25">
      <c r="A53" s="231">
        <v>305</v>
      </c>
      <c r="C53" s="137">
        <v>922</v>
      </c>
      <c r="D53" s="43" t="s">
        <v>1841</v>
      </c>
      <c r="E53" s="452">
        <v>0</v>
      </c>
      <c r="F53" s="318">
        <v>0</v>
      </c>
      <c r="G53" s="318">
        <v>0</v>
      </c>
      <c r="H53" s="318">
        <v>0</v>
      </c>
      <c r="I53" s="318">
        <v>0</v>
      </c>
      <c r="J53" s="318">
        <v>0</v>
      </c>
      <c r="K53" s="318">
        <v>0</v>
      </c>
      <c r="L53" s="318">
        <v>0</v>
      </c>
      <c r="M53" s="245"/>
      <c r="N53" s="152">
        <v>305</v>
      </c>
      <c r="O53" s="767"/>
    </row>
    <row r="54" spans="1:15" s="43" customFormat="1" x14ac:dyDescent="0.25">
      <c r="A54" s="231">
        <v>306</v>
      </c>
      <c r="C54" s="137">
        <v>923</v>
      </c>
      <c r="D54" s="43" t="s">
        <v>1840</v>
      </c>
      <c r="E54" s="452">
        <v>10821665.603481892</v>
      </c>
      <c r="F54" s="318">
        <v>-1529333.354724</v>
      </c>
      <c r="G54" s="318">
        <v>-3367489.10988147</v>
      </c>
      <c r="H54" s="318">
        <v>-211914.73697100001</v>
      </c>
      <c r="I54" s="318">
        <v>790148.95331997983</v>
      </c>
      <c r="J54" s="318">
        <v>15051938.139999999</v>
      </c>
      <c r="K54" s="318">
        <v>-10423.662716648099</v>
      </c>
      <c r="L54" s="318">
        <v>98739.374455033671</v>
      </c>
      <c r="M54" s="245"/>
      <c r="N54" s="152">
        <v>306</v>
      </c>
      <c r="O54" s="767"/>
    </row>
    <row r="55" spans="1:15" s="43" customFormat="1" x14ac:dyDescent="0.25">
      <c r="A55" s="231">
        <v>307</v>
      </c>
      <c r="C55" s="137">
        <v>924</v>
      </c>
      <c r="D55" s="43" t="s">
        <v>1271</v>
      </c>
      <c r="E55" s="452">
        <v>9270228.6999999993</v>
      </c>
      <c r="F55" s="318">
        <v>0</v>
      </c>
      <c r="G55" s="318">
        <v>0</v>
      </c>
      <c r="H55" s="318">
        <v>0</v>
      </c>
      <c r="I55" s="318">
        <v>9270228.6999999993</v>
      </c>
      <c r="J55" s="318">
        <v>0</v>
      </c>
      <c r="K55" s="318">
        <v>0</v>
      </c>
      <c r="L55" s="318">
        <v>0</v>
      </c>
      <c r="M55" s="245"/>
      <c r="N55" s="152">
        <v>307</v>
      </c>
      <c r="O55" s="767"/>
    </row>
    <row r="56" spans="1:15" s="43" customFormat="1" x14ac:dyDescent="0.25">
      <c r="A56" s="231">
        <v>308</v>
      </c>
      <c r="C56" s="137">
        <v>925</v>
      </c>
      <c r="D56" s="43" t="s">
        <v>1432</v>
      </c>
      <c r="E56" s="452">
        <v>-935713754.37941968</v>
      </c>
      <c r="F56" s="318">
        <v>0</v>
      </c>
      <c r="G56" s="318">
        <v>0</v>
      </c>
      <c r="H56" s="318">
        <v>37524608.719999999</v>
      </c>
      <c r="I56" s="318">
        <v>-934771881.6094197</v>
      </c>
      <c r="J56" s="318">
        <v>-38466481.489999995</v>
      </c>
      <c r="K56" s="318">
        <v>0</v>
      </c>
      <c r="L56" s="318">
        <v>0</v>
      </c>
      <c r="M56" s="245"/>
      <c r="N56" s="152">
        <v>308</v>
      </c>
      <c r="O56" s="767"/>
    </row>
    <row r="57" spans="1:15" s="43" customFormat="1" x14ac:dyDescent="0.25">
      <c r="A57" s="231">
        <v>309</v>
      </c>
      <c r="C57" s="137">
        <v>926</v>
      </c>
      <c r="D57" s="43" t="s">
        <v>1839</v>
      </c>
      <c r="E57" s="452">
        <v>-3067475.6597176641</v>
      </c>
      <c r="F57" s="318">
        <v>0</v>
      </c>
      <c r="G57" s="318">
        <v>-3350771.8061537999</v>
      </c>
      <c r="H57" s="318">
        <v>2458762.9964014371</v>
      </c>
      <c r="I57" s="318">
        <v>-273296.606898</v>
      </c>
      <c r="J57" s="318">
        <v>-67839.40802100001</v>
      </c>
      <c r="K57" s="318">
        <v>-1593646.7659543252</v>
      </c>
      <c r="L57" s="318">
        <v>-240684.06909197595</v>
      </c>
      <c r="M57" s="245"/>
      <c r="N57" s="152">
        <v>309</v>
      </c>
      <c r="O57" s="767"/>
    </row>
    <row r="58" spans="1:15" s="43" customFormat="1" x14ac:dyDescent="0.25">
      <c r="A58" s="231">
        <v>310</v>
      </c>
      <c r="C58" s="137">
        <v>927</v>
      </c>
      <c r="D58" s="43" t="s">
        <v>1838</v>
      </c>
      <c r="E58" s="452">
        <v>-116147800.59999999</v>
      </c>
      <c r="F58" s="318">
        <v>0</v>
      </c>
      <c r="G58" s="318">
        <v>0</v>
      </c>
      <c r="H58" s="318">
        <v>0</v>
      </c>
      <c r="I58" s="318">
        <v>-116147800.59999999</v>
      </c>
      <c r="J58" s="318">
        <v>0</v>
      </c>
      <c r="K58" s="318">
        <v>0</v>
      </c>
      <c r="L58" s="318">
        <v>0</v>
      </c>
      <c r="M58" s="245"/>
      <c r="N58" s="152">
        <v>310</v>
      </c>
      <c r="O58" s="767"/>
    </row>
    <row r="59" spans="1:15" s="43" customFormat="1" x14ac:dyDescent="0.25">
      <c r="A59" s="231">
        <v>311</v>
      </c>
      <c r="C59" s="137">
        <v>928</v>
      </c>
      <c r="D59" s="43" t="s">
        <v>1837</v>
      </c>
      <c r="E59" s="452">
        <v>0</v>
      </c>
      <c r="F59" s="318">
        <v>0</v>
      </c>
      <c r="G59" s="318">
        <v>0</v>
      </c>
      <c r="H59" s="318">
        <v>0</v>
      </c>
      <c r="I59" s="318">
        <v>0</v>
      </c>
      <c r="J59" s="318">
        <v>0</v>
      </c>
      <c r="K59" s="318">
        <v>0</v>
      </c>
      <c r="L59" s="318">
        <v>0</v>
      </c>
      <c r="M59" s="769"/>
      <c r="N59" s="152">
        <v>311</v>
      </c>
      <c r="O59" s="767"/>
    </row>
    <row r="60" spans="1:15" s="43" customFormat="1" x14ac:dyDescent="0.25">
      <c r="A60" s="231">
        <v>312</v>
      </c>
      <c r="C60" s="137">
        <v>929</v>
      </c>
      <c r="D60" s="43" t="s">
        <v>1836</v>
      </c>
      <c r="E60" s="452">
        <v>0</v>
      </c>
      <c r="F60" s="318">
        <v>0</v>
      </c>
      <c r="G60" s="318">
        <v>0</v>
      </c>
      <c r="H60" s="318">
        <v>0</v>
      </c>
      <c r="I60" s="318">
        <v>0</v>
      </c>
      <c r="J60" s="318">
        <v>0</v>
      </c>
      <c r="K60" s="318">
        <v>0</v>
      </c>
      <c r="L60" s="318">
        <v>0</v>
      </c>
      <c r="M60" s="769"/>
      <c r="N60" s="152">
        <v>312</v>
      </c>
      <c r="O60" s="767"/>
    </row>
    <row r="61" spans="1:15" s="43" customFormat="1" x14ac:dyDescent="0.25">
      <c r="A61" s="231">
        <v>313</v>
      </c>
      <c r="C61" s="137">
        <v>930.1</v>
      </c>
      <c r="D61" s="43" t="s">
        <v>1835</v>
      </c>
      <c r="E61" s="452">
        <v>0</v>
      </c>
      <c r="F61" s="318">
        <v>0</v>
      </c>
      <c r="G61" s="318">
        <v>0</v>
      </c>
      <c r="H61" s="318">
        <v>0</v>
      </c>
      <c r="I61" s="318">
        <v>0</v>
      </c>
      <c r="J61" s="318">
        <v>0</v>
      </c>
      <c r="K61" s="318">
        <v>0</v>
      </c>
      <c r="L61" s="318">
        <v>0</v>
      </c>
      <c r="M61" s="98"/>
      <c r="N61" s="152">
        <v>313</v>
      </c>
      <c r="O61" s="767"/>
    </row>
    <row r="62" spans="1:15" s="43" customFormat="1" x14ac:dyDescent="0.25">
      <c r="A62" s="231">
        <v>314</v>
      </c>
      <c r="C62" s="137">
        <v>930.2</v>
      </c>
      <c r="D62" s="43" t="s">
        <v>1834</v>
      </c>
      <c r="E62" s="452">
        <v>-10959494.520001184</v>
      </c>
      <c r="F62" s="318">
        <v>0</v>
      </c>
      <c r="G62" s="318">
        <v>0</v>
      </c>
      <c r="H62" s="318">
        <v>0</v>
      </c>
      <c r="I62" s="318">
        <v>-1169455.700001183</v>
      </c>
      <c r="J62" s="318">
        <v>-9790038.8200000003</v>
      </c>
      <c r="K62" s="318">
        <v>0</v>
      </c>
      <c r="L62" s="318">
        <v>0</v>
      </c>
      <c r="M62" s="98"/>
      <c r="N62" s="152">
        <v>314</v>
      </c>
      <c r="O62" s="767"/>
    </row>
    <row r="63" spans="1:15" s="43" customFormat="1" x14ac:dyDescent="0.25">
      <c r="A63" s="231">
        <v>315</v>
      </c>
      <c r="C63" s="137">
        <v>931</v>
      </c>
      <c r="D63" s="43" t="s">
        <v>1784</v>
      </c>
      <c r="E63" s="452">
        <v>0</v>
      </c>
      <c r="F63" s="318">
        <v>0</v>
      </c>
      <c r="G63" s="318">
        <v>0</v>
      </c>
      <c r="H63" s="318">
        <v>0</v>
      </c>
      <c r="I63" s="318">
        <v>0</v>
      </c>
      <c r="J63" s="318">
        <v>0</v>
      </c>
      <c r="K63" s="318">
        <v>0</v>
      </c>
      <c r="L63" s="318">
        <v>0</v>
      </c>
      <c r="M63" s="769"/>
      <c r="N63" s="152">
        <v>315</v>
      </c>
      <c r="O63" s="767"/>
    </row>
    <row r="64" spans="1:15" s="43" customFormat="1" x14ac:dyDescent="0.25">
      <c r="A64" s="231">
        <v>316</v>
      </c>
      <c r="C64" s="137">
        <v>935</v>
      </c>
      <c r="D64" s="43" t="s">
        <v>1833</v>
      </c>
      <c r="E64" s="452">
        <v>0</v>
      </c>
      <c r="F64" s="318">
        <v>0</v>
      </c>
      <c r="G64" s="318">
        <v>0</v>
      </c>
      <c r="H64" s="318">
        <v>0</v>
      </c>
      <c r="I64" s="318">
        <v>0</v>
      </c>
      <c r="J64" s="318">
        <v>0</v>
      </c>
      <c r="K64" s="318">
        <v>0</v>
      </c>
      <c r="L64" s="318">
        <v>0</v>
      </c>
      <c r="M64" s="768"/>
      <c r="N64" s="152">
        <v>316</v>
      </c>
      <c r="O64" s="767"/>
    </row>
    <row r="65" spans="1:14" s="43" customFormat="1" x14ac:dyDescent="0.25">
      <c r="A65" s="231">
        <v>317</v>
      </c>
      <c r="D65" s="263" t="s">
        <v>1832</v>
      </c>
      <c r="E65" s="766">
        <v>-1068760379.3230779</v>
      </c>
      <c r="F65" s="766">
        <v>-6870490.3952240003</v>
      </c>
      <c r="G65" s="766">
        <v>-22743087.846035272</v>
      </c>
      <c r="H65" s="766">
        <v>39771456.979430437</v>
      </c>
      <c r="I65" s="766">
        <v>-1043003388.238259</v>
      </c>
      <c r="J65" s="766">
        <v>-33925025.258020997</v>
      </c>
      <c r="K65" s="766">
        <v>-1890177.9839371885</v>
      </c>
      <c r="L65" s="766">
        <v>-99666.58103199795</v>
      </c>
      <c r="M65" s="766">
        <v>0</v>
      </c>
      <c r="N65" s="152">
        <v>317</v>
      </c>
    </row>
    <row r="66" spans="1:14" s="43" customFormat="1" x14ac:dyDescent="0.25">
      <c r="A66" s="231"/>
      <c r="E66" s="764"/>
      <c r="F66" s="764"/>
      <c r="G66" s="764"/>
      <c r="H66" s="764"/>
      <c r="I66" s="765"/>
      <c r="J66" s="764"/>
      <c r="K66" s="764"/>
      <c r="N66" s="231"/>
    </row>
    <row r="67" spans="1:14" s="43" customFormat="1" x14ac:dyDescent="0.25">
      <c r="A67" s="231"/>
      <c r="I67" s="618"/>
      <c r="N67" s="231"/>
    </row>
    <row r="68" spans="1:14" s="43" customFormat="1" x14ac:dyDescent="0.25">
      <c r="A68" s="231"/>
      <c r="C68" s="263" t="s">
        <v>142</v>
      </c>
      <c r="D68" s="725"/>
      <c r="E68" s="725"/>
      <c r="F68" s="725"/>
      <c r="G68" s="725"/>
      <c r="H68" s="725"/>
      <c r="I68" s="725"/>
      <c r="J68" s="725"/>
      <c r="K68" s="725"/>
      <c r="L68" s="725"/>
      <c r="M68" s="725"/>
      <c r="N68" s="231"/>
    </row>
    <row r="69" spans="1:14" x14ac:dyDescent="0.25">
      <c r="C69" s="763">
        <v>1</v>
      </c>
      <c r="D69" s="762" t="s">
        <v>1831</v>
      </c>
      <c r="E69" s="762"/>
      <c r="F69" s="762"/>
      <c r="G69" s="762"/>
      <c r="H69" s="762"/>
      <c r="I69" s="762"/>
      <c r="J69" s="762"/>
      <c r="K69" s="762"/>
      <c r="L69" s="762"/>
      <c r="M69" s="762"/>
    </row>
    <row r="70" spans="1:14" x14ac:dyDescent="0.25">
      <c r="C70" s="763">
        <v>2</v>
      </c>
      <c r="D70" s="762" t="s">
        <v>1830</v>
      </c>
      <c r="E70" s="762"/>
      <c r="F70" s="762"/>
      <c r="G70" s="762"/>
      <c r="H70" s="762"/>
      <c r="I70" s="762"/>
      <c r="J70" s="762"/>
      <c r="K70" s="762"/>
      <c r="L70" s="762"/>
      <c r="M70" s="762"/>
    </row>
    <row r="71" spans="1:14" s="43" customFormat="1" x14ac:dyDescent="0.25">
      <c r="A71" s="231"/>
      <c r="C71" s="231">
        <v>3</v>
      </c>
      <c r="D71" s="761" t="s">
        <v>1829</v>
      </c>
      <c r="E71" s="761"/>
      <c r="F71" s="761"/>
      <c r="G71" s="761"/>
      <c r="H71" s="761"/>
      <c r="I71" s="761"/>
      <c r="J71" s="761"/>
      <c r="K71" s="761"/>
      <c r="L71" s="761"/>
      <c r="M71" s="761"/>
      <c r="N71" s="231"/>
    </row>
    <row r="72" spans="1:14" s="43" customFormat="1" x14ac:dyDescent="0.25">
      <c r="A72" s="231"/>
      <c r="C72" s="231">
        <v>4</v>
      </c>
      <c r="D72" s="761" t="s">
        <v>1828</v>
      </c>
      <c r="E72" s="761"/>
      <c r="F72" s="761"/>
      <c r="G72" s="761"/>
      <c r="H72" s="761"/>
      <c r="I72" s="761"/>
      <c r="J72" s="761"/>
      <c r="K72" s="761"/>
      <c r="L72" s="761"/>
      <c r="M72" s="761"/>
      <c r="N72" s="231"/>
    </row>
    <row r="73" spans="1:14" s="43" customFormat="1" x14ac:dyDescent="0.25">
      <c r="A73" s="231"/>
      <c r="C73" s="6">
        <v>5</v>
      </c>
      <c r="D73" s="761" t="s">
        <v>1827</v>
      </c>
      <c r="E73" s="761"/>
      <c r="F73" s="761"/>
      <c r="G73" s="761"/>
      <c r="H73" s="761"/>
      <c r="I73" s="761"/>
      <c r="J73" s="761"/>
      <c r="K73" s="761"/>
      <c r="L73" s="761"/>
      <c r="M73" s="761"/>
      <c r="N73" s="231"/>
    </row>
    <row r="74" spans="1:14" s="43" customFormat="1" x14ac:dyDescent="0.25">
      <c r="A74" s="231"/>
      <c r="C74" s="6">
        <v>6</v>
      </c>
      <c r="D74" s="761" t="s">
        <v>1826</v>
      </c>
      <c r="E74" s="761"/>
      <c r="F74" s="761"/>
      <c r="G74" s="761"/>
      <c r="H74" s="761"/>
      <c r="I74" s="761"/>
      <c r="J74" s="761"/>
      <c r="K74" s="761"/>
      <c r="L74" s="761"/>
      <c r="M74" s="761"/>
      <c r="N74" s="231"/>
    </row>
    <row r="75" spans="1:14" s="43" customFormat="1" x14ac:dyDescent="0.25">
      <c r="A75" s="231"/>
      <c r="C75" s="6">
        <v>7</v>
      </c>
      <c r="D75" s="761" t="s">
        <v>1825</v>
      </c>
      <c r="E75" s="761"/>
      <c r="F75" s="761"/>
      <c r="G75" s="761"/>
      <c r="H75" s="761"/>
      <c r="I75" s="761"/>
      <c r="J75" s="761"/>
      <c r="K75" s="761"/>
      <c r="L75" s="761"/>
      <c r="M75" s="761"/>
      <c r="N75" s="231"/>
    </row>
    <row r="76" spans="1:14" s="43" customFormat="1" x14ac:dyDescent="0.25">
      <c r="A76" s="231"/>
      <c r="C76" s="6">
        <v>8</v>
      </c>
      <c r="D76" s="761" t="s">
        <v>1824</v>
      </c>
      <c r="E76" s="761"/>
      <c r="F76" s="761"/>
      <c r="G76" s="761"/>
      <c r="H76" s="761"/>
      <c r="I76" s="761"/>
      <c r="J76" s="761"/>
      <c r="K76" s="761"/>
      <c r="L76" s="761"/>
      <c r="M76" s="761"/>
      <c r="N76" s="231"/>
    </row>
    <row r="77" spans="1:14" s="43" customFormat="1" x14ac:dyDescent="0.25">
      <c r="A77" s="231"/>
      <c r="C77" s="6">
        <v>9</v>
      </c>
      <c r="D77" s="761" t="s">
        <v>1823</v>
      </c>
      <c r="E77" s="761"/>
      <c r="F77" s="761"/>
      <c r="G77" s="761"/>
      <c r="H77" s="761"/>
      <c r="I77" s="761"/>
      <c r="J77" s="761"/>
      <c r="K77" s="761"/>
      <c r="L77" s="761"/>
      <c r="M77" s="761"/>
      <c r="N77" s="231"/>
    </row>
    <row r="78" spans="1:14" s="43" customFormat="1" x14ac:dyDescent="0.25">
      <c r="A78" s="231"/>
      <c r="C78" s="6">
        <v>10</v>
      </c>
      <c r="D78" s="761" t="s">
        <v>1822</v>
      </c>
      <c r="E78" s="761"/>
      <c r="F78" s="761"/>
      <c r="G78" s="761"/>
      <c r="H78" s="761"/>
      <c r="I78" s="761"/>
      <c r="J78" s="761"/>
      <c r="K78" s="761"/>
      <c r="L78" s="761"/>
      <c r="M78" s="761"/>
      <c r="N78" s="231"/>
    </row>
    <row r="79" spans="1:14" ht="60.95" customHeight="1" x14ac:dyDescent="0.25">
      <c r="C79" s="231">
        <v>11</v>
      </c>
      <c r="D79" s="760" t="s">
        <v>1821</v>
      </c>
      <c r="E79" s="760"/>
      <c r="F79" s="760"/>
      <c r="G79" s="760"/>
      <c r="H79" s="760"/>
      <c r="I79" s="760"/>
      <c r="J79" s="760"/>
      <c r="K79" s="760"/>
      <c r="L79" s="760"/>
      <c r="M79" s="760"/>
    </row>
    <row r="80" spans="1:14" x14ac:dyDescent="0.25">
      <c r="C80" s="6"/>
      <c r="D80" s="758"/>
      <c r="E80" s="758"/>
      <c r="F80" s="758"/>
      <c r="G80" s="758"/>
      <c r="H80" s="758"/>
      <c r="I80" s="759"/>
      <c r="J80" s="758"/>
      <c r="K80" s="758"/>
      <c r="L80" s="758"/>
      <c r="M80" s="758"/>
    </row>
    <row r="81" spans="3:4" x14ac:dyDescent="0.25">
      <c r="C81" s="231"/>
    </row>
    <row r="82" spans="3:4" x14ac:dyDescent="0.25">
      <c r="C82" s="6"/>
      <c r="D82" s="43"/>
    </row>
    <row r="83" spans="3:4" x14ac:dyDescent="0.25">
      <c r="C83" s="6"/>
      <c r="D83" s="43"/>
    </row>
    <row r="84" spans="3:4" x14ac:dyDescent="0.25">
      <c r="C84" s="6"/>
      <c r="D84" s="43"/>
    </row>
    <row r="85" spans="3:4" x14ac:dyDescent="0.25">
      <c r="C85" s="6"/>
      <c r="D85" s="43"/>
    </row>
    <row r="86" spans="3:4" x14ac:dyDescent="0.25">
      <c r="C86" s="6"/>
      <c r="D86" s="43"/>
    </row>
    <row r="87" spans="3:4" x14ac:dyDescent="0.25">
      <c r="C87" s="6"/>
      <c r="D87" s="43"/>
    </row>
    <row r="88" spans="3:4" x14ac:dyDescent="0.25">
      <c r="C88" s="6"/>
      <c r="D88" s="43"/>
    </row>
  </sheetData>
  <mergeCells count="12">
    <mergeCell ref="D77:M77"/>
    <mergeCell ref="D78:M78"/>
    <mergeCell ref="D79:M79"/>
    <mergeCell ref="D68:M68"/>
    <mergeCell ref="D69:M69"/>
    <mergeCell ref="D70:M70"/>
    <mergeCell ref="D71:M71"/>
    <mergeCell ref="D72:M72"/>
    <mergeCell ref="D73:M73"/>
    <mergeCell ref="D74:M74"/>
    <mergeCell ref="D75:M75"/>
    <mergeCell ref="D76:M76"/>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D39B5-E865-4147-B243-C9FA8B759105}">
  <sheetPr>
    <tabColor rgb="FFC00000"/>
    <pageSetUpPr fitToPage="1"/>
  </sheetPr>
  <dimension ref="A1:K70"/>
  <sheetViews>
    <sheetView workbookViewId="0">
      <selection sqref="A1:B1"/>
    </sheetView>
  </sheetViews>
  <sheetFormatPr defaultColWidth="9.28515625" defaultRowHeight="15" x14ac:dyDescent="0.25"/>
  <cols>
    <col min="1" max="1" width="8.5703125"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79"/>
      <c r="J1" s="79" t="s">
        <v>409</v>
      </c>
    </row>
    <row r="2" spans="1:11" x14ac:dyDescent="0.25">
      <c r="B2" s="244" t="s">
        <v>370</v>
      </c>
      <c r="C2" s="98"/>
      <c r="I2" s="79"/>
      <c r="J2" s="79"/>
    </row>
    <row r="3" spans="1:11" x14ac:dyDescent="0.25">
      <c r="A3" s="17"/>
      <c r="B3" s="263"/>
      <c r="J3" s="79"/>
      <c r="K3" s="17"/>
    </row>
    <row r="4" spans="1:11" x14ac:dyDescent="0.25">
      <c r="B4" s="85" t="s">
        <v>417</v>
      </c>
      <c r="D4" s="621"/>
    </row>
    <row r="5" spans="1:11" x14ac:dyDescent="0.25">
      <c r="B5" t="s">
        <v>2006</v>
      </c>
    </row>
    <row r="7" spans="1:11" x14ac:dyDescent="0.25">
      <c r="B7" s="37" t="s">
        <v>542</v>
      </c>
      <c r="C7" s="37" t="s">
        <v>541</v>
      </c>
      <c r="D7" s="37" t="s">
        <v>540</v>
      </c>
      <c r="E7" s="37" t="s">
        <v>539</v>
      </c>
      <c r="F7" s="37" t="s">
        <v>564</v>
      </c>
      <c r="G7" s="37" t="s">
        <v>563</v>
      </c>
      <c r="H7" s="37" t="s">
        <v>562</v>
      </c>
      <c r="I7" s="37" t="s">
        <v>592</v>
      </c>
      <c r="J7" s="37" t="s">
        <v>591</v>
      </c>
    </row>
    <row r="8" spans="1:11" x14ac:dyDescent="0.25">
      <c r="B8" s="6"/>
      <c r="C8" s="6"/>
      <c r="D8" s="6"/>
      <c r="E8" s="6"/>
      <c r="F8" s="6"/>
      <c r="G8" s="6"/>
      <c r="H8" s="6" t="s">
        <v>2005</v>
      </c>
      <c r="I8" s="6"/>
      <c r="J8" s="6"/>
    </row>
    <row r="9" spans="1:11" ht="30" x14ac:dyDescent="0.25">
      <c r="A9" s="37" t="s">
        <v>100</v>
      </c>
      <c r="B9" s="37" t="s">
        <v>2004</v>
      </c>
      <c r="C9" s="282" t="s">
        <v>2003</v>
      </c>
      <c r="D9" s="37" t="s">
        <v>2002</v>
      </c>
      <c r="E9" s="37" t="s">
        <v>2001</v>
      </c>
      <c r="F9" s="282" t="s">
        <v>2000</v>
      </c>
      <c r="G9" s="282" t="s">
        <v>1999</v>
      </c>
      <c r="H9" s="282" t="s">
        <v>1998</v>
      </c>
      <c r="I9" s="282" t="s">
        <v>1997</v>
      </c>
      <c r="J9" s="282" t="s">
        <v>154</v>
      </c>
      <c r="K9" s="37" t="s">
        <v>100</v>
      </c>
    </row>
    <row r="10" spans="1:11" ht="30" x14ac:dyDescent="0.25">
      <c r="A10" s="6">
        <v>100</v>
      </c>
      <c r="D10" s="79" t="s">
        <v>952</v>
      </c>
      <c r="E10" s="103">
        <v>-188481714.35000002</v>
      </c>
      <c r="F10" s="103">
        <v>8827721.2538717855</v>
      </c>
      <c r="G10" s="103">
        <v>5904471.5659282189</v>
      </c>
      <c r="H10" s="103">
        <v>14732192.819800004</v>
      </c>
      <c r="I10" s="103">
        <v>67852564.349999994</v>
      </c>
      <c r="J10" s="18" t="s">
        <v>1996</v>
      </c>
      <c r="K10" s="37">
        <v>100</v>
      </c>
    </row>
    <row r="11" spans="1:11" x14ac:dyDescent="0.25">
      <c r="A11" s="37"/>
      <c r="E11" s="79"/>
      <c r="F11" s="727"/>
      <c r="G11" s="727"/>
      <c r="H11" s="727"/>
      <c r="I11" s="727"/>
      <c r="J11" s="282"/>
      <c r="K11" s="37"/>
    </row>
    <row r="12" spans="1:11" x14ac:dyDescent="0.25">
      <c r="A12" s="37"/>
      <c r="B12" s="42" t="s">
        <v>1993</v>
      </c>
      <c r="C12" s="848"/>
      <c r="D12" s="848"/>
      <c r="E12" s="848"/>
      <c r="F12" s="41"/>
      <c r="G12" s="41"/>
      <c r="H12" s="41"/>
      <c r="I12" s="41"/>
      <c r="J12" s="41"/>
    </row>
    <row r="13" spans="1:11" x14ac:dyDescent="0.25">
      <c r="A13" s="6">
        <v>200</v>
      </c>
      <c r="B13" s="119"/>
      <c r="D13" s="139" t="s">
        <v>1995</v>
      </c>
      <c r="E13" s="846">
        <v>108292</v>
      </c>
      <c r="F13" s="30"/>
      <c r="G13" s="30"/>
      <c r="H13" s="30"/>
      <c r="I13" s="30"/>
      <c r="J13" s="30"/>
      <c r="K13" s="6">
        <v>200</v>
      </c>
    </row>
    <row r="14" spans="1:11" x14ac:dyDescent="0.25">
      <c r="A14" s="6">
        <v>201</v>
      </c>
      <c r="B14" s="119"/>
      <c r="D14" s="139" t="s">
        <v>1994</v>
      </c>
      <c r="E14" s="103">
        <v>108291.5</v>
      </c>
      <c r="F14" s="103">
        <v>0</v>
      </c>
      <c r="G14" s="103">
        <v>0</v>
      </c>
      <c r="H14" s="103">
        <v>0</v>
      </c>
      <c r="I14" s="103">
        <v>0</v>
      </c>
      <c r="J14" s="30"/>
      <c r="K14" s="6">
        <v>201</v>
      </c>
    </row>
    <row r="15" spans="1:11" x14ac:dyDescent="0.25">
      <c r="A15" s="6">
        <v>202</v>
      </c>
      <c r="B15" s="119">
        <v>450</v>
      </c>
      <c r="C15">
        <v>4500000</v>
      </c>
      <c r="D15" s="43" t="s">
        <v>1993</v>
      </c>
      <c r="E15" s="234">
        <v>108291.5</v>
      </c>
      <c r="F15" s="234"/>
      <c r="G15" s="234"/>
      <c r="H15" s="33">
        <v>0</v>
      </c>
      <c r="I15" s="234"/>
      <c r="J15" s="30" t="s">
        <v>285</v>
      </c>
      <c r="K15" s="6">
        <v>202</v>
      </c>
    </row>
    <row r="16" spans="1:11" x14ac:dyDescent="0.25">
      <c r="A16" s="6">
        <v>203</v>
      </c>
      <c r="B16" s="847"/>
      <c r="C16" s="98"/>
      <c r="D16" s="245"/>
      <c r="E16" s="234"/>
      <c r="F16" s="234"/>
      <c r="G16" s="234"/>
      <c r="H16" s="33">
        <v>0</v>
      </c>
      <c r="I16" s="234"/>
      <c r="J16" s="30"/>
      <c r="K16" s="6">
        <v>203</v>
      </c>
    </row>
    <row r="17" spans="1:11" x14ac:dyDescent="0.25">
      <c r="A17" s="6">
        <v>204</v>
      </c>
      <c r="B17" s="842" t="s">
        <v>771</v>
      </c>
      <c r="C17" s="98"/>
      <c r="D17" s="245"/>
      <c r="E17" s="234"/>
      <c r="F17" s="234"/>
      <c r="G17" s="234"/>
      <c r="H17" s="33">
        <v>0</v>
      </c>
      <c r="I17" s="234"/>
      <c r="J17" s="30"/>
      <c r="K17" s="6">
        <v>204</v>
      </c>
    </row>
    <row r="18" spans="1:11" x14ac:dyDescent="0.25">
      <c r="A18" s="6"/>
      <c r="B18" s="90" t="s">
        <v>1990</v>
      </c>
      <c r="C18" s="41"/>
      <c r="D18" s="40"/>
      <c r="E18" s="41"/>
      <c r="F18" s="41"/>
      <c r="G18" s="41"/>
      <c r="H18" s="41"/>
      <c r="I18" s="41"/>
      <c r="J18" s="41"/>
      <c r="K18" s="6"/>
    </row>
    <row r="19" spans="1:11" x14ac:dyDescent="0.25">
      <c r="A19" s="6">
        <v>300</v>
      </c>
      <c r="B19" s="119"/>
      <c r="D19" s="139" t="s">
        <v>1992</v>
      </c>
      <c r="E19" s="846">
        <v>7068124</v>
      </c>
      <c r="F19" s="103"/>
      <c r="G19" s="103"/>
      <c r="H19" s="103"/>
      <c r="I19" s="33"/>
      <c r="J19" s="30"/>
      <c r="K19" s="6">
        <v>300</v>
      </c>
    </row>
    <row r="20" spans="1:11" x14ac:dyDescent="0.25">
      <c r="A20" s="6">
        <v>301</v>
      </c>
      <c r="B20" s="119"/>
      <c r="D20" s="139" t="s">
        <v>1991</v>
      </c>
      <c r="E20" s="103">
        <v>7068124.4299999997</v>
      </c>
      <c r="F20" s="103">
        <v>0</v>
      </c>
      <c r="G20" s="103">
        <v>0</v>
      </c>
      <c r="H20" s="103">
        <v>0</v>
      </c>
      <c r="I20" s="103">
        <v>480570.68000000005</v>
      </c>
      <c r="J20" s="30"/>
      <c r="K20" s="6">
        <v>301</v>
      </c>
    </row>
    <row r="21" spans="1:11" x14ac:dyDescent="0.25">
      <c r="A21" s="6">
        <v>302</v>
      </c>
      <c r="B21" s="119">
        <v>451</v>
      </c>
      <c r="C21">
        <v>4510000</v>
      </c>
      <c r="D21" s="43" t="s">
        <v>1990</v>
      </c>
      <c r="E21" s="234">
        <v>1490447.08</v>
      </c>
      <c r="F21" s="234"/>
      <c r="G21" s="234"/>
      <c r="H21" s="33">
        <v>0</v>
      </c>
      <c r="I21" s="234"/>
      <c r="J21" s="30" t="s">
        <v>285</v>
      </c>
      <c r="K21" s="6">
        <v>302</v>
      </c>
    </row>
    <row r="22" spans="1:11" x14ac:dyDescent="0.25">
      <c r="A22" s="6">
        <v>303</v>
      </c>
      <c r="B22" s="119">
        <v>451</v>
      </c>
      <c r="C22">
        <v>4510007</v>
      </c>
      <c r="D22" s="43" t="s">
        <v>1989</v>
      </c>
      <c r="E22" s="234">
        <v>614069.44000000006</v>
      </c>
      <c r="F22" s="234"/>
      <c r="G22" s="234"/>
      <c r="H22" s="33">
        <v>0</v>
      </c>
      <c r="I22" s="234">
        <v>480570.68000000005</v>
      </c>
      <c r="J22" s="30" t="s">
        <v>285</v>
      </c>
      <c r="K22" s="6">
        <v>303</v>
      </c>
    </row>
    <row r="23" spans="1:11" x14ac:dyDescent="0.25">
      <c r="A23" s="6">
        <v>304</v>
      </c>
      <c r="B23" s="119">
        <v>451</v>
      </c>
      <c r="C23">
        <v>4510040</v>
      </c>
      <c r="D23" s="43" t="s">
        <v>1988</v>
      </c>
      <c r="E23" s="234">
        <v>3411764.95</v>
      </c>
      <c r="F23" s="234"/>
      <c r="G23" s="234"/>
      <c r="H23" s="33">
        <v>0</v>
      </c>
      <c r="I23" s="234"/>
      <c r="J23" s="30" t="s">
        <v>285</v>
      </c>
      <c r="K23" s="6">
        <v>304</v>
      </c>
    </row>
    <row r="24" spans="1:11" x14ac:dyDescent="0.25">
      <c r="A24" s="6">
        <v>305</v>
      </c>
      <c r="B24" s="119">
        <v>451</v>
      </c>
      <c r="C24">
        <v>4510041</v>
      </c>
      <c r="D24" s="43" t="s">
        <v>1987</v>
      </c>
      <c r="E24" s="234">
        <v>810021.14</v>
      </c>
      <c r="F24" s="234"/>
      <c r="G24" s="234"/>
      <c r="H24" s="33">
        <v>0</v>
      </c>
      <c r="I24" s="234"/>
      <c r="J24" s="30" t="s">
        <v>285</v>
      </c>
      <c r="K24" s="6">
        <v>305</v>
      </c>
    </row>
    <row r="25" spans="1:11" x14ac:dyDescent="0.25">
      <c r="A25" s="6">
        <v>306</v>
      </c>
      <c r="B25" s="119">
        <v>451</v>
      </c>
      <c r="C25">
        <v>4510043</v>
      </c>
      <c r="D25" s="43" t="s">
        <v>1986</v>
      </c>
      <c r="E25" s="234">
        <v>741821.81999999983</v>
      </c>
      <c r="F25" s="234"/>
      <c r="G25" s="234"/>
      <c r="H25" s="33">
        <v>0</v>
      </c>
      <c r="I25" s="234"/>
      <c r="J25" s="30" t="s">
        <v>285</v>
      </c>
      <c r="K25" s="6">
        <v>306</v>
      </c>
    </row>
    <row r="26" spans="1:11" x14ac:dyDescent="0.25">
      <c r="A26" s="6">
        <v>307</v>
      </c>
      <c r="B26" s="847"/>
      <c r="C26" s="98"/>
      <c r="D26" s="245"/>
      <c r="E26" s="234"/>
      <c r="F26" s="234"/>
      <c r="G26" s="234"/>
      <c r="H26" s="33">
        <v>0</v>
      </c>
      <c r="I26" s="234"/>
      <c r="J26" s="30"/>
      <c r="K26" s="6">
        <v>307</v>
      </c>
    </row>
    <row r="27" spans="1:11" x14ac:dyDescent="0.25">
      <c r="A27" s="6">
        <v>308</v>
      </c>
      <c r="B27" s="842" t="s">
        <v>771</v>
      </c>
      <c r="C27" s="98"/>
      <c r="D27" s="245"/>
      <c r="E27" s="234"/>
      <c r="F27" s="234"/>
      <c r="G27" s="234"/>
      <c r="H27" s="33">
        <v>0</v>
      </c>
      <c r="I27" s="234"/>
      <c r="J27" s="30"/>
      <c r="K27" s="6">
        <v>308</v>
      </c>
    </row>
    <row r="28" spans="1:11" x14ac:dyDescent="0.25">
      <c r="A28" s="6"/>
      <c r="B28" s="90" t="s">
        <v>1983</v>
      </c>
      <c r="C28" s="41"/>
      <c r="D28" s="40"/>
      <c r="E28" s="41"/>
      <c r="F28" s="41"/>
      <c r="G28" s="41"/>
      <c r="H28" s="41"/>
      <c r="I28" s="41"/>
      <c r="J28" s="41"/>
      <c r="K28" s="6"/>
    </row>
    <row r="29" spans="1:11" x14ac:dyDescent="0.25">
      <c r="A29" s="6">
        <v>400</v>
      </c>
      <c r="B29" s="119"/>
      <c r="D29" s="139" t="s">
        <v>1985</v>
      </c>
      <c r="E29" s="846">
        <v>4603372</v>
      </c>
      <c r="F29" s="103"/>
      <c r="G29" s="103"/>
      <c r="H29" s="103"/>
      <c r="I29" s="33"/>
      <c r="J29" s="30"/>
      <c r="K29" s="6">
        <v>400</v>
      </c>
    </row>
    <row r="30" spans="1:11" x14ac:dyDescent="0.25">
      <c r="A30" s="6">
        <v>401</v>
      </c>
      <c r="B30" s="119"/>
      <c r="D30" s="139" t="s">
        <v>1984</v>
      </c>
      <c r="E30" s="103">
        <v>4603372.1500000004</v>
      </c>
      <c r="F30" s="103">
        <v>0</v>
      </c>
      <c r="G30" s="103">
        <v>0</v>
      </c>
      <c r="H30" s="103">
        <v>0</v>
      </c>
      <c r="I30" s="103">
        <v>0</v>
      </c>
      <c r="J30" s="30"/>
      <c r="K30" s="6">
        <v>401</v>
      </c>
    </row>
    <row r="31" spans="1:11" x14ac:dyDescent="0.25">
      <c r="A31" s="6">
        <v>402</v>
      </c>
      <c r="B31" s="119">
        <v>453</v>
      </c>
      <c r="C31">
        <v>4530000</v>
      </c>
      <c r="D31" s="43" t="s">
        <v>1983</v>
      </c>
      <c r="E31" s="234">
        <v>4603372.1500000004</v>
      </c>
      <c r="F31" s="234"/>
      <c r="G31" s="234"/>
      <c r="H31" s="33">
        <v>0</v>
      </c>
      <c r="I31" s="234"/>
      <c r="J31" s="30" t="s">
        <v>285</v>
      </c>
      <c r="K31" s="6">
        <v>402</v>
      </c>
    </row>
    <row r="32" spans="1:11" x14ac:dyDescent="0.25">
      <c r="A32" s="6">
        <v>403</v>
      </c>
      <c r="B32" s="847"/>
      <c r="C32" s="98"/>
      <c r="D32" s="245"/>
      <c r="E32" s="234"/>
      <c r="F32" s="234"/>
      <c r="G32" s="234"/>
      <c r="H32" s="33">
        <v>0</v>
      </c>
      <c r="I32" s="234"/>
      <c r="J32" s="30"/>
      <c r="K32" s="6">
        <v>403</v>
      </c>
    </row>
    <row r="33" spans="1:11" x14ac:dyDescent="0.25">
      <c r="A33" s="6">
        <v>404</v>
      </c>
      <c r="B33" s="842" t="s">
        <v>1954</v>
      </c>
      <c r="C33" s="98"/>
      <c r="D33" s="245"/>
      <c r="E33" s="234"/>
      <c r="F33" s="234"/>
      <c r="G33" s="234"/>
      <c r="H33" s="33">
        <v>0</v>
      </c>
      <c r="I33" s="234"/>
      <c r="J33" s="30"/>
      <c r="K33" s="6">
        <v>404</v>
      </c>
    </row>
    <row r="34" spans="1:11" x14ac:dyDescent="0.25">
      <c r="A34" s="6"/>
      <c r="B34" s="90" t="s">
        <v>1784</v>
      </c>
      <c r="C34" s="41"/>
      <c r="D34" s="40"/>
      <c r="E34" s="41"/>
      <c r="F34" s="41"/>
      <c r="G34" s="41"/>
      <c r="H34" s="41"/>
      <c r="I34" s="41"/>
      <c r="J34" s="41"/>
      <c r="K34" s="6"/>
    </row>
    <row r="35" spans="1:11" x14ac:dyDescent="0.25">
      <c r="A35" s="6">
        <v>500</v>
      </c>
      <c r="B35" s="119"/>
      <c r="D35" s="139" t="s">
        <v>1982</v>
      </c>
      <c r="E35" s="846">
        <v>61810991</v>
      </c>
      <c r="F35" s="103"/>
      <c r="G35" s="103"/>
      <c r="H35" s="103"/>
      <c r="I35" s="33"/>
      <c r="J35" s="30"/>
      <c r="K35" s="6">
        <v>500</v>
      </c>
    </row>
    <row r="36" spans="1:11" x14ac:dyDescent="0.25">
      <c r="A36" s="6">
        <v>501</v>
      </c>
      <c r="B36" s="119"/>
      <c r="D36" s="139" t="s">
        <v>1981</v>
      </c>
      <c r="E36" s="103">
        <v>61810991.179999992</v>
      </c>
      <c r="F36" s="103">
        <v>2992466.9263000055</v>
      </c>
      <c r="G36" s="103">
        <v>3431192.4534999984</v>
      </c>
      <c r="H36" s="103">
        <v>6423659.379800004</v>
      </c>
      <c r="I36" s="103">
        <v>14702473.039999999</v>
      </c>
      <c r="J36" s="30"/>
      <c r="K36" s="6">
        <v>501</v>
      </c>
    </row>
    <row r="37" spans="1:11" x14ac:dyDescent="0.25">
      <c r="A37" s="6">
        <v>502</v>
      </c>
      <c r="B37" s="119">
        <v>454</v>
      </c>
      <c r="C37">
        <v>4540010</v>
      </c>
      <c r="D37" s="43" t="s">
        <v>1980</v>
      </c>
      <c r="E37" s="234">
        <v>39578694.519999996</v>
      </c>
      <c r="F37" s="234">
        <v>2992466.9263000055</v>
      </c>
      <c r="G37" s="234">
        <v>3431192.4534999984</v>
      </c>
      <c r="H37" s="33">
        <v>6423659.379800004</v>
      </c>
      <c r="I37" s="234"/>
      <c r="J37" s="30" t="s">
        <v>1979</v>
      </c>
      <c r="K37" s="6">
        <v>502</v>
      </c>
    </row>
    <row r="38" spans="1:11" x14ac:dyDescent="0.25">
      <c r="A38" s="6">
        <v>503</v>
      </c>
      <c r="B38" s="119">
        <v>454</v>
      </c>
      <c r="C38">
        <v>4540012</v>
      </c>
      <c r="D38" s="43" t="s">
        <v>1978</v>
      </c>
      <c r="E38" s="234">
        <v>15959486.329999998</v>
      </c>
      <c r="F38" s="234"/>
      <c r="G38" s="234"/>
      <c r="H38" s="33">
        <v>0</v>
      </c>
      <c r="I38" s="234">
        <v>9575995.6799999997</v>
      </c>
      <c r="J38" s="30" t="s">
        <v>285</v>
      </c>
      <c r="K38" s="6">
        <v>503</v>
      </c>
    </row>
    <row r="39" spans="1:11" x14ac:dyDescent="0.25">
      <c r="A39" s="6">
        <v>504</v>
      </c>
      <c r="B39" s="119">
        <v>454</v>
      </c>
      <c r="C39">
        <v>4540013</v>
      </c>
      <c r="D39" t="s">
        <v>1977</v>
      </c>
      <c r="E39" s="234">
        <v>6272810.3300000001</v>
      </c>
      <c r="F39" s="234"/>
      <c r="G39" s="234"/>
      <c r="H39" s="33">
        <v>0</v>
      </c>
      <c r="I39" s="234">
        <v>5126477.3600000003</v>
      </c>
      <c r="J39" s="30" t="s">
        <v>285</v>
      </c>
      <c r="K39" s="6">
        <v>504</v>
      </c>
    </row>
    <row r="40" spans="1:11" x14ac:dyDescent="0.25">
      <c r="A40" s="6">
        <v>505</v>
      </c>
      <c r="B40" s="847"/>
      <c r="C40" s="98"/>
      <c r="D40" s="98"/>
      <c r="E40" s="234"/>
      <c r="F40" s="234"/>
      <c r="G40" s="234"/>
      <c r="H40" s="33">
        <v>0</v>
      </c>
      <c r="I40" s="234"/>
      <c r="J40" s="30"/>
      <c r="K40" s="6">
        <v>505</v>
      </c>
    </row>
    <row r="41" spans="1:11" x14ac:dyDescent="0.25">
      <c r="A41" s="6">
        <v>506</v>
      </c>
      <c r="B41" s="842" t="s">
        <v>1954</v>
      </c>
      <c r="C41" s="98"/>
      <c r="D41" s="98"/>
      <c r="E41" s="234"/>
      <c r="F41" s="234"/>
      <c r="G41" s="234"/>
      <c r="H41" s="33">
        <v>0</v>
      </c>
      <c r="I41" s="234"/>
      <c r="J41" s="30"/>
      <c r="K41" s="6">
        <v>506</v>
      </c>
    </row>
    <row r="42" spans="1:11" x14ac:dyDescent="0.25">
      <c r="A42" s="6"/>
      <c r="B42" s="90" t="s">
        <v>1976</v>
      </c>
      <c r="C42" s="41"/>
      <c r="D42" s="41"/>
      <c r="E42" s="41"/>
      <c r="F42" s="41"/>
      <c r="G42" s="41"/>
      <c r="H42" s="41"/>
      <c r="I42" s="41"/>
      <c r="J42" s="41"/>
      <c r="K42" s="6"/>
    </row>
    <row r="43" spans="1:11" x14ac:dyDescent="0.25">
      <c r="A43" s="6">
        <v>600</v>
      </c>
      <c r="B43" s="119"/>
      <c r="D43" s="139" t="s">
        <v>1975</v>
      </c>
      <c r="E43" s="846">
        <v>-262072494</v>
      </c>
      <c r="F43" s="103"/>
      <c r="G43" s="103"/>
      <c r="H43" s="103"/>
      <c r="I43" s="33"/>
      <c r="J43" s="43" t="s">
        <v>93</v>
      </c>
      <c r="K43" s="6">
        <v>600</v>
      </c>
    </row>
    <row r="44" spans="1:11" x14ac:dyDescent="0.25">
      <c r="A44" s="6">
        <v>601</v>
      </c>
      <c r="B44" s="119"/>
      <c r="D44" s="79" t="s">
        <v>1974</v>
      </c>
      <c r="E44" s="103">
        <v>-262072493.61000001</v>
      </c>
      <c r="F44" s="103">
        <v>5835254.3275717795</v>
      </c>
      <c r="G44" s="103">
        <v>2473279.11242822</v>
      </c>
      <c r="H44" s="103">
        <v>8308533.4399999995</v>
      </c>
      <c r="I44" s="103">
        <v>52669520.630000003</v>
      </c>
      <c r="J44" s="30"/>
      <c r="K44" s="6">
        <v>601</v>
      </c>
    </row>
    <row r="45" spans="1:11" x14ac:dyDescent="0.25">
      <c r="A45" s="6">
        <v>602</v>
      </c>
      <c r="B45" s="119">
        <v>456</v>
      </c>
      <c r="C45">
        <v>4560099</v>
      </c>
      <c r="D45" t="s">
        <v>1955</v>
      </c>
      <c r="E45" s="234">
        <v>117755287.68000001</v>
      </c>
      <c r="F45" s="234"/>
      <c r="G45" s="234"/>
      <c r="H45" s="33">
        <v>0</v>
      </c>
      <c r="I45" s="234"/>
      <c r="J45" s="30" t="s">
        <v>285</v>
      </c>
      <c r="K45" s="6">
        <v>602</v>
      </c>
    </row>
    <row r="46" spans="1:11" x14ac:dyDescent="0.25">
      <c r="A46" s="6">
        <v>603</v>
      </c>
      <c r="B46" s="119">
        <v>456</v>
      </c>
      <c r="D46" t="s">
        <v>1973</v>
      </c>
      <c r="E46" s="234">
        <v>611916.92000000004</v>
      </c>
      <c r="F46" s="234"/>
      <c r="G46" s="234"/>
      <c r="H46" s="33">
        <v>0</v>
      </c>
      <c r="I46" s="234"/>
      <c r="J46" s="30" t="s">
        <v>285</v>
      </c>
      <c r="K46" s="6">
        <v>603</v>
      </c>
    </row>
    <row r="47" spans="1:11" x14ac:dyDescent="0.25">
      <c r="A47" s="6">
        <v>604</v>
      </c>
      <c r="B47" s="119">
        <v>456</v>
      </c>
      <c r="C47">
        <v>4560050</v>
      </c>
      <c r="D47" t="s">
        <v>1972</v>
      </c>
      <c r="E47" s="234">
        <v>1295482</v>
      </c>
      <c r="F47" s="234"/>
      <c r="G47" s="234"/>
      <c r="H47" s="33">
        <v>0</v>
      </c>
      <c r="I47" s="234"/>
      <c r="J47" s="30" t="s">
        <v>285</v>
      </c>
      <c r="K47" s="6">
        <v>604</v>
      </c>
    </row>
    <row r="48" spans="1:11" x14ac:dyDescent="0.25">
      <c r="A48" s="6">
        <v>605</v>
      </c>
      <c r="B48" s="119">
        <v>456</v>
      </c>
      <c r="C48">
        <v>4560070</v>
      </c>
      <c r="D48" t="s">
        <v>1971</v>
      </c>
      <c r="E48" s="234">
        <v>3271.6</v>
      </c>
      <c r="F48" s="234"/>
      <c r="G48" s="234"/>
      <c r="H48" s="33">
        <v>0</v>
      </c>
      <c r="I48" s="234"/>
      <c r="J48" s="30" t="s">
        <v>285</v>
      </c>
      <c r="K48" s="6">
        <v>605</v>
      </c>
    </row>
    <row r="49" spans="1:11" x14ac:dyDescent="0.25">
      <c r="A49" s="6">
        <v>606</v>
      </c>
      <c r="B49" s="119">
        <v>456</v>
      </c>
      <c r="C49">
        <v>4560014</v>
      </c>
      <c r="D49" t="s">
        <v>1970</v>
      </c>
      <c r="E49" s="234">
        <v>93207.19</v>
      </c>
      <c r="F49" s="234"/>
      <c r="G49" s="234"/>
      <c r="H49" s="33">
        <v>0</v>
      </c>
      <c r="I49" s="234"/>
      <c r="J49" s="30" t="s">
        <v>285</v>
      </c>
      <c r="K49" s="6">
        <v>606</v>
      </c>
    </row>
    <row r="50" spans="1:11" x14ac:dyDescent="0.25">
      <c r="A50" s="6">
        <v>607</v>
      </c>
      <c r="B50" s="119">
        <v>456</v>
      </c>
      <c r="C50">
        <v>4560022</v>
      </c>
      <c r="D50" t="s">
        <v>1969</v>
      </c>
      <c r="E50" s="234">
        <v>1134941.74</v>
      </c>
      <c r="F50" s="600">
        <v>42624.757361358701</v>
      </c>
      <c r="G50" s="600">
        <v>83079.242638641299</v>
      </c>
      <c r="H50" s="311">
        <v>125704</v>
      </c>
      <c r="I50" s="234"/>
      <c r="J50" s="30" t="s">
        <v>285</v>
      </c>
      <c r="K50" s="6">
        <v>607</v>
      </c>
    </row>
    <row r="51" spans="1:11" x14ac:dyDescent="0.25">
      <c r="A51" s="6">
        <v>608</v>
      </c>
      <c r="B51" s="119">
        <v>456</v>
      </c>
      <c r="C51">
        <v>4560093</v>
      </c>
      <c r="D51" t="s">
        <v>1968</v>
      </c>
      <c r="E51" s="234">
        <v>4529.79</v>
      </c>
      <c r="F51" s="234"/>
      <c r="G51" s="234"/>
      <c r="H51" s="33">
        <v>0</v>
      </c>
      <c r="I51" s="234"/>
      <c r="J51" s="30" t="s">
        <v>285</v>
      </c>
      <c r="K51" s="6">
        <v>608</v>
      </c>
    </row>
    <row r="52" spans="1:11" x14ac:dyDescent="0.25">
      <c r="A52" s="6">
        <v>609</v>
      </c>
      <c r="B52" s="119">
        <v>456</v>
      </c>
      <c r="C52">
        <v>4560091</v>
      </c>
      <c r="D52" t="s">
        <v>1967</v>
      </c>
      <c r="E52" s="234">
        <v>44441875.380000003</v>
      </c>
      <c r="F52" s="234"/>
      <c r="G52" s="234"/>
      <c r="H52" s="33">
        <v>0</v>
      </c>
      <c r="I52" s="234"/>
      <c r="J52" s="30" t="s">
        <v>285</v>
      </c>
      <c r="K52" s="6">
        <v>609</v>
      </c>
    </row>
    <row r="53" spans="1:11" x14ac:dyDescent="0.25">
      <c r="A53" s="6">
        <v>610</v>
      </c>
      <c r="B53" s="119">
        <v>456</v>
      </c>
      <c r="C53">
        <v>4560098</v>
      </c>
      <c r="D53" t="s">
        <v>1966</v>
      </c>
      <c r="E53" s="234">
        <v>73100493.659999982</v>
      </c>
      <c r="F53" s="234"/>
      <c r="G53" s="234"/>
      <c r="H53" s="33">
        <v>0</v>
      </c>
      <c r="I53" s="234">
        <v>18175731.25</v>
      </c>
      <c r="J53" s="30" t="s">
        <v>285</v>
      </c>
      <c r="K53" s="6">
        <v>610</v>
      </c>
    </row>
    <row r="54" spans="1:11" x14ac:dyDescent="0.25">
      <c r="A54" s="6">
        <v>611</v>
      </c>
      <c r="B54" s="119">
        <v>456</v>
      </c>
      <c r="C54">
        <v>4560000</v>
      </c>
      <c r="D54" t="s">
        <v>1965</v>
      </c>
      <c r="E54" s="234">
        <v>-36899725.649999999</v>
      </c>
      <c r="F54" s="234"/>
      <c r="G54" s="234"/>
      <c r="H54" s="33">
        <v>0</v>
      </c>
      <c r="I54" s="234"/>
      <c r="J54" s="30" t="s">
        <v>285</v>
      </c>
      <c r="K54" s="6">
        <v>611</v>
      </c>
    </row>
    <row r="55" spans="1:11" x14ac:dyDescent="0.25">
      <c r="A55" s="6">
        <v>612</v>
      </c>
      <c r="B55" s="119">
        <v>456</v>
      </c>
      <c r="C55">
        <v>4560001</v>
      </c>
      <c r="D55" t="s">
        <v>1964</v>
      </c>
      <c r="E55" s="234">
        <v>55039838.450000063</v>
      </c>
      <c r="F55" s="845">
        <v>1226319.4302104213</v>
      </c>
      <c r="G55" s="845">
        <v>2390199.8697895785</v>
      </c>
      <c r="H55" s="33">
        <v>3616519.3</v>
      </c>
      <c r="I55" s="234"/>
      <c r="J55" s="30" t="s">
        <v>1963</v>
      </c>
      <c r="K55" s="6">
        <v>612</v>
      </c>
    </row>
    <row r="56" spans="1:11" x14ac:dyDescent="0.25">
      <c r="A56" s="6">
        <v>613</v>
      </c>
      <c r="B56" s="119">
        <v>456</v>
      </c>
      <c r="C56">
        <v>4560002</v>
      </c>
      <c r="D56" t="s">
        <v>1962</v>
      </c>
      <c r="E56" s="234">
        <v>25571</v>
      </c>
      <c r="F56" s="234"/>
      <c r="G56" s="234"/>
      <c r="H56" s="33">
        <v>0</v>
      </c>
      <c r="I56" s="234"/>
      <c r="J56" s="30" t="s">
        <v>285</v>
      </c>
      <c r="K56" s="6">
        <v>613</v>
      </c>
    </row>
    <row r="57" spans="1:11" x14ac:dyDescent="0.25">
      <c r="A57" s="6">
        <v>614</v>
      </c>
      <c r="B57" s="119">
        <v>456</v>
      </c>
      <c r="C57">
        <v>4560003</v>
      </c>
      <c r="D57" t="s">
        <v>1961</v>
      </c>
      <c r="E57" s="234">
        <v>15398611.389999999</v>
      </c>
      <c r="F57" s="234"/>
      <c r="G57" s="234"/>
      <c r="H57" s="33">
        <v>0</v>
      </c>
      <c r="I57" s="234"/>
      <c r="J57" s="30" t="s">
        <v>285</v>
      </c>
      <c r="K57" s="6">
        <v>614</v>
      </c>
    </row>
    <row r="58" spans="1:11" x14ac:dyDescent="0.25">
      <c r="A58" s="6">
        <v>615</v>
      </c>
      <c r="B58" s="119">
        <v>456</v>
      </c>
      <c r="C58">
        <v>4560095</v>
      </c>
      <c r="D58" t="s">
        <v>1960</v>
      </c>
      <c r="E58" s="234">
        <v>-475288924.18000001</v>
      </c>
      <c r="F58" s="234"/>
      <c r="G58" s="234"/>
      <c r="H58" s="33">
        <v>0</v>
      </c>
      <c r="I58" s="234"/>
      <c r="J58" s="30" t="s">
        <v>285</v>
      </c>
      <c r="K58" s="6">
        <v>615</v>
      </c>
    </row>
    <row r="59" spans="1:11" x14ac:dyDescent="0.25">
      <c r="A59" s="6">
        <v>616</v>
      </c>
      <c r="B59" s="119">
        <v>456</v>
      </c>
      <c r="C59">
        <v>4560005</v>
      </c>
      <c r="D59" t="s">
        <v>1959</v>
      </c>
      <c r="E59" s="234">
        <v>-101028934.11</v>
      </c>
      <c r="F59" s="234"/>
      <c r="G59" s="234"/>
      <c r="H59" s="33">
        <v>0</v>
      </c>
      <c r="I59" s="234"/>
      <c r="J59" s="30" t="s">
        <v>285</v>
      </c>
      <c r="K59" s="6">
        <v>616</v>
      </c>
    </row>
    <row r="60" spans="1:11" x14ac:dyDescent="0.25">
      <c r="A60" s="6">
        <v>617</v>
      </c>
      <c r="B60" s="119">
        <v>456</v>
      </c>
      <c r="C60">
        <v>9414000</v>
      </c>
      <c r="D60" t="s">
        <v>1958</v>
      </c>
      <c r="E60" s="234"/>
      <c r="F60" s="234"/>
      <c r="G60" s="234"/>
      <c r="H60" s="33">
        <v>0</v>
      </c>
      <c r="I60" s="234"/>
      <c r="J60" s="30" t="s">
        <v>285</v>
      </c>
      <c r="K60" s="6">
        <v>617</v>
      </c>
    </row>
    <row r="61" spans="1:11" x14ac:dyDescent="0.25">
      <c r="A61" s="6">
        <v>618</v>
      </c>
      <c r="B61" s="119">
        <v>456.1</v>
      </c>
      <c r="C61">
        <v>4561000</v>
      </c>
      <c r="D61" t="s">
        <v>1957</v>
      </c>
      <c r="E61" s="234">
        <v>4566310.1399999997</v>
      </c>
      <c r="F61" s="234">
        <v>4566310.1399999997</v>
      </c>
      <c r="G61" s="234"/>
      <c r="H61" s="33">
        <v>4566310.1399999997</v>
      </c>
      <c r="I61" s="234"/>
      <c r="J61" s="30" t="s">
        <v>1956</v>
      </c>
      <c r="K61" s="6">
        <v>618</v>
      </c>
    </row>
    <row r="62" spans="1:11" x14ac:dyDescent="0.25">
      <c r="A62" s="6">
        <v>619</v>
      </c>
      <c r="B62" s="844">
        <v>456</v>
      </c>
      <c r="C62" s="843">
        <v>4560052</v>
      </c>
      <c r="D62" s="843" t="s">
        <v>1955</v>
      </c>
      <c r="E62" s="234">
        <v>37673753.390000001</v>
      </c>
      <c r="F62" s="234"/>
      <c r="G62" s="234"/>
      <c r="H62" s="33"/>
      <c r="I62" s="234">
        <v>34493789.380000003</v>
      </c>
      <c r="J62" s="30"/>
      <c r="K62" s="6">
        <v>619</v>
      </c>
    </row>
    <row r="63" spans="1:11" x14ac:dyDescent="0.25">
      <c r="A63" s="6">
        <v>620</v>
      </c>
      <c r="B63" s="842" t="s">
        <v>1954</v>
      </c>
      <c r="C63" s="98"/>
      <c r="D63" s="98"/>
      <c r="E63" s="234"/>
      <c r="F63" s="234"/>
      <c r="G63" s="234"/>
      <c r="H63" s="33"/>
      <c r="I63" s="234"/>
      <c r="J63" s="30"/>
      <c r="K63" s="6">
        <v>620</v>
      </c>
    </row>
    <row r="65" spans="1:11" x14ac:dyDescent="0.25">
      <c r="A65" s="6"/>
      <c r="B65" s="85" t="s">
        <v>142</v>
      </c>
      <c r="E65" s="30"/>
      <c r="F65" s="33"/>
      <c r="K65" s="6"/>
    </row>
    <row r="66" spans="1:11" x14ac:dyDescent="0.25">
      <c r="A66" s="6"/>
      <c r="B66" t="s">
        <v>1953</v>
      </c>
      <c r="K66" s="6"/>
    </row>
    <row r="67" spans="1:11" x14ac:dyDescent="0.25">
      <c r="A67" s="6"/>
      <c r="B67" t="s">
        <v>1952</v>
      </c>
      <c r="K67" s="6"/>
    </row>
    <row r="68" spans="1:11" x14ac:dyDescent="0.25">
      <c r="B68" t="s">
        <v>1951</v>
      </c>
    </row>
    <row r="69" spans="1:11" x14ac:dyDescent="0.25">
      <c r="B69" t="s">
        <v>1950</v>
      </c>
    </row>
    <row r="70" spans="1:11" x14ac:dyDescent="0.25">
      <c r="B70" s="43" t="s">
        <v>1949</v>
      </c>
    </row>
  </sheetData>
  <printOptions horizontalCentered="1"/>
  <pageMargins left="1" right="1" top="1" bottom="1" header="0.5" footer="0.5"/>
  <pageSetup scale="4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91186-E185-4B90-8A41-C7F9D530D386}">
  <sheetPr>
    <tabColor theme="9" tint="0.59999389629810485"/>
    <pageSetUpPr fitToPage="1"/>
  </sheetPr>
  <dimension ref="A1:K70"/>
  <sheetViews>
    <sheetView topLeftCell="A7" workbookViewId="0">
      <selection sqref="A1:B1"/>
    </sheetView>
  </sheetViews>
  <sheetFormatPr defaultColWidth="9.28515625" defaultRowHeight="15" x14ac:dyDescent="0.25"/>
  <cols>
    <col min="1" max="1" width="8.5703125"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79"/>
      <c r="J1" s="79" t="str">
        <f>CONCATENATE("Prior Year: ",'1-BaseTRR_RY27'!$F$2)</f>
        <v>Prior Year: 2022</v>
      </c>
    </row>
    <row r="2" spans="1:11" x14ac:dyDescent="0.25">
      <c r="B2" s="244" t="s">
        <v>370</v>
      </c>
      <c r="C2" s="98"/>
      <c r="I2" s="79"/>
      <c r="J2" s="79"/>
    </row>
    <row r="3" spans="1:11" x14ac:dyDescent="0.25">
      <c r="A3" s="17"/>
      <c r="B3" s="263"/>
      <c r="J3" s="79"/>
      <c r="K3" s="17"/>
    </row>
    <row r="4" spans="1:11" x14ac:dyDescent="0.25">
      <c r="B4" s="85" t="s">
        <v>417</v>
      </c>
      <c r="D4" s="621"/>
    </row>
    <row r="5" spans="1:11" x14ac:dyDescent="0.25">
      <c r="B5" t="s">
        <v>2006</v>
      </c>
    </row>
    <row r="7" spans="1:11" x14ac:dyDescent="0.25">
      <c r="B7" s="37" t="s">
        <v>542</v>
      </c>
      <c r="C7" s="37" t="s">
        <v>541</v>
      </c>
      <c r="D7" s="37" t="s">
        <v>540</v>
      </c>
      <c r="E7" s="37" t="s">
        <v>539</v>
      </c>
      <c r="F7" s="37" t="s">
        <v>564</v>
      </c>
      <c r="G7" s="37" t="s">
        <v>563</v>
      </c>
      <c r="H7" s="37" t="s">
        <v>562</v>
      </c>
      <c r="I7" s="37" t="s">
        <v>592</v>
      </c>
      <c r="J7" s="37" t="s">
        <v>591</v>
      </c>
    </row>
    <row r="8" spans="1:11" x14ac:dyDescent="0.25">
      <c r="B8" s="6"/>
      <c r="C8" s="6"/>
      <c r="D8" s="6"/>
      <c r="E8" s="6"/>
      <c r="F8" s="6"/>
      <c r="G8" s="6"/>
      <c r="H8" s="6" t="s">
        <v>2005</v>
      </c>
      <c r="I8" s="6"/>
      <c r="J8" s="6"/>
    </row>
    <row r="9" spans="1:11" ht="30" x14ac:dyDescent="0.25">
      <c r="A9" s="37" t="s">
        <v>100</v>
      </c>
      <c r="B9" s="37" t="s">
        <v>2004</v>
      </c>
      <c r="C9" s="282" t="s">
        <v>2003</v>
      </c>
      <c r="D9" s="37" t="s">
        <v>2002</v>
      </c>
      <c r="E9" s="37" t="s">
        <v>2001</v>
      </c>
      <c r="F9" s="282" t="s">
        <v>2000</v>
      </c>
      <c r="G9" s="282" t="s">
        <v>1999</v>
      </c>
      <c r="H9" s="282" t="s">
        <v>1998</v>
      </c>
      <c r="I9" s="282" t="s">
        <v>1997</v>
      </c>
      <c r="J9" s="282" t="s">
        <v>154</v>
      </c>
      <c r="K9" s="37" t="str">
        <f>A9</f>
        <v>Line</v>
      </c>
    </row>
    <row r="10" spans="1:11" ht="30" x14ac:dyDescent="0.25">
      <c r="A10" s="6">
        <v>100</v>
      </c>
      <c r="D10" s="79" t="s">
        <v>952</v>
      </c>
      <c r="E10" s="103">
        <f>E14+E20+E30+E36+E44</f>
        <v>-188481714.35000002</v>
      </c>
      <c r="F10" s="103">
        <f>F14+F20+F30+F36+F44</f>
        <v>8827721.2538717855</v>
      </c>
      <c r="G10" s="103">
        <f>G14+G20+G30+G36+G44</f>
        <v>5904471.5659282189</v>
      </c>
      <c r="H10" s="103">
        <f>H14+H20+H30+H36+H44</f>
        <v>14732192.819800004</v>
      </c>
      <c r="I10" s="103">
        <f>I14+I20+I30+I36+I44</f>
        <v>67852564.349999994</v>
      </c>
      <c r="J10" s="18" t="s">
        <v>1996</v>
      </c>
      <c r="K10" s="37">
        <f>A10</f>
        <v>100</v>
      </c>
    </row>
    <row r="11" spans="1:11" x14ac:dyDescent="0.25">
      <c r="A11" s="37"/>
      <c r="E11" s="79"/>
      <c r="F11" s="727"/>
      <c r="G11" s="727"/>
      <c r="H11" s="727"/>
      <c r="I11" s="727"/>
      <c r="J11" s="282"/>
      <c r="K11" s="37"/>
    </row>
    <row r="12" spans="1:11" x14ac:dyDescent="0.25">
      <c r="A12" s="37"/>
      <c r="B12" s="42" t="s">
        <v>1993</v>
      </c>
      <c r="C12" s="848"/>
      <c r="D12" s="848"/>
      <c r="E12" s="848"/>
      <c r="F12" s="41"/>
      <c r="G12" s="41"/>
      <c r="H12" s="41"/>
      <c r="I12" s="41"/>
      <c r="J12" s="41"/>
    </row>
    <row r="13" spans="1:11" x14ac:dyDescent="0.25">
      <c r="A13" s="6">
        <v>200</v>
      </c>
      <c r="B13" s="119"/>
      <c r="D13" s="139" t="s">
        <v>1995</v>
      </c>
      <c r="E13" s="846">
        <v>108292</v>
      </c>
      <c r="F13" s="30"/>
      <c r="G13" s="30"/>
      <c r="H13" s="30"/>
      <c r="I13" s="30"/>
      <c r="J13" s="30"/>
      <c r="K13" s="6">
        <f>A13</f>
        <v>200</v>
      </c>
    </row>
    <row r="14" spans="1:11" x14ac:dyDescent="0.25">
      <c r="A14" s="6">
        <f>A13+1</f>
        <v>201</v>
      </c>
      <c r="B14" s="119"/>
      <c r="D14" s="139" t="s">
        <v>1994</v>
      </c>
      <c r="E14" s="103">
        <f>SUM(E15:E17)</f>
        <v>108291.5</v>
      </c>
      <c r="F14" s="103">
        <f>SUM(F15:F17)</f>
        <v>0</v>
      </c>
      <c r="G14" s="103">
        <f>SUM(G15:G17)</f>
        <v>0</v>
      </c>
      <c r="H14" s="103">
        <f>SUM(F14:G14)</f>
        <v>0</v>
      </c>
      <c r="I14" s="103">
        <f>SUM(I15:I17)</f>
        <v>0</v>
      </c>
      <c r="J14" s="30"/>
      <c r="K14" s="6">
        <f>A14</f>
        <v>201</v>
      </c>
    </row>
    <row r="15" spans="1:11" x14ac:dyDescent="0.25">
      <c r="A15" s="6">
        <f>A14+1</f>
        <v>202</v>
      </c>
      <c r="B15" s="119">
        <v>450</v>
      </c>
      <c r="C15">
        <v>4500000</v>
      </c>
      <c r="D15" s="43" t="s">
        <v>1993</v>
      </c>
      <c r="E15" s="234">
        <v>108291.5</v>
      </c>
      <c r="F15" s="234"/>
      <c r="G15" s="234"/>
      <c r="H15" s="33">
        <f>SUM(F15:G15)</f>
        <v>0</v>
      </c>
      <c r="I15" s="234"/>
      <c r="J15" s="30" t="s">
        <v>285</v>
      </c>
      <c r="K15" s="6">
        <f>A15</f>
        <v>202</v>
      </c>
    </row>
    <row r="16" spans="1:11" x14ac:dyDescent="0.25">
      <c r="A16" s="6">
        <f>A15+1</f>
        <v>203</v>
      </c>
      <c r="B16" s="847"/>
      <c r="C16" s="98"/>
      <c r="D16" s="245"/>
      <c r="E16" s="234"/>
      <c r="F16" s="234"/>
      <c r="G16" s="234"/>
      <c r="H16" s="33">
        <f>SUM(F16:G16)</f>
        <v>0</v>
      </c>
      <c r="I16" s="234"/>
      <c r="J16" s="30"/>
      <c r="K16" s="6">
        <f>A16</f>
        <v>203</v>
      </c>
    </row>
    <row r="17" spans="1:11" x14ac:dyDescent="0.25">
      <c r="A17" s="6">
        <f>A16+1</f>
        <v>204</v>
      </c>
      <c r="B17" s="842" t="s">
        <v>771</v>
      </c>
      <c r="C17" s="98"/>
      <c r="D17" s="245"/>
      <c r="E17" s="234"/>
      <c r="F17" s="234"/>
      <c r="G17" s="234"/>
      <c r="H17" s="33">
        <f>SUM(F17:G17)</f>
        <v>0</v>
      </c>
      <c r="I17" s="234"/>
      <c r="J17" s="30"/>
      <c r="K17" s="6">
        <f>A17</f>
        <v>204</v>
      </c>
    </row>
    <row r="18" spans="1:11" x14ac:dyDescent="0.25">
      <c r="A18" s="6"/>
      <c r="B18" s="90" t="s">
        <v>1990</v>
      </c>
      <c r="C18" s="41"/>
      <c r="D18" s="40"/>
      <c r="E18" s="41"/>
      <c r="F18" s="41"/>
      <c r="G18" s="41"/>
      <c r="H18" s="41"/>
      <c r="I18" s="41"/>
      <c r="J18" s="41"/>
      <c r="K18" s="6"/>
    </row>
    <row r="19" spans="1:11" x14ac:dyDescent="0.25">
      <c r="A19" s="6">
        <v>300</v>
      </c>
      <c r="B19" s="119"/>
      <c r="D19" s="139" t="s">
        <v>1992</v>
      </c>
      <c r="E19" s="846">
        <v>7068124</v>
      </c>
      <c r="F19" s="103"/>
      <c r="G19" s="103"/>
      <c r="H19" s="103"/>
      <c r="I19" s="33"/>
      <c r="J19" s="30"/>
      <c r="K19" s="6">
        <f>A19</f>
        <v>300</v>
      </c>
    </row>
    <row r="20" spans="1:11" x14ac:dyDescent="0.25">
      <c r="A20" s="6">
        <f>A19+1</f>
        <v>301</v>
      </c>
      <c r="B20" s="119"/>
      <c r="D20" s="139" t="s">
        <v>1991</v>
      </c>
      <c r="E20" s="103">
        <f>SUM(E21:E27)</f>
        <v>7068124.4299999997</v>
      </c>
      <c r="F20" s="103">
        <f>SUM(F21:F27)</f>
        <v>0</v>
      </c>
      <c r="G20" s="103">
        <f>SUM(G21:G27)</f>
        <v>0</v>
      </c>
      <c r="H20" s="103">
        <f>SUM(F20:G20)</f>
        <v>0</v>
      </c>
      <c r="I20" s="103">
        <f>SUM(I21:I27)</f>
        <v>480570.68000000005</v>
      </c>
      <c r="J20" s="30"/>
      <c r="K20" s="6">
        <f>A20</f>
        <v>301</v>
      </c>
    </row>
    <row r="21" spans="1:11" x14ac:dyDescent="0.25">
      <c r="A21" s="6">
        <f>A20+1</f>
        <v>302</v>
      </c>
      <c r="B21" s="119">
        <v>451</v>
      </c>
      <c r="C21">
        <v>4510000</v>
      </c>
      <c r="D21" s="43" t="s">
        <v>1990</v>
      </c>
      <c r="E21" s="234">
        <v>1490447.08</v>
      </c>
      <c r="F21" s="234"/>
      <c r="G21" s="234"/>
      <c r="H21" s="33">
        <f>SUM(F21:G21)</f>
        <v>0</v>
      </c>
      <c r="I21" s="234"/>
      <c r="J21" s="30" t="s">
        <v>285</v>
      </c>
      <c r="K21" s="6">
        <f>A21</f>
        <v>302</v>
      </c>
    </row>
    <row r="22" spans="1:11" x14ac:dyDescent="0.25">
      <c r="A22" s="6">
        <f>A21+1</f>
        <v>303</v>
      </c>
      <c r="B22" s="119">
        <v>451</v>
      </c>
      <c r="C22">
        <v>4510007</v>
      </c>
      <c r="D22" s="43" t="s">
        <v>1989</v>
      </c>
      <c r="E22" s="234">
        <v>614069.44000000006</v>
      </c>
      <c r="F22" s="234"/>
      <c r="G22" s="234"/>
      <c r="H22" s="33">
        <f>SUM(F22:G22)</f>
        <v>0</v>
      </c>
      <c r="I22" s="234">
        <v>480570.68000000005</v>
      </c>
      <c r="J22" s="30" t="s">
        <v>285</v>
      </c>
      <c r="K22" s="6">
        <f>A22</f>
        <v>303</v>
      </c>
    </row>
    <row r="23" spans="1:11" x14ac:dyDescent="0.25">
      <c r="A23" s="6">
        <f>A22+1</f>
        <v>304</v>
      </c>
      <c r="B23" s="119">
        <v>451</v>
      </c>
      <c r="C23">
        <v>4510040</v>
      </c>
      <c r="D23" s="43" t="s">
        <v>1988</v>
      </c>
      <c r="E23" s="234">
        <v>3411764.95</v>
      </c>
      <c r="F23" s="234"/>
      <c r="G23" s="234"/>
      <c r="H23" s="33">
        <f>SUM(F23:G23)</f>
        <v>0</v>
      </c>
      <c r="I23" s="234"/>
      <c r="J23" s="30" t="s">
        <v>285</v>
      </c>
      <c r="K23" s="6">
        <f>A23</f>
        <v>304</v>
      </c>
    </row>
    <row r="24" spans="1:11" x14ac:dyDescent="0.25">
      <c r="A24" s="6">
        <f>A23+1</f>
        <v>305</v>
      </c>
      <c r="B24" s="119">
        <v>451</v>
      </c>
      <c r="C24">
        <v>4510041</v>
      </c>
      <c r="D24" s="43" t="s">
        <v>1987</v>
      </c>
      <c r="E24" s="234">
        <v>810021.14</v>
      </c>
      <c r="F24" s="234"/>
      <c r="G24" s="234"/>
      <c r="H24" s="33">
        <f>SUM(F24:G24)</f>
        <v>0</v>
      </c>
      <c r="I24" s="234"/>
      <c r="J24" s="30" t="s">
        <v>285</v>
      </c>
      <c r="K24" s="6">
        <f>A24</f>
        <v>305</v>
      </c>
    </row>
    <row r="25" spans="1:11" x14ac:dyDescent="0.25">
      <c r="A25" s="6">
        <f>A24+1</f>
        <v>306</v>
      </c>
      <c r="B25" s="119">
        <v>451</v>
      </c>
      <c r="C25">
        <v>4510043</v>
      </c>
      <c r="D25" s="43" t="s">
        <v>1986</v>
      </c>
      <c r="E25" s="234">
        <v>741821.81999999983</v>
      </c>
      <c r="F25" s="234"/>
      <c r="G25" s="234"/>
      <c r="H25" s="33">
        <f>SUM(F25:G25)</f>
        <v>0</v>
      </c>
      <c r="I25" s="234"/>
      <c r="J25" s="30" t="s">
        <v>285</v>
      </c>
      <c r="K25" s="6">
        <f>A25</f>
        <v>306</v>
      </c>
    </row>
    <row r="26" spans="1:11" x14ac:dyDescent="0.25">
      <c r="A26" s="6">
        <f>A25+1</f>
        <v>307</v>
      </c>
      <c r="B26" s="847"/>
      <c r="C26" s="98"/>
      <c r="D26" s="245"/>
      <c r="E26" s="234"/>
      <c r="F26" s="234"/>
      <c r="G26" s="234"/>
      <c r="H26" s="33">
        <f>SUM(F26:G26)</f>
        <v>0</v>
      </c>
      <c r="I26" s="234"/>
      <c r="J26" s="30"/>
      <c r="K26" s="6">
        <f>A26</f>
        <v>307</v>
      </c>
    </row>
    <row r="27" spans="1:11" x14ac:dyDescent="0.25">
      <c r="A27" s="6">
        <f>A26+1</f>
        <v>308</v>
      </c>
      <c r="B27" s="842" t="s">
        <v>771</v>
      </c>
      <c r="C27" s="98"/>
      <c r="D27" s="245"/>
      <c r="E27" s="234"/>
      <c r="F27" s="234"/>
      <c r="G27" s="234"/>
      <c r="H27" s="33">
        <f>SUM(F27:G27)</f>
        <v>0</v>
      </c>
      <c r="I27" s="234"/>
      <c r="J27" s="30"/>
      <c r="K27" s="6">
        <f>A27</f>
        <v>308</v>
      </c>
    </row>
    <row r="28" spans="1:11" x14ac:dyDescent="0.25">
      <c r="A28" s="6"/>
      <c r="B28" s="90" t="s">
        <v>1983</v>
      </c>
      <c r="C28" s="41"/>
      <c r="D28" s="40"/>
      <c r="E28" s="41"/>
      <c r="F28" s="41"/>
      <c r="G28" s="41"/>
      <c r="H28" s="41"/>
      <c r="I28" s="41"/>
      <c r="J28" s="41"/>
      <c r="K28" s="6"/>
    </row>
    <row r="29" spans="1:11" x14ac:dyDescent="0.25">
      <c r="A29" s="6">
        <v>400</v>
      </c>
      <c r="B29" s="119"/>
      <c r="D29" s="139" t="s">
        <v>1985</v>
      </c>
      <c r="E29" s="846">
        <v>4603372</v>
      </c>
      <c r="F29" s="103"/>
      <c r="G29" s="103"/>
      <c r="H29" s="103"/>
      <c r="I29" s="33"/>
      <c r="J29" s="30"/>
      <c r="K29" s="6">
        <f>A29</f>
        <v>400</v>
      </c>
    </row>
    <row r="30" spans="1:11" x14ac:dyDescent="0.25">
      <c r="A30" s="6">
        <f>A29+1</f>
        <v>401</v>
      </c>
      <c r="B30" s="119"/>
      <c r="D30" s="139" t="s">
        <v>1984</v>
      </c>
      <c r="E30" s="103">
        <f>SUM(E31:E33)</f>
        <v>4603372.1500000004</v>
      </c>
      <c r="F30" s="103">
        <f>SUM(F31:F33)</f>
        <v>0</v>
      </c>
      <c r="G30" s="103">
        <f>SUM(G31:G33)</f>
        <v>0</v>
      </c>
      <c r="H30" s="103">
        <f>SUM(F30:G30)</f>
        <v>0</v>
      </c>
      <c r="I30" s="103">
        <f>SUM(I31:I33)</f>
        <v>0</v>
      </c>
      <c r="J30" s="30"/>
      <c r="K30" s="6">
        <f>A30</f>
        <v>401</v>
      </c>
    </row>
    <row r="31" spans="1:11" x14ac:dyDescent="0.25">
      <c r="A31" s="6">
        <f>A30+1</f>
        <v>402</v>
      </c>
      <c r="B31" s="119">
        <v>453</v>
      </c>
      <c r="C31">
        <v>4530000</v>
      </c>
      <c r="D31" s="43" t="s">
        <v>1983</v>
      </c>
      <c r="E31" s="234">
        <v>4603372.1500000004</v>
      </c>
      <c r="F31" s="234"/>
      <c r="G31" s="234"/>
      <c r="H31" s="33">
        <f>SUM(F31:G31)</f>
        <v>0</v>
      </c>
      <c r="I31" s="234"/>
      <c r="J31" s="30" t="s">
        <v>285</v>
      </c>
      <c r="K31" s="6">
        <f>A31</f>
        <v>402</v>
      </c>
    </row>
    <row r="32" spans="1:11" x14ac:dyDescent="0.25">
      <c r="A32" s="6">
        <f>A31+1</f>
        <v>403</v>
      </c>
      <c r="B32" s="847"/>
      <c r="C32" s="98"/>
      <c r="D32" s="245"/>
      <c r="E32" s="234"/>
      <c r="F32" s="234"/>
      <c r="G32" s="234"/>
      <c r="H32" s="33">
        <f>SUM(F32:G32)</f>
        <v>0</v>
      </c>
      <c r="I32" s="234"/>
      <c r="J32" s="30"/>
      <c r="K32" s="6">
        <f>A32</f>
        <v>403</v>
      </c>
    </row>
    <row r="33" spans="1:11" x14ac:dyDescent="0.25">
      <c r="A33" s="6">
        <f>A32+1</f>
        <v>404</v>
      </c>
      <c r="B33" s="842" t="s">
        <v>1954</v>
      </c>
      <c r="C33" s="98"/>
      <c r="D33" s="245"/>
      <c r="E33" s="234"/>
      <c r="F33" s="234"/>
      <c r="G33" s="234"/>
      <c r="H33" s="33">
        <f>SUM(F33:G33)</f>
        <v>0</v>
      </c>
      <c r="I33" s="234"/>
      <c r="J33" s="30"/>
      <c r="K33" s="6">
        <f>A33</f>
        <v>404</v>
      </c>
    </row>
    <row r="34" spans="1:11" x14ac:dyDescent="0.25">
      <c r="A34" s="6"/>
      <c r="B34" s="90" t="s">
        <v>1784</v>
      </c>
      <c r="C34" s="41"/>
      <c r="D34" s="40"/>
      <c r="E34" s="41"/>
      <c r="F34" s="41"/>
      <c r="G34" s="41"/>
      <c r="H34" s="41"/>
      <c r="I34" s="41"/>
      <c r="J34" s="41"/>
      <c r="K34" s="6"/>
    </row>
    <row r="35" spans="1:11" x14ac:dyDescent="0.25">
      <c r="A35" s="6">
        <v>500</v>
      </c>
      <c r="B35" s="119"/>
      <c r="D35" s="139" t="s">
        <v>1982</v>
      </c>
      <c r="E35" s="846">
        <v>61810991</v>
      </c>
      <c r="F35" s="103"/>
      <c r="G35" s="103"/>
      <c r="H35" s="103"/>
      <c r="I35" s="33"/>
      <c r="J35" s="30"/>
      <c r="K35" s="6">
        <f>A35</f>
        <v>500</v>
      </c>
    </row>
    <row r="36" spans="1:11" x14ac:dyDescent="0.25">
      <c r="A36" s="6">
        <f>A35+1</f>
        <v>501</v>
      </c>
      <c r="B36" s="119"/>
      <c r="D36" s="139" t="s">
        <v>1981</v>
      </c>
      <c r="E36" s="103">
        <f>SUM(E37:E41)</f>
        <v>61810991.179999992</v>
      </c>
      <c r="F36" s="103">
        <f>SUM(F37:F41)</f>
        <v>2992466.9263000055</v>
      </c>
      <c r="G36" s="103">
        <f>SUM(G37:G41)</f>
        <v>3431192.4534999984</v>
      </c>
      <c r="H36" s="103">
        <f>SUM(F36:G36)</f>
        <v>6423659.379800004</v>
      </c>
      <c r="I36" s="103">
        <f>SUM(I37:I41)</f>
        <v>14702473.039999999</v>
      </c>
      <c r="J36" s="30"/>
      <c r="K36" s="6">
        <f>A36</f>
        <v>501</v>
      </c>
    </row>
    <row r="37" spans="1:11" x14ac:dyDescent="0.25">
      <c r="A37" s="6">
        <f>A36+1</f>
        <v>502</v>
      </c>
      <c r="B37" s="119">
        <v>454</v>
      </c>
      <c r="C37">
        <v>4540010</v>
      </c>
      <c r="D37" s="43" t="s">
        <v>1980</v>
      </c>
      <c r="E37" s="234">
        <v>39578694.519999996</v>
      </c>
      <c r="F37" s="234">
        <v>2992466.9263000055</v>
      </c>
      <c r="G37" s="234">
        <v>3431192.4534999984</v>
      </c>
      <c r="H37" s="33">
        <f>SUM(F37:G37)</f>
        <v>6423659.379800004</v>
      </c>
      <c r="I37" s="234"/>
      <c r="J37" s="30" t="s">
        <v>1979</v>
      </c>
      <c r="K37" s="6">
        <f>A37</f>
        <v>502</v>
      </c>
    </row>
    <row r="38" spans="1:11" x14ac:dyDescent="0.25">
      <c r="A38" s="6">
        <f>A37+1</f>
        <v>503</v>
      </c>
      <c r="B38" s="119">
        <v>454</v>
      </c>
      <c r="C38">
        <v>4540012</v>
      </c>
      <c r="D38" s="43" t="s">
        <v>1978</v>
      </c>
      <c r="E38" s="234">
        <v>15959486.329999998</v>
      </c>
      <c r="F38" s="234"/>
      <c r="G38" s="234"/>
      <c r="H38" s="33">
        <f>SUM(F38:G38)</f>
        <v>0</v>
      </c>
      <c r="I38" s="234">
        <v>9575995.6799999997</v>
      </c>
      <c r="J38" s="30" t="s">
        <v>285</v>
      </c>
      <c r="K38" s="6">
        <f>A38</f>
        <v>503</v>
      </c>
    </row>
    <row r="39" spans="1:11" x14ac:dyDescent="0.25">
      <c r="A39" s="6">
        <f>A38+1</f>
        <v>504</v>
      </c>
      <c r="B39" s="119">
        <v>454</v>
      </c>
      <c r="C39">
        <v>4540013</v>
      </c>
      <c r="D39" t="s">
        <v>1977</v>
      </c>
      <c r="E39" s="234">
        <v>6272810.3300000001</v>
      </c>
      <c r="F39" s="234"/>
      <c r="G39" s="234"/>
      <c r="H39" s="33">
        <f>SUM(F39:G39)</f>
        <v>0</v>
      </c>
      <c r="I39" s="234">
        <v>5126477.3600000003</v>
      </c>
      <c r="J39" s="30" t="s">
        <v>285</v>
      </c>
      <c r="K39" s="6">
        <f>A39</f>
        <v>504</v>
      </c>
    </row>
    <row r="40" spans="1:11" x14ac:dyDescent="0.25">
      <c r="A40" s="6">
        <f>A39+1</f>
        <v>505</v>
      </c>
      <c r="B40" s="847"/>
      <c r="C40" s="98"/>
      <c r="D40" s="98"/>
      <c r="E40" s="234"/>
      <c r="F40" s="234"/>
      <c r="G40" s="234"/>
      <c r="H40" s="33">
        <f>SUM(F40:G40)</f>
        <v>0</v>
      </c>
      <c r="I40" s="234"/>
      <c r="J40" s="30"/>
      <c r="K40" s="6">
        <f>A40</f>
        <v>505</v>
      </c>
    </row>
    <row r="41" spans="1:11" x14ac:dyDescent="0.25">
      <c r="A41" s="6">
        <f>A40+1</f>
        <v>506</v>
      </c>
      <c r="B41" s="842" t="s">
        <v>1954</v>
      </c>
      <c r="C41" s="98"/>
      <c r="D41" s="98"/>
      <c r="E41" s="234"/>
      <c r="F41" s="234"/>
      <c r="G41" s="234"/>
      <c r="H41" s="33">
        <f>SUM(F41:G41)</f>
        <v>0</v>
      </c>
      <c r="I41" s="234"/>
      <c r="J41" s="30"/>
      <c r="K41" s="6">
        <f>A41</f>
        <v>506</v>
      </c>
    </row>
    <row r="42" spans="1:11" x14ac:dyDescent="0.25">
      <c r="A42" s="6"/>
      <c r="B42" s="90" t="s">
        <v>1976</v>
      </c>
      <c r="C42" s="41"/>
      <c r="D42" s="41"/>
      <c r="E42" s="41"/>
      <c r="F42" s="41"/>
      <c r="G42" s="41"/>
      <c r="H42" s="41"/>
      <c r="I42" s="41"/>
      <c r="J42" s="41"/>
      <c r="K42" s="6"/>
    </row>
    <row r="43" spans="1:11" x14ac:dyDescent="0.25">
      <c r="A43" s="6">
        <v>600</v>
      </c>
      <c r="B43" s="119"/>
      <c r="D43" s="139" t="s">
        <v>1975</v>
      </c>
      <c r="E43" s="846">
        <v>-262072494</v>
      </c>
      <c r="F43" s="103"/>
      <c r="G43" s="103"/>
      <c r="H43" s="103"/>
      <c r="I43" s="33"/>
      <c r="J43" s="43" t="s">
        <v>93</v>
      </c>
      <c r="K43" s="6">
        <f>A43</f>
        <v>600</v>
      </c>
    </row>
    <row r="44" spans="1:11" x14ac:dyDescent="0.25">
      <c r="A44" s="6">
        <f>A43+1</f>
        <v>601</v>
      </c>
      <c r="B44" s="119"/>
      <c r="D44" s="79" t="s">
        <v>1974</v>
      </c>
      <c r="E44" s="103">
        <f>SUM(E45:E63)</f>
        <v>-262072493.61000001</v>
      </c>
      <c r="F44" s="103">
        <f>SUM(F45:F63)</f>
        <v>5835254.3275717795</v>
      </c>
      <c r="G44" s="103">
        <f>SUM(G45:G63)</f>
        <v>2473279.11242822</v>
      </c>
      <c r="H44" s="103">
        <f>SUM(F44:G44)</f>
        <v>8308533.4399999995</v>
      </c>
      <c r="I44" s="103">
        <f>SUM(I45:I63)</f>
        <v>52669520.630000003</v>
      </c>
      <c r="J44" s="30"/>
      <c r="K44" s="6">
        <f>A44</f>
        <v>601</v>
      </c>
    </row>
    <row r="45" spans="1:11" x14ac:dyDescent="0.25">
      <c r="A45" s="6">
        <f>A44+1</f>
        <v>602</v>
      </c>
      <c r="B45" s="119">
        <v>456</v>
      </c>
      <c r="C45">
        <v>4560099</v>
      </c>
      <c r="D45" t="s">
        <v>1955</v>
      </c>
      <c r="E45" s="234">
        <v>117755287.68000001</v>
      </c>
      <c r="F45" s="234"/>
      <c r="G45" s="234"/>
      <c r="H45" s="33">
        <f>SUM(F45:G45)</f>
        <v>0</v>
      </c>
      <c r="I45" s="234"/>
      <c r="J45" s="30" t="s">
        <v>285</v>
      </c>
      <c r="K45" s="6">
        <f>A45</f>
        <v>602</v>
      </c>
    </row>
    <row r="46" spans="1:11" x14ac:dyDescent="0.25">
      <c r="A46" s="6">
        <f>A45+1</f>
        <v>603</v>
      </c>
      <c r="B46" s="119">
        <v>456</v>
      </c>
      <c r="D46" t="s">
        <v>1973</v>
      </c>
      <c r="E46" s="234">
        <v>611916.92000000004</v>
      </c>
      <c r="F46" s="234"/>
      <c r="G46" s="234"/>
      <c r="H46" s="33">
        <f>SUM(F46:G46)</f>
        <v>0</v>
      </c>
      <c r="I46" s="234"/>
      <c r="J46" s="30" t="s">
        <v>285</v>
      </c>
      <c r="K46" s="6">
        <f>A46</f>
        <v>603</v>
      </c>
    </row>
    <row r="47" spans="1:11" x14ac:dyDescent="0.25">
      <c r="A47" s="6">
        <f>A46+1</f>
        <v>604</v>
      </c>
      <c r="B47" s="119">
        <v>456</v>
      </c>
      <c r="C47">
        <v>4560050</v>
      </c>
      <c r="D47" t="s">
        <v>1972</v>
      </c>
      <c r="E47" s="234">
        <v>1295482</v>
      </c>
      <c r="F47" s="234"/>
      <c r="G47" s="234"/>
      <c r="H47" s="33">
        <f>SUM(F47:G47)</f>
        <v>0</v>
      </c>
      <c r="I47" s="234"/>
      <c r="J47" s="30" t="s">
        <v>285</v>
      </c>
      <c r="K47" s="6">
        <f>A47</f>
        <v>604</v>
      </c>
    </row>
    <row r="48" spans="1:11" x14ac:dyDescent="0.25">
      <c r="A48" s="6">
        <f>A47+1</f>
        <v>605</v>
      </c>
      <c r="B48" s="119">
        <v>456</v>
      </c>
      <c r="C48">
        <v>4560070</v>
      </c>
      <c r="D48" t="s">
        <v>1971</v>
      </c>
      <c r="E48" s="234">
        <v>3271.6</v>
      </c>
      <c r="F48" s="234"/>
      <c r="G48" s="234"/>
      <c r="H48" s="33">
        <f>SUM(F48:G48)</f>
        <v>0</v>
      </c>
      <c r="I48" s="234"/>
      <c r="J48" s="30" t="s">
        <v>285</v>
      </c>
      <c r="K48" s="6">
        <f>A48</f>
        <v>605</v>
      </c>
    </row>
    <row r="49" spans="1:11" x14ac:dyDescent="0.25">
      <c r="A49" s="6">
        <f>A48+1</f>
        <v>606</v>
      </c>
      <c r="B49" s="119">
        <v>456</v>
      </c>
      <c r="C49">
        <v>4560014</v>
      </c>
      <c r="D49" t="s">
        <v>1970</v>
      </c>
      <c r="E49" s="234">
        <v>93207.19</v>
      </c>
      <c r="F49" s="234"/>
      <c r="G49" s="234"/>
      <c r="H49" s="33">
        <f>SUM(F49:G49)</f>
        <v>0</v>
      </c>
      <c r="I49" s="234"/>
      <c r="J49" s="30" t="s">
        <v>285</v>
      </c>
      <c r="K49" s="6">
        <f>A49</f>
        <v>606</v>
      </c>
    </row>
    <row r="50" spans="1:11" x14ac:dyDescent="0.25">
      <c r="A50" s="6">
        <f>A49+1</f>
        <v>607</v>
      </c>
      <c r="B50" s="119">
        <v>456</v>
      </c>
      <c r="C50">
        <v>4560022</v>
      </c>
      <c r="D50" t="s">
        <v>1969</v>
      </c>
      <c r="E50" s="234">
        <v>1134941.74</v>
      </c>
      <c r="F50" s="849">
        <v>42624.757361358701</v>
      </c>
      <c r="G50" s="849">
        <v>83079.242638641299</v>
      </c>
      <c r="H50" s="311">
        <f>SUM(F50:G50)</f>
        <v>125704</v>
      </c>
      <c r="I50" s="234"/>
      <c r="J50" s="30" t="s">
        <v>285</v>
      </c>
      <c r="K50" s="6">
        <f>A50</f>
        <v>607</v>
      </c>
    </row>
    <row r="51" spans="1:11" x14ac:dyDescent="0.25">
      <c r="A51" s="6">
        <f>A50+1</f>
        <v>608</v>
      </c>
      <c r="B51" s="119">
        <v>456</v>
      </c>
      <c r="C51">
        <v>4560093</v>
      </c>
      <c r="D51" t="s">
        <v>1968</v>
      </c>
      <c r="E51" s="234">
        <v>4529.79</v>
      </c>
      <c r="F51" s="234"/>
      <c r="G51" s="234"/>
      <c r="H51" s="33">
        <f>SUM(F51:G51)</f>
        <v>0</v>
      </c>
      <c r="I51" s="234"/>
      <c r="J51" s="30" t="s">
        <v>285</v>
      </c>
      <c r="K51" s="6">
        <f>A51</f>
        <v>608</v>
      </c>
    </row>
    <row r="52" spans="1:11" x14ac:dyDescent="0.25">
      <c r="A52" s="6">
        <f>A51+1</f>
        <v>609</v>
      </c>
      <c r="B52" s="119">
        <v>456</v>
      </c>
      <c r="C52">
        <v>4560091</v>
      </c>
      <c r="D52" t="s">
        <v>1967</v>
      </c>
      <c r="E52" s="234">
        <v>44441875.380000003</v>
      </c>
      <c r="F52" s="234"/>
      <c r="G52" s="234"/>
      <c r="H52" s="33">
        <f>SUM(F52:G52)</f>
        <v>0</v>
      </c>
      <c r="I52" s="234"/>
      <c r="J52" s="30" t="s">
        <v>285</v>
      </c>
      <c r="K52" s="6">
        <f>A52</f>
        <v>609</v>
      </c>
    </row>
    <row r="53" spans="1:11" x14ac:dyDescent="0.25">
      <c r="A53" s="6">
        <f>A52+1</f>
        <v>610</v>
      </c>
      <c r="B53" s="119">
        <v>456</v>
      </c>
      <c r="C53">
        <v>4560098</v>
      </c>
      <c r="D53" t="s">
        <v>1966</v>
      </c>
      <c r="E53" s="234">
        <v>73100493.659999982</v>
      </c>
      <c r="F53" s="234"/>
      <c r="G53" s="234"/>
      <c r="H53" s="33">
        <f>SUM(F53:G53)</f>
        <v>0</v>
      </c>
      <c r="I53" s="234">
        <v>18175731.25</v>
      </c>
      <c r="J53" s="30" t="s">
        <v>285</v>
      </c>
      <c r="K53" s="6">
        <f>A53</f>
        <v>610</v>
      </c>
    </row>
    <row r="54" spans="1:11" x14ac:dyDescent="0.25">
      <c r="A54" s="6">
        <f>A53+1</f>
        <v>611</v>
      </c>
      <c r="B54" s="119">
        <v>456</v>
      </c>
      <c r="C54">
        <v>4560000</v>
      </c>
      <c r="D54" t="s">
        <v>1965</v>
      </c>
      <c r="E54" s="234">
        <v>-36899725.649999999</v>
      </c>
      <c r="F54" s="234"/>
      <c r="G54" s="234"/>
      <c r="H54" s="33">
        <f>SUM(F54:G54)</f>
        <v>0</v>
      </c>
      <c r="I54" s="234"/>
      <c r="J54" s="30" t="s">
        <v>285</v>
      </c>
      <c r="K54" s="6">
        <f>A54</f>
        <v>611</v>
      </c>
    </row>
    <row r="55" spans="1:11" x14ac:dyDescent="0.25">
      <c r="A55" s="6">
        <f>A54+1</f>
        <v>612</v>
      </c>
      <c r="B55" s="119">
        <v>456</v>
      </c>
      <c r="C55">
        <v>4560001</v>
      </c>
      <c r="D55" t="s">
        <v>1964</v>
      </c>
      <c r="E55" s="234">
        <v>55039838.450000063</v>
      </c>
      <c r="F55" s="845">
        <v>1226319.4302104213</v>
      </c>
      <c r="G55" s="845">
        <v>2390199.8697895785</v>
      </c>
      <c r="H55" s="33">
        <f>SUM(F55:G55)</f>
        <v>3616519.3</v>
      </c>
      <c r="I55" s="234"/>
      <c r="J55" s="30" t="s">
        <v>1963</v>
      </c>
      <c r="K55" s="6">
        <f>A55</f>
        <v>612</v>
      </c>
    </row>
    <row r="56" spans="1:11" x14ac:dyDescent="0.25">
      <c r="A56" s="6">
        <f>A55+1</f>
        <v>613</v>
      </c>
      <c r="B56" s="119">
        <v>456</v>
      </c>
      <c r="C56">
        <v>4560002</v>
      </c>
      <c r="D56" t="s">
        <v>1962</v>
      </c>
      <c r="E56" s="234">
        <v>25571</v>
      </c>
      <c r="F56" s="234"/>
      <c r="G56" s="234"/>
      <c r="H56" s="33">
        <f>SUM(F56:G56)</f>
        <v>0</v>
      </c>
      <c r="I56" s="234"/>
      <c r="J56" s="30" t="s">
        <v>285</v>
      </c>
      <c r="K56" s="6">
        <f>A56</f>
        <v>613</v>
      </c>
    </row>
    <row r="57" spans="1:11" x14ac:dyDescent="0.25">
      <c r="A57" s="6">
        <f>A56+1</f>
        <v>614</v>
      </c>
      <c r="B57" s="119">
        <v>456</v>
      </c>
      <c r="C57">
        <v>4560003</v>
      </c>
      <c r="D57" t="s">
        <v>1961</v>
      </c>
      <c r="E57" s="234">
        <v>15398611.389999999</v>
      </c>
      <c r="F57" s="234"/>
      <c r="G57" s="234"/>
      <c r="H57" s="33">
        <f>SUM(F57:G57)</f>
        <v>0</v>
      </c>
      <c r="I57" s="234"/>
      <c r="J57" s="30" t="s">
        <v>285</v>
      </c>
      <c r="K57" s="6">
        <f>A57</f>
        <v>614</v>
      </c>
    </row>
    <row r="58" spans="1:11" x14ac:dyDescent="0.25">
      <c r="A58" s="6">
        <f>A57+1</f>
        <v>615</v>
      </c>
      <c r="B58" s="119">
        <v>456</v>
      </c>
      <c r="C58">
        <v>4560095</v>
      </c>
      <c r="D58" t="s">
        <v>1960</v>
      </c>
      <c r="E58" s="234">
        <v>-475288924.18000001</v>
      </c>
      <c r="F58" s="234"/>
      <c r="G58" s="234"/>
      <c r="H58" s="33">
        <f>SUM(F58:G58)</f>
        <v>0</v>
      </c>
      <c r="I58" s="234"/>
      <c r="J58" s="30" t="s">
        <v>285</v>
      </c>
      <c r="K58" s="6">
        <f>A58</f>
        <v>615</v>
      </c>
    </row>
    <row r="59" spans="1:11" x14ac:dyDescent="0.25">
      <c r="A59" s="6">
        <f>A58+1</f>
        <v>616</v>
      </c>
      <c r="B59" s="119">
        <v>456</v>
      </c>
      <c r="C59">
        <v>4560005</v>
      </c>
      <c r="D59" t="s">
        <v>1959</v>
      </c>
      <c r="E59" s="234">
        <v>-101028934.11</v>
      </c>
      <c r="F59" s="234"/>
      <c r="G59" s="234"/>
      <c r="H59" s="33">
        <f>SUM(F59:G59)</f>
        <v>0</v>
      </c>
      <c r="I59" s="234"/>
      <c r="J59" s="30" t="s">
        <v>285</v>
      </c>
      <c r="K59" s="6">
        <f>A59</f>
        <v>616</v>
      </c>
    </row>
    <row r="60" spans="1:11" x14ac:dyDescent="0.25">
      <c r="A60" s="6">
        <f>A59+1</f>
        <v>617</v>
      </c>
      <c r="B60" s="119">
        <v>456</v>
      </c>
      <c r="C60">
        <v>9414000</v>
      </c>
      <c r="D60" t="s">
        <v>1958</v>
      </c>
      <c r="E60" s="234"/>
      <c r="F60" s="234"/>
      <c r="G60" s="234"/>
      <c r="H60" s="33">
        <f>SUM(F60:G60)</f>
        <v>0</v>
      </c>
      <c r="I60" s="234"/>
      <c r="J60" s="30" t="s">
        <v>285</v>
      </c>
      <c r="K60" s="6">
        <f>A60</f>
        <v>617</v>
      </c>
    </row>
    <row r="61" spans="1:11" x14ac:dyDescent="0.25">
      <c r="A61" s="6">
        <f>A60+1</f>
        <v>618</v>
      </c>
      <c r="B61" s="119">
        <v>456.1</v>
      </c>
      <c r="C61">
        <v>4561000</v>
      </c>
      <c r="D61" t="s">
        <v>1957</v>
      </c>
      <c r="E61" s="234">
        <v>4566310.1399999997</v>
      </c>
      <c r="F61" s="234">
        <v>4566310.1399999997</v>
      </c>
      <c r="G61" s="234"/>
      <c r="H61" s="33">
        <f>SUM(F61:G61)</f>
        <v>4566310.1399999997</v>
      </c>
      <c r="I61" s="234"/>
      <c r="J61" s="30" t="s">
        <v>1956</v>
      </c>
      <c r="K61" s="6">
        <f>A61</f>
        <v>618</v>
      </c>
    </row>
    <row r="62" spans="1:11" x14ac:dyDescent="0.25">
      <c r="A62" s="6">
        <f>A61+1</f>
        <v>619</v>
      </c>
      <c r="B62" s="844">
        <v>456</v>
      </c>
      <c r="C62" s="843">
        <v>4560052</v>
      </c>
      <c r="D62" s="843" t="s">
        <v>1955</v>
      </c>
      <c r="E62" s="234">
        <v>37673753.390000001</v>
      </c>
      <c r="F62" s="234"/>
      <c r="G62" s="234"/>
      <c r="H62" s="33"/>
      <c r="I62" s="234">
        <v>34493789.380000003</v>
      </c>
      <c r="J62" s="30"/>
      <c r="K62" s="6">
        <f>A62</f>
        <v>619</v>
      </c>
    </row>
    <row r="63" spans="1:11" x14ac:dyDescent="0.25">
      <c r="A63" s="6">
        <f>A62+1</f>
        <v>620</v>
      </c>
      <c r="B63" s="842" t="s">
        <v>1954</v>
      </c>
      <c r="C63" s="98"/>
      <c r="D63" s="98"/>
      <c r="E63" s="234"/>
      <c r="F63" s="234"/>
      <c r="G63" s="234"/>
      <c r="H63" s="33"/>
      <c r="I63" s="234"/>
      <c r="J63" s="30"/>
      <c r="K63" s="6">
        <f>A63</f>
        <v>620</v>
      </c>
    </row>
    <row r="65" spans="1:11" x14ac:dyDescent="0.25">
      <c r="A65" s="6"/>
      <c r="B65" s="85" t="s">
        <v>142</v>
      </c>
      <c r="E65" s="30"/>
      <c r="F65" s="33"/>
      <c r="K65" s="6"/>
    </row>
    <row r="66" spans="1:11" x14ac:dyDescent="0.25">
      <c r="A66" s="6"/>
      <c r="B66" t="s">
        <v>1953</v>
      </c>
      <c r="K66" s="6"/>
    </row>
    <row r="67" spans="1:11" x14ac:dyDescent="0.25">
      <c r="A67" s="6"/>
      <c r="B67" t="s">
        <v>1952</v>
      </c>
      <c r="K67" s="6"/>
    </row>
    <row r="68" spans="1:11" x14ac:dyDescent="0.25">
      <c r="B68" t="s">
        <v>1951</v>
      </c>
    </row>
    <row r="69" spans="1:11" x14ac:dyDescent="0.25">
      <c r="B69" t="s">
        <v>1950</v>
      </c>
    </row>
    <row r="70" spans="1:11" x14ac:dyDescent="0.25">
      <c r="B70" s="43" t="s">
        <v>1949</v>
      </c>
    </row>
  </sheetData>
  <printOptions horizontalCentered="1"/>
  <pageMargins left="1" right="1" top="1" bottom="1" header="0.5" footer="0.5"/>
  <pageSetup scale="45" orientation="landscape" r:id="rId1"/>
  <headerFooter>
    <oddHeader>&amp;C&amp;"-,Bold"Pacific Gas and Electric Company
Formula Rate Model
Schedule &amp;A&amp;R&amp;10TO Rate Year 2025 Annual Update
&amp;F</oddHeader>
  </headerFooter>
  <customProperties>
    <customPr name="_pios_id" r:id="rId2"/>
    <customPr name="EpmWorksheetKeyString_GUID" r:id="rId3"/>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1FCAB-B229-4811-83BF-ABC2EFE3CAC0}">
  <sheetPr>
    <pageSetUpPr fitToPage="1"/>
  </sheetPr>
  <dimension ref="A1:K70"/>
  <sheetViews>
    <sheetView workbookViewId="0">
      <selection sqref="A1:B1"/>
    </sheetView>
  </sheetViews>
  <sheetFormatPr defaultColWidth="9.28515625" defaultRowHeight="15" x14ac:dyDescent="0.25"/>
  <cols>
    <col min="1" max="1" width="4.7109375" bestFit="1"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79"/>
      <c r="J1" s="79" t="s">
        <v>409</v>
      </c>
    </row>
    <row r="2" spans="1:11" x14ac:dyDescent="0.25">
      <c r="B2" s="244" t="s">
        <v>370</v>
      </c>
      <c r="C2" s="98"/>
      <c r="I2" s="79"/>
      <c r="J2" s="79"/>
    </row>
    <row r="3" spans="1:11" x14ac:dyDescent="0.25">
      <c r="A3" s="17"/>
      <c r="B3" s="263"/>
      <c r="J3" s="79"/>
      <c r="K3" s="17"/>
    </row>
    <row r="4" spans="1:11" x14ac:dyDescent="0.25">
      <c r="B4" s="85" t="s">
        <v>417</v>
      </c>
      <c r="D4" s="621"/>
    </row>
    <row r="5" spans="1:11" x14ac:dyDescent="0.25">
      <c r="B5" t="s">
        <v>2006</v>
      </c>
    </row>
    <row r="7" spans="1:11" x14ac:dyDescent="0.25">
      <c r="B7" s="37" t="s">
        <v>542</v>
      </c>
      <c r="C7" s="37" t="s">
        <v>541</v>
      </c>
      <c r="D7" s="37" t="s">
        <v>540</v>
      </c>
      <c r="E7" s="37" t="s">
        <v>539</v>
      </c>
      <c r="F7" s="37" t="s">
        <v>564</v>
      </c>
      <c r="G7" s="37" t="s">
        <v>563</v>
      </c>
      <c r="H7" s="37" t="s">
        <v>562</v>
      </c>
      <c r="I7" s="37" t="s">
        <v>592</v>
      </c>
      <c r="J7" s="37" t="s">
        <v>591</v>
      </c>
    </row>
    <row r="8" spans="1:11" x14ac:dyDescent="0.25">
      <c r="B8" s="6"/>
      <c r="C8" s="6"/>
      <c r="D8" s="6"/>
      <c r="E8" s="6"/>
      <c r="F8" s="6"/>
      <c r="G8" s="6"/>
      <c r="H8" s="6" t="s">
        <v>2005</v>
      </c>
      <c r="I8" s="6"/>
      <c r="J8" s="6"/>
    </row>
    <row r="9" spans="1:11" ht="30" x14ac:dyDescent="0.25">
      <c r="A9" s="37" t="s">
        <v>100</v>
      </c>
      <c r="B9" s="37" t="s">
        <v>2004</v>
      </c>
      <c r="C9" s="282" t="s">
        <v>2003</v>
      </c>
      <c r="D9" s="37" t="s">
        <v>2002</v>
      </c>
      <c r="E9" s="37" t="s">
        <v>2001</v>
      </c>
      <c r="F9" s="282" t="s">
        <v>2000</v>
      </c>
      <c r="G9" s="282" t="s">
        <v>1999</v>
      </c>
      <c r="H9" s="282" t="s">
        <v>1998</v>
      </c>
      <c r="I9" s="282" t="s">
        <v>1997</v>
      </c>
      <c r="J9" s="282" t="s">
        <v>154</v>
      </c>
      <c r="K9" s="37" t="s">
        <v>100</v>
      </c>
    </row>
    <row r="10" spans="1:11" ht="30" x14ac:dyDescent="0.25">
      <c r="A10" s="6">
        <v>100</v>
      </c>
      <c r="D10" s="79" t="s">
        <v>952</v>
      </c>
      <c r="E10" s="103">
        <v>-188481714.35000002</v>
      </c>
      <c r="F10" s="103">
        <v>8798136.9227079917</v>
      </c>
      <c r="G10" s="103">
        <v>5808351.8970920127</v>
      </c>
      <c r="H10" s="103">
        <v>14606488.819800004</v>
      </c>
      <c r="I10" s="103">
        <v>67852564.349999994</v>
      </c>
      <c r="J10" s="18" t="s">
        <v>1996</v>
      </c>
      <c r="K10" s="37">
        <v>100</v>
      </c>
    </row>
    <row r="11" spans="1:11" x14ac:dyDescent="0.25">
      <c r="A11" s="37"/>
      <c r="E11" s="79"/>
      <c r="F11" s="727"/>
      <c r="G11" s="727"/>
      <c r="H11" s="727"/>
      <c r="I11" s="727"/>
      <c r="J11" s="282"/>
      <c r="K11" s="37"/>
    </row>
    <row r="12" spans="1:11" x14ac:dyDescent="0.25">
      <c r="A12" s="37"/>
      <c r="B12" s="42" t="s">
        <v>1993</v>
      </c>
      <c r="C12" s="848"/>
      <c r="D12" s="848"/>
      <c r="E12" s="848"/>
      <c r="F12" s="41"/>
      <c r="G12" s="41"/>
      <c r="H12" s="41"/>
      <c r="I12" s="41"/>
      <c r="J12" s="41"/>
    </row>
    <row r="13" spans="1:11" x14ac:dyDescent="0.25">
      <c r="A13" s="6">
        <v>200</v>
      </c>
      <c r="B13" s="119"/>
      <c r="D13" s="139" t="s">
        <v>1995</v>
      </c>
      <c r="E13" s="846">
        <v>108292</v>
      </c>
      <c r="F13" s="30"/>
      <c r="G13" s="30"/>
      <c r="H13" s="30"/>
      <c r="I13" s="30"/>
      <c r="J13" s="30"/>
      <c r="K13" s="6">
        <v>200</v>
      </c>
    </row>
    <row r="14" spans="1:11" x14ac:dyDescent="0.25">
      <c r="A14" s="6">
        <v>201</v>
      </c>
      <c r="B14" s="119"/>
      <c r="D14" s="139" t="s">
        <v>1994</v>
      </c>
      <c r="E14" s="103">
        <v>108291.5</v>
      </c>
      <c r="F14" s="103">
        <v>0</v>
      </c>
      <c r="G14" s="103">
        <v>0</v>
      </c>
      <c r="H14" s="103">
        <v>0</v>
      </c>
      <c r="I14" s="103">
        <v>0</v>
      </c>
      <c r="J14" s="30"/>
      <c r="K14" s="6">
        <v>201</v>
      </c>
    </row>
    <row r="15" spans="1:11" x14ac:dyDescent="0.25">
      <c r="A15" s="6">
        <v>202</v>
      </c>
      <c r="B15" s="119">
        <v>450</v>
      </c>
      <c r="C15">
        <v>4500000</v>
      </c>
      <c r="D15" s="43" t="s">
        <v>1993</v>
      </c>
      <c r="E15" s="234">
        <v>108291.5</v>
      </c>
      <c r="F15" s="234"/>
      <c r="G15" s="234"/>
      <c r="H15" s="33">
        <v>0</v>
      </c>
      <c r="I15" s="234"/>
      <c r="J15" s="30" t="s">
        <v>285</v>
      </c>
      <c r="K15" s="6">
        <v>202</v>
      </c>
    </row>
    <row r="16" spans="1:11" x14ac:dyDescent="0.25">
      <c r="A16" s="6">
        <v>203</v>
      </c>
      <c r="B16" s="847"/>
      <c r="C16" s="98"/>
      <c r="D16" s="245"/>
      <c r="E16" s="234"/>
      <c r="F16" s="234"/>
      <c r="G16" s="234"/>
      <c r="H16" s="33">
        <v>0</v>
      </c>
      <c r="I16" s="234"/>
      <c r="J16" s="30"/>
      <c r="K16" s="6">
        <v>203</v>
      </c>
    </row>
    <row r="17" spans="1:11" x14ac:dyDescent="0.25">
      <c r="A17" s="6">
        <v>204</v>
      </c>
      <c r="B17" s="842" t="s">
        <v>771</v>
      </c>
      <c r="C17" s="98"/>
      <c r="D17" s="245"/>
      <c r="E17" s="234"/>
      <c r="F17" s="234"/>
      <c r="G17" s="234"/>
      <c r="H17" s="33">
        <v>0</v>
      </c>
      <c r="I17" s="234"/>
      <c r="J17" s="30"/>
      <c r="K17" s="6">
        <v>204</v>
      </c>
    </row>
    <row r="18" spans="1:11" x14ac:dyDescent="0.25">
      <c r="A18" s="6"/>
      <c r="B18" s="90" t="s">
        <v>1990</v>
      </c>
      <c r="C18" s="41"/>
      <c r="D18" s="40"/>
      <c r="E18" s="41"/>
      <c r="F18" s="41"/>
      <c r="G18" s="41"/>
      <c r="H18" s="41"/>
      <c r="I18" s="41"/>
      <c r="J18" s="41"/>
      <c r="K18" s="6"/>
    </row>
    <row r="19" spans="1:11" x14ac:dyDescent="0.25">
      <c r="A19" s="6">
        <v>300</v>
      </c>
      <c r="B19" s="119"/>
      <c r="D19" s="139" t="s">
        <v>1992</v>
      </c>
      <c r="E19" s="846">
        <v>7068124</v>
      </c>
      <c r="F19" s="103"/>
      <c r="G19" s="103"/>
      <c r="H19" s="103"/>
      <c r="I19" s="33"/>
      <c r="J19" s="30"/>
      <c r="K19" s="6">
        <v>300</v>
      </c>
    </row>
    <row r="20" spans="1:11" x14ac:dyDescent="0.25">
      <c r="A20" s="6">
        <v>301</v>
      </c>
      <c r="B20" s="119"/>
      <c r="D20" s="139" t="s">
        <v>1991</v>
      </c>
      <c r="E20" s="103">
        <v>7068124.4299999997</v>
      </c>
      <c r="F20" s="103">
        <v>0</v>
      </c>
      <c r="G20" s="103">
        <v>0</v>
      </c>
      <c r="H20" s="103">
        <v>0</v>
      </c>
      <c r="I20" s="103">
        <v>480570.68000000005</v>
      </c>
      <c r="J20" s="30"/>
      <c r="K20" s="6">
        <v>301</v>
      </c>
    </row>
    <row r="21" spans="1:11" x14ac:dyDescent="0.25">
      <c r="A21" s="6">
        <v>302</v>
      </c>
      <c r="B21" s="119">
        <v>451</v>
      </c>
      <c r="C21">
        <v>4510000</v>
      </c>
      <c r="D21" s="43" t="s">
        <v>1990</v>
      </c>
      <c r="E21" s="234">
        <v>1490447.08</v>
      </c>
      <c r="F21" s="234"/>
      <c r="G21" s="234"/>
      <c r="H21" s="33">
        <v>0</v>
      </c>
      <c r="I21" s="234"/>
      <c r="J21" s="30" t="s">
        <v>285</v>
      </c>
      <c r="K21" s="6">
        <v>302</v>
      </c>
    </row>
    <row r="22" spans="1:11" x14ac:dyDescent="0.25">
      <c r="A22" s="6">
        <v>303</v>
      </c>
      <c r="B22" s="119">
        <v>451</v>
      </c>
      <c r="C22">
        <v>4510007</v>
      </c>
      <c r="D22" s="43" t="s">
        <v>1989</v>
      </c>
      <c r="E22" s="234">
        <v>614069.44000000006</v>
      </c>
      <c r="F22" s="234"/>
      <c r="G22" s="234"/>
      <c r="H22" s="33">
        <v>0</v>
      </c>
      <c r="I22" s="234">
        <v>480570.68000000005</v>
      </c>
      <c r="J22" s="30" t="s">
        <v>285</v>
      </c>
      <c r="K22" s="6">
        <v>303</v>
      </c>
    </row>
    <row r="23" spans="1:11" x14ac:dyDescent="0.25">
      <c r="A23" s="6">
        <v>304</v>
      </c>
      <c r="B23" s="119">
        <v>451</v>
      </c>
      <c r="C23">
        <v>4510040</v>
      </c>
      <c r="D23" s="43" t="s">
        <v>1988</v>
      </c>
      <c r="E23" s="234">
        <v>3411764.95</v>
      </c>
      <c r="F23" s="234"/>
      <c r="G23" s="234"/>
      <c r="H23" s="33">
        <v>0</v>
      </c>
      <c r="I23" s="234"/>
      <c r="J23" s="30" t="s">
        <v>285</v>
      </c>
      <c r="K23" s="6">
        <v>304</v>
      </c>
    </row>
    <row r="24" spans="1:11" x14ac:dyDescent="0.25">
      <c r="A24" s="6">
        <v>305</v>
      </c>
      <c r="B24" s="119">
        <v>451</v>
      </c>
      <c r="C24">
        <v>4510041</v>
      </c>
      <c r="D24" s="43" t="s">
        <v>1987</v>
      </c>
      <c r="E24" s="234">
        <v>810021.14</v>
      </c>
      <c r="F24" s="234"/>
      <c r="G24" s="234"/>
      <c r="H24" s="33">
        <v>0</v>
      </c>
      <c r="I24" s="234"/>
      <c r="J24" s="30" t="s">
        <v>285</v>
      </c>
      <c r="K24" s="6">
        <v>305</v>
      </c>
    </row>
    <row r="25" spans="1:11" x14ac:dyDescent="0.25">
      <c r="A25" s="6">
        <v>306</v>
      </c>
      <c r="B25" s="119">
        <v>451</v>
      </c>
      <c r="C25">
        <v>4510043</v>
      </c>
      <c r="D25" s="43" t="s">
        <v>1986</v>
      </c>
      <c r="E25" s="234">
        <v>741821.81999999983</v>
      </c>
      <c r="F25" s="234"/>
      <c r="G25" s="234"/>
      <c r="H25" s="33">
        <v>0</v>
      </c>
      <c r="I25" s="234"/>
      <c r="J25" s="30" t="s">
        <v>285</v>
      </c>
      <c r="K25" s="6">
        <v>306</v>
      </c>
    </row>
    <row r="26" spans="1:11" x14ac:dyDescent="0.25">
      <c r="A26" s="6">
        <v>307</v>
      </c>
      <c r="B26" s="847"/>
      <c r="C26" s="98"/>
      <c r="D26" s="245"/>
      <c r="E26" s="234"/>
      <c r="F26" s="234"/>
      <c r="G26" s="234"/>
      <c r="H26" s="33">
        <v>0</v>
      </c>
      <c r="I26" s="234"/>
      <c r="J26" s="30"/>
      <c r="K26" s="6">
        <v>307</v>
      </c>
    </row>
    <row r="27" spans="1:11" x14ac:dyDescent="0.25">
      <c r="A27" s="6">
        <v>308</v>
      </c>
      <c r="B27" s="842" t="s">
        <v>771</v>
      </c>
      <c r="C27" s="98"/>
      <c r="D27" s="245"/>
      <c r="E27" s="234"/>
      <c r="F27" s="234"/>
      <c r="G27" s="234"/>
      <c r="H27" s="33">
        <v>0</v>
      </c>
      <c r="I27" s="234"/>
      <c r="J27" s="30"/>
      <c r="K27" s="6">
        <v>308</v>
      </c>
    </row>
    <row r="28" spans="1:11" x14ac:dyDescent="0.25">
      <c r="A28" s="6"/>
      <c r="B28" s="90" t="s">
        <v>1983</v>
      </c>
      <c r="C28" s="41"/>
      <c r="D28" s="40"/>
      <c r="E28" s="41"/>
      <c r="F28" s="41"/>
      <c r="G28" s="41"/>
      <c r="H28" s="41"/>
      <c r="I28" s="41"/>
      <c r="J28" s="41"/>
      <c r="K28" s="6"/>
    </row>
    <row r="29" spans="1:11" x14ac:dyDescent="0.25">
      <c r="A29" s="6">
        <v>400</v>
      </c>
      <c r="B29" s="119"/>
      <c r="D29" s="139" t="s">
        <v>1985</v>
      </c>
      <c r="E29" s="846">
        <v>4603372</v>
      </c>
      <c r="F29" s="103"/>
      <c r="G29" s="103"/>
      <c r="H29" s="103"/>
      <c r="I29" s="33"/>
      <c r="J29" s="30"/>
      <c r="K29" s="6">
        <v>400</v>
      </c>
    </row>
    <row r="30" spans="1:11" x14ac:dyDescent="0.25">
      <c r="A30" s="6">
        <v>401</v>
      </c>
      <c r="B30" s="119"/>
      <c r="D30" s="139" t="s">
        <v>1984</v>
      </c>
      <c r="E30" s="103">
        <v>4603372.1500000004</v>
      </c>
      <c r="F30" s="103">
        <v>0</v>
      </c>
      <c r="G30" s="103">
        <v>0</v>
      </c>
      <c r="H30" s="103">
        <v>0</v>
      </c>
      <c r="I30" s="103">
        <v>0</v>
      </c>
      <c r="J30" s="30"/>
      <c r="K30" s="6">
        <v>401</v>
      </c>
    </row>
    <row r="31" spans="1:11" x14ac:dyDescent="0.25">
      <c r="A31" s="6">
        <v>402</v>
      </c>
      <c r="B31" s="119">
        <v>453</v>
      </c>
      <c r="C31">
        <v>4530000</v>
      </c>
      <c r="D31" s="43" t="s">
        <v>1983</v>
      </c>
      <c r="E31" s="234">
        <v>4603372.1500000004</v>
      </c>
      <c r="F31" s="234"/>
      <c r="G31" s="234"/>
      <c r="H31" s="33">
        <v>0</v>
      </c>
      <c r="I31" s="234"/>
      <c r="J31" s="30" t="s">
        <v>285</v>
      </c>
      <c r="K31" s="6">
        <v>402</v>
      </c>
    </row>
    <row r="32" spans="1:11" x14ac:dyDescent="0.25">
      <c r="A32" s="6">
        <v>403</v>
      </c>
      <c r="B32" s="847"/>
      <c r="C32" s="98"/>
      <c r="D32" s="245"/>
      <c r="E32" s="234"/>
      <c r="F32" s="234"/>
      <c r="G32" s="234"/>
      <c r="H32" s="33">
        <v>0</v>
      </c>
      <c r="I32" s="234"/>
      <c r="J32" s="30"/>
      <c r="K32" s="6">
        <v>403</v>
      </c>
    </row>
    <row r="33" spans="1:11" x14ac:dyDescent="0.25">
      <c r="A33" s="6">
        <v>404</v>
      </c>
      <c r="B33" s="842" t="s">
        <v>1954</v>
      </c>
      <c r="C33" s="98"/>
      <c r="D33" s="245"/>
      <c r="E33" s="234"/>
      <c r="F33" s="234"/>
      <c r="G33" s="234"/>
      <c r="H33" s="33">
        <v>0</v>
      </c>
      <c r="I33" s="234"/>
      <c r="J33" s="30"/>
      <c r="K33" s="6">
        <v>404</v>
      </c>
    </row>
    <row r="34" spans="1:11" x14ac:dyDescent="0.25">
      <c r="A34" s="6"/>
      <c r="B34" s="90" t="s">
        <v>1784</v>
      </c>
      <c r="C34" s="41"/>
      <c r="D34" s="40"/>
      <c r="E34" s="41"/>
      <c r="F34" s="41"/>
      <c r="G34" s="41"/>
      <c r="H34" s="41"/>
      <c r="I34" s="41"/>
      <c r="J34" s="41"/>
      <c r="K34" s="6"/>
    </row>
    <row r="35" spans="1:11" x14ac:dyDescent="0.25">
      <c r="A35" s="6">
        <v>500</v>
      </c>
      <c r="B35" s="119"/>
      <c r="D35" s="139" t="s">
        <v>1982</v>
      </c>
      <c r="E35" s="846">
        <v>61810991</v>
      </c>
      <c r="F35" s="103"/>
      <c r="G35" s="103"/>
      <c r="H35" s="103"/>
      <c r="I35" s="33"/>
      <c r="J35" s="30"/>
      <c r="K35" s="6">
        <v>500</v>
      </c>
    </row>
    <row r="36" spans="1:11" x14ac:dyDescent="0.25">
      <c r="A36" s="6">
        <v>501</v>
      </c>
      <c r="B36" s="119"/>
      <c r="D36" s="139" t="s">
        <v>1981</v>
      </c>
      <c r="E36" s="103">
        <v>61810991.179999992</v>
      </c>
      <c r="F36" s="103">
        <v>2992466.9263000055</v>
      </c>
      <c r="G36" s="103">
        <v>3431192.4534999984</v>
      </c>
      <c r="H36" s="103">
        <v>6423659.379800004</v>
      </c>
      <c r="I36" s="103">
        <v>14702473.039999999</v>
      </c>
      <c r="J36" s="30"/>
      <c r="K36" s="6">
        <v>501</v>
      </c>
    </row>
    <row r="37" spans="1:11" x14ac:dyDescent="0.25">
      <c r="A37" s="6">
        <v>502</v>
      </c>
      <c r="B37" s="119">
        <v>454</v>
      </c>
      <c r="C37">
        <v>4540010</v>
      </c>
      <c r="D37" s="43" t="s">
        <v>1980</v>
      </c>
      <c r="E37" s="234">
        <v>39578694.519999996</v>
      </c>
      <c r="F37" s="234">
        <v>2992466.9263000055</v>
      </c>
      <c r="G37" s="234">
        <v>3431192.4534999984</v>
      </c>
      <c r="H37" s="33">
        <v>6423659.379800004</v>
      </c>
      <c r="I37" s="234"/>
      <c r="J37" s="30" t="s">
        <v>1979</v>
      </c>
      <c r="K37" s="6">
        <v>502</v>
      </c>
    </row>
    <row r="38" spans="1:11" x14ac:dyDescent="0.25">
      <c r="A38" s="6">
        <v>503</v>
      </c>
      <c r="B38" s="119">
        <v>454</v>
      </c>
      <c r="C38">
        <v>4540012</v>
      </c>
      <c r="D38" s="43" t="s">
        <v>1978</v>
      </c>
      <c r="E38" s="234">
        <v>15959486.329999998</v>
      </c>
      <c r="F38" s="234"/>
      <c r="G38" s="234"/>
      <c r="H38" s="33">
        <v>0</v>
      </c>
      <c r="I38" s="234">
        <v>9575995.6799999997</v>
      </c>
      <c r="J38" s="30" t="s">
        <v>285</v>
      </c>
      <c r="K38" s="6">
        <v>503</v>
      </c>
    </row>
    <row r="39" spans="1:11" x14ac:dyDescent="0.25">
      <c r="A39" s="6">
        <v>504</v>
      </c>
      <c r="B39" s="119">
        <v>454</v>
      </c>
      <c r="C39">
        <v>4540013</v>
      </c>
      <c r="D39" t="s">
        <v>1977</v>
      </c>
      <c r="E39" s="234">
        <v>6272810.3300000001</v>
      </c>
      <c r="F39" s="234"/>
      <c r="G39" s="234"/>
      <c r="H39" s="33">
        <v>0</v>
      </c>
      <c r="I39" s="234">
        <v>5126477.3600000003</v>
      </c>
      <c r="J39" s="30" t="s">
        <v>285</v>
      </c>
      <c r="K39" s="6">
        <v>504</v>
      </c>
    </row>
    <row r="40" spans="1:11" x14ac:dyDescent="0.25">
      <c r="A40" s="6">
        <v>505</v>
      </c>
      <c r="B40" s="847"/>
      <c r="C40" s="98"/>
      <c r="D40" s="98"/>
      <c r="E40" s="234"/>
      <c r="F40" s="234"/>
      <c r="G40" s="234"/>
      <c r="H40" s="33">
        <v>0</v>
      </c>
      <c r="I40" s="234"/>
      <c r="J40" s="30"/>
      <c r="K40" s="6">
        <v>505</v>
      </c>
    </row>
    <row r="41" spans="1:11" x14ac:dyDescent="0.25">
      <c r="A41" s="6">
        <v>506</v>
      </c>
      <c r="B41" s="842" t="s">
        <v>1954</v>
      </c>
      <c r="C41" s="98"/>
      <c r="D41" s="98"/>
      <c r="E41" s="234"/>
      <c r="F41" s="234"/>
      <c r="G41" s="234"/>
      <c r="H41" s="33">
        <v>0</v>
      </c>
      <c r="I41" s="234"/>
      <c r="J41" s="30"/>
      <c r="K41" s="6">
        <v>506</v>
      </c>
    </row>
    <row r="42" spans="1:11" x14ac:dyDescent="0.25">
      <c r="A42" s="6"/>
      <c r="B42" s="90" t="s">
        <v>1976</v>
      </c>
      <c r="C42" s="41"/>
      <c r="D42" s="41"/>
      <c r="E42" s="41"/>
      <c r="F42" s="41"/>
      <c r="G42" s="41"/>
      <c r="H42" s="41"/>
      <c r="I42" s="41"/>
      <c r="J42" s="41"/>
      <c r="K42" s="6"/>
    </row>
    <row r="43" spans="1:11" x14ac:dyDescent="0.25">
      <c r="A43" s="6">
        <v>600</v>
      </c>
      <c r="B43" s="119"/>
      <c r="D43" s="139" t="s">
        <v>1975</v>
      </c>
      <c r="E43" s="846">
        <v>-262072494</v>
      </c>
      <c r="F43" s="103"/>
      <c r="G43" s="103"/>
      <c r="H43" s="103"/>
      <c r="I43" s="33"/>
      <c r="J43" s="43" t="s">
        <v>93</v>
      </c>
      <c r="K43" s="6">
        <v>600</v>
      </c>
    </row>
    <row r="44" spans="1:11" x14ac:dyDescent="0.25">
      <c r="A44" s="6">
        <v>601</v>
      </c>
      <c r="B44" s="119"/>
      <c r="D44" s="79" t="s">
        <v>1974</v>
      </c>
      <c r="E44" s="103">
        <v>-262072493.61000001</v>
      </c>
      <c r="F44" s="103">
        <v>5805669.9964079857</v>
      </c>
      <c r="G44" s="103">
        <v>2377159.4435920138</v>
      </c>
      <c r="H44" s="103">
        <v>8182829.4399999995</v>
      </c>
      <c r="I44" s="103">
        <v>52669520.630000003</v>
      </c>
      <c r="J44" s="30"/>
      <c r="K44" s="6">
        <v>601</v>
      </c>
    </row>
    <row r="45" spans="1:11" x14ac:dyDescent="0.25">
      <c r="A45" s="6">
        <v>602</v>
      </c>
      <c r="B45" s="119">
        <v>456</v>
      </c>
      <c r="C45">
        <v>4560099</v>
      </c>
      <c r="D45" t="s">
        <v>1955</v>
      </c>
      <c r="E45" s="234">
        <v>117755287.68000001</v>
      </c>
      <c r="F45" s="234"/>
      <c r="G45" s="234"/>
      <c r="H45" s="33">
        <v>0</v>
      </c>
      <c r="I45" s="234"/>
      <c r="J45" s="30" t="s">
        <v>285</v>
      </c>
      <c r="K45" s="6">
        <v>602</v>
      </c>
    </row>
    <row r="46" spans="1:11" x14ac:dyDescent="0.25">
      <c r="A46" s="6">
        <v>603</v>
      </c>
      <c r="B46" s="119">
        <v>456</v>
      </c>
      <c r="D46" t="s">
        <v>1973</v>
      </c>
      <c r="E46" s="234">
        <v>611916.92000000004</v>
      </c>
      <c r="F46" s="234"/>
      <c r="G46" s="234"/>
      <c r="H46" s="33">
        <v>0</v>
      </c>
      <c r="I46" s="234"/>
      <c r="J46" s="30" t="s">
        <v>285</v>
      </c>
      <c r="K46" s="6">
        <v>603</v>
      </c>
    </row>
    <row r="47" spans="1:11" x14ac:dyDescent="0.25">
      <c r="A47" s="6">
        <v>604</v>
      </c>
      <c r="B47" s="119">
        <v>456</v>
      </c>
      <c r="C47">
        <v>4560050</v>
      </c>
      <c r="D47" t="s">
        <v>1972</v>
      </c>
      <c r="E47" s="234">
        <v>1295482</v>
      </c>
      <c r="F47" s="234"/>
      <c r="G47" s="234"/>
      <c r="H47" s="33">
        <v>0</v>
      </c>
      <c r="I47" s="234"/>
      <c r="J47" s="30" t="s">
        <v>285</v>
      </c>
      <c r="K47" s="6">
        <v>604</v>
      </c>
    </row>
    <row r="48" spans="1:11" x14ac:dyDescent="0.25">
      <c r="A48" s="6">
        <v>605</v>
      </c>
      <c r="B48" s="119">
        <v>456</v>
      </c>
      <c r="C48">
        <v>4560070</v>
      </c>
      <c r="D48" t="s">
        <v>1971</v>
      </c>
      <c r="E48" s="234">
        <v>3271.6</v>
      </c>
      <c r="F48" s="234"/>
      <c r="G48" s="234"/>
      <c r="H48" s="33">
        <v>0</v>
      </c>
      <c r="I48" s="234"/>
      <c r="J48" s="30" t="s">
        <v>285</v>
      </c>
      <c r="K48" s="6">
        <v>605</v>
      </c>
    </row>
    <row r="49" spans="1:11" x14ac:dyDescent="0.25">
      <c r="A49" s="6">
        <v>606</v>
      </c>
      <c r="B49" s="119">
        <v>456</v>
      </c>
      <c r="C49">
        <v>4560014</v>
      </c>
      <c r="D49" t="s">
        <v>1970</v>
      </c>
      <c r="E49" s="234">
        <v>93207.19</v>
      </c>
      <c r="F49" s="234"/>
      <c r="G49" s="234"/>
      <c r="H49" s="33">
        <v>0</v>
      </c>
      <c r="I49" s="234"/>
      <c r="J49" s="30" t="s">
        <v>285</v>
      </c>
      <c r="K49" s="6">
        <v>606</v>
      </c>
    </row>
    <row r="50" spans="1:11" x14ac:dyDescent="0.25">
      <c r="A50" s="6">
        <v>607</v>
      </c>
      <c r="B50" s="119">
        <v>456</v>
      </c>
      <c r="C50">
        <v>4560022</v>
      </c>
      <c r="D50" t="s">
        <v>1969</v>
      </c>
      <c r="E50" s="234">
        <v>1134941.74</v>
      </c>
      <c r="F50" s="234"/>
      <c r="G50" s="234"/>
      <c r="H50" s="33">
        <v>0</v>
      </c>
      <c r="I50" s="234"/>
      <c r="J50" s="30" t="s">
        <v>285</v>
      </c>
      <c r="K50" s="6">
        <v>607</v>
      </c>
    </row>
    <row r="51" spans="1:11" x14ac:dyDescent="0.25">
      <c r="A51" s="6">
        <v>608</v>
      </c>
      <c r="B51" s="119">
        <v>456</v>
      </c>
      <c r="C51">
        <v>4560093</v>
      </c>
      <c r="D51" t="s">
        <v>1968</v>
      </c>
      <c r="E51" s="234">
        <v>4529.79</v>
      </c>
      <c r="F51" s="234"/>
      <c r="G51" s="234"/>
      <c r="H51" s="33">
        <v>0</v>
      </c>
      <c r="I51" s="234"/>
      <c r="J51" s="30" t="s">
        <v>285</v>
      </c>
      <c r="K51" s="6">
        <v>608</v>
      </c>
    </row>
    <row r="52" spans="1:11" x14ac:dyDescent="0.25">
      <c r="A52" s="6">
        <v>609</v>
      </c>
      <c r="B52" s="119">
        <v>456</v>
      </c>
      <c r="C52">
        <v>4560091</v>
      </c>
      <c r="D52" t="s">
        <v>1967</v>
      </c>
      <c r="E52" s="234">
        <v>44441875.380000003</v>
      </c>
      <c r="F52" s="234"/>
      <c r="G52" s="234"/>
      <c r="H52" s="33">
        <v>0</v>
      </c>
      <c r="I52" s="234"/>
      <c r="J52" s="30" t="s">
        <v>285</v>
      </c>
      <c r="K52" s="6">
        <v>609</v>
      </c>
    </row>
    <row r="53" spans="1:11" x14ac:dyDescent="0.25">
      <c r="A53" s="6">
        <v>610</v>
      </c>
      <c r="B53" s="119">
        <v>456</v>
      </c>
      <c r="C53">
        <v>4560098</v>
      </c>
      <c r="D53" t="s">
        <v>1966</v>
      </c>
      <c r="E53" s="234">
        <v>73100493.659999982</v>
      </c>
      <c r="F53" s="234"/>
      <c r="G53" s="234"/>
      <c r="H53" s="33">
        <v>0</v>
      </c>
      <c r="I53" s="234">
        <v>18175731.25</v>
      </c>
      <c r="J53" s="30" t="s">
        <v>285</v>
      </c>
      <c r="K53" s="6">
        <v>610</v>
      </c>
    </row>
    <row r="54" spans="1:11" x14ac:dyDescent="0.25">
      <c r="A54" s="6">
        <v>611</v>
      </c>
      <c r="B54" s="119">
        <v>456</v>
      </c>
      <c r="C54">
        <v>4560000</v>
      </c>
      <c r="D54" t="s">
        <v>1965</v>
      </c>
      <c r="E54" s="234">
        <v>-36899725.649999999</v>
      </c>
      <c r="F54" s="234"/>
      <c r="G54" s="234"/>
      <c r="H54" s="33">
        <v>0</v>
      </c>
      <c r="I54" s="234"/>
      <c r="J54" s="30" t="s">
        <v>285</v>
      </c>
      <c r="K54" s="6">
        <v>611</v>
      </c>
    </row>
    <row r="55" spans="1:11" x14ac:dyDescent="0.25">
      <c r="A55" s="6">
        <v>612</v>
      </c>
      <c r="B55" s="119">
        <v>456</v>
      </c>
      <c r="C55">
        <v>4560001</v>
      </c>
      <c r="D55" t="s">
        <v>1964</v>
      </c>
      <c r="E55" s="234">
        <v>55039838.450000063</v>
      </c>
      <c r="F55" s="234">
        <v>1239359.856407986</v>
      </c>
      <c r="G55" s="234">
        <v>2377159.4435920138</v>
      </c>
      <c r="H55" s="33">
        <v>3616519.3</v>
      </c>
      <c r="I55" s="234"/>
      <c r="J55" s="30" t="s">
        <v>1963</v>
      </c>
      <c r="K55" s="6">
        <v>612</v>
      </c>
    </row>
    <row r="56" spans="1:11" x14ac:dyDescent="0.25">
      <c r="A56" s="6">
        <v>613</v>
      </c>
      <c r="B56" s="119">
        <v>456</v>
      </c>
      <c r="C56">
        <v>4560002</v>
      </c>
      <c r="D56" t="s">
        <v>1962</v>
      </c>
      <c r="E56" s="234">
        <v>25571</v>
      </c>
      <c r="F56" s="234"/>
      <c r="G56" s="234"/>
      <c r="H56" s="33">
        <v>0</v>
      </c>
      <c r="I56" s="234"/>
      <c r="J56" s="30" t="s">
        <v>285</v>
      </c>
      <c r="K56" s="6">
        <v>613</v>
      </c>
    </row>
    <row r="57" spans="1:11" x14ac:dyDescent="0.25">
      <c r="A57" s="6">
        <v>614</v>
      </c>
      <c r="B57" s="119">
        <v>456</v>
      </c>
      <c r="C57">
        <v>4560003</v>
      </c>
      <c r="D57" t="s">
        <v>1961</v>
      </c>
      <c r="E57" s="234">
        <v>15398611.389999999</v>
      </c>
      <c r="F57" s="234"/>
      <c r="G57" s="234"/>
      <c r="H57" s="33">
        <v>0</v>
      </c>
      <c r="I57" s="234"/>
      <c r="J57" s="30" t="s">
        <v>285</v>
      </c>
      <c r="K57" s="6">
        <v>614</v>
      </c>
    </row>
    <row r="58" spans="1:11" x14ac:dyDescent="0.25">
      <c r="A58" s="6">
        <v>615</v>
      </c>
      <c r="B58" s="119">
        <v>456</v>
      </c>
      <c r="C58">
        <v>4560095</v>
      </c>
      <c r="D58" t="s">
        <v>1960</v>
      </c>
      <c r="E58" s="234">
        <v>-475288924.18000001</v>
      </c>
      <c r="F58" s="234"/>
      <c r="G58" s="234"/>
      <c r="H58" s="33">
        <v>0</v>
      </c>
      <c r="I58" s="234"/>
      <c r="J58" s="30" t="s">
        <v>285</v>
      </c>
      <c r="K58" s="6">
        <v>615</v>
      </c>
    </row>
    <row r="59" spans="1:11" x14ac:dyDescent="0.25">
      <c r="A59" s="6">
        <v>616</v>
      </c>
      <c r="B59" s="119">
        <v>456</v>
      </c>
      <c r="C59">
        <v>4560005</v>
      </c>
      <c r="D59" t="s">
        <v>1959</v>
      </c>
      <c r="E59" s="234">
        <v>-101028934.11</v>
      </c>
      <c r="F59" s="234"/>
      <c r="G59" s="234"/>
      <c r="H59" s="33">
        <v>0</v>
      </c>
      <c r="I59" s="234"/>
      <c r="J59" s="30" t="s">
        <v>285</v>
      </c>
      <c r="K59" s="6">
        <v>616</v>
      </c>
    </row>
    <row r="60" spans="1:11" x14ac:dyDescent="0.25">
      <c r="A60" s="6">
        <v>617</v>
      </c>
      <c r="B60" s="119">
        <v>456</v>
      </c>
      <c r="C60">
        <v>9414000</v>
      </c>
      <c r="D60" t="s">
        <v>1958</v>
      </c>
      <c r="E60" s="234"/>
      <c r="F60" s="234"/>
      <c r="G60" s="234"/>
      <c r="H60" s="33">
        <v>0</v>
      </c>
      <c r="I60" s="234"/>
      <c r="J60" s="30" t="s">
        <v>285</v>
      </c>
      <c r="K60" s="6">
        <v>617</v>
      </c>
    </row>
    <row r="61" spans="1:11" x14ac:dyDescent="0.25">
      <c r="A61" s="6">
        <v>618</v>
      </c>
      <c r="B61" s="119">
        <v>456.1</v>
      </c>
      <c r="C61">
        <v>4561000</v>
      </c>
      <c r="D61" t="s">
        <v>1957</v>
      </c>
      <c r="E61" s="234">
        <v>4566310.1399999997</v>
      </c>
      <c r="F61" s="234">
        <v>4566310.1399999997</v>
      </c>
      <c r="G61" s="234"/>
      <c r="H61" s="33">
        <v>4566310.1399999997</v>
      </c>
      <c r="I61" s="234"/>
      <c r="J61" s="30" t="s">
        <v>1956</v>
      </c>
      <c r="K61" s="6">
        <v>618</v>
      </c>
    </row>
    <row r="62" spans="1:11" x14ac:dyDescent="0.25">
      <c r="A62" s="6">
        <v>619</v>
      </c>
      <c r="B62" s="844">
        <v>456</v>
      </c>
      <c r="C62" s="843">
        <v>4560052</v>
      </c>
      <c r="D62" s="843" t="s">
        <v>1955</v>
      </c>
      <c r="E62" s="234">
        <v>37673753.390000001</v>
      </c>
      <c r="F62" s="234"/>
      <c r="G62" s="234"/>
      <c r="H62" s="33"/>
      <c r="I62" s="234">
        <v>34493789.380000003</v>
      </c>
      <c r="J62" s="30"/>
      <c r="K62" s="6">
        <v>619</v>
      </c>
    </row>
    <row r="63" spans="1:11" x14ac:dyDescent="0.25">
      <c r="A63" s="6">
        <v>620</v>
      </c>
      <c r="B63" s="842" t="s">
        <v>1954</v>
      </c>
      <c r="C63" s="98"/>
      <c r="D63" s="98"/>
      <c r="E63" s="234"/>
      <c r="F63" s="234"/>
      <c r="G63" s="234"/>
      <c r="H63" s="33"/>
      <c r="I63" s="234"/>
      <c r="J63" s="30"/>
      <c r="K63" s="6">
        <v>620</v>
      </c>
    </row>
    <row r="65" spans="1:11" x14ac:dyDescent="0.25">
      <c r="A65" s="6"/>
      <c r="B65" s="85" t="s">
        <v>142</v>
      </c>
      <c r="E65" s="30"/>
      <c r="K65" s="6"/>
    </row>
    <row r="66" spans="1:11" x14ac:dyDescent="0.25">
      <c r="A66" s="6"/>
      <c r="B66" t="s">
        <v>1953</v>
      </c>
      <c r="K66" s="6"/>
    </row>
    <row r="67" spans="1:11" x14ac:dyDescent="0.25">
      <c r="A67" s="6"/>
      <c r="B67" t="s">
        <v>1952</v>
      </c>
      <c r="K67" s="6"/>
    </row>
    <row r="68" spans="1:11" x14ac:dyDescent="0.25">
      <c r="B68" t="s">
        <v>1951</v>
      </c>
    </row>
    <row r="69" spans="1:11" x14ac:dyDescent="0.25">
      <c r="B69" t="s">
        <v>1950</v>
      </c>
    </row>
    <row r="70" spans="1:11" x14ac:dyDescent="0.25">
      <c r="B70" s="43" t="s">
        <v>1949</v>
      </c>
    </row>
  </sheetData>
  <printOptions horizontalCentered="1"/>
  <pageMargins left="1" right="1" top="1" bottom="1" header="0.5" footer="0.5"/>
  <pageSetup scale="4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BA7D6-10DE-4B4C-9957-659B1FA238E5}">
  <sheetPr>
    <pageSetUpPr fitToPage="1"/>
  </sheetPr>
  <dimension ref="A1:G44"/>
  <sheetViews>
    <sheetView workbookViewId="0">
      <selection sqref="A1:B1"/>
    </sheetView>
  </sheetViews>
  <sheetFormatPr defaultColWidth="9.28515625" defaultRowHeight="15" x14ac:dyDescent="0.25"/>
  <cols>
    <col min="1" max="1" width="5.28515625" bestFit="1" customWidth="1"/>
    <col min="2" max="2" width="72.5703125" customWidth="1"/>
    <col min="3" max="3" width="13.42578125" bestFit="1" customWidth="1"/>
    <col min="4" max="4" width="14.28515625" customWidth="1"/>
    <col min="5" max="5" width="15.42578125" customWidth="1"/>
    <col min="6" max="6" width="16.5703125" customWidth="1"/>
    <col min="7" max="7" width="4.7109375" bestFit="1" customWidth="1"/>
  </cols>
  <sheetData>
    <row r="1" spans="1:7" x14ac:dyDescent="0.25">
      <c r="B1" s="17" t="s">
        <v>22</v>
      </c>
      <c r="C1" s="79"/>
      <c r="F1" s="79" t="str">
        <f>CONCATENATE("Prior Year: ",'1-BaseTRR_RY27'!$F$2)</f>
        <v>Prior Year: 2022</v>
      </c>
    </row>
    <row r="2" spans="1:7" x14ac:dyDescent="0.25">
      <c r="B2" s="244" t="s">
        <v>370</v>
      </c>
      <c r="C2" s="79"/>
      <c r="D2" s="79"/>
      <c r="E2" s="79"/>
      <c r="F2" s="79"/>
    </row>
    <row r="3" spans="1:7" x14ac:dyDescent="0.25">
      <c r="B3" s="263"/>
    </row>
    <row r="4" spans="1:7" x14ac:dyDescent="0.25">
      <c r="A4" s="37"/>
      <c r="B4" s="855" t="s">
        <v>2039</v>
      </c>
      <c r="C4" s="848"/>
      <c r="D4" s="848"/>
      <c r="E4" s="848"/>
      <c r="F4" s="848"/>
      <c r="G4" s="37"/>
    </row>
    <row r="5" spans="1:7" x14ac:dyDescent="0.25">
      <c r="A5" s="37" t="s">
        <v>100</v>
      </c>
      <c r="B5" s="37" t="s">
        <v>73</v>
      </c>
      <c r="C5" s="37" t="s">
        <v>156</v>
      </c>
      <c r="D5" s="37" t="s">
        <v>155</v>
      </c>
      <c r="E5" s="37"/>
      <c r="F5" s="37"/>
      <c r="G5" s="37" t="str">
        <f>A5</f>
        <v>Line</v>
      </c>
    </row>
    <row r="6" spans="1:7" x14ac:dyDescent="0.25">
      <c r="A6" s="6">
        <v>100</v>
      </c>
      <c r="B6" t="s">
        <v>2038</v>
      </c>
      <c r="C6" s="97">
        <f>'20-RevenueCredits_RY26'!I10</f>
        <v>67852564.349999994</v>
      </c>
      <c r="D6" s="66" t="s">
        <v>2037</v>
      </c>
      <c r="G6" s="6">
        <f>A6</f>
        <v>100</v>
      </c>
    </row>
    <row r="7" spans="1:7" x14ac:dyDescent="0.25">
      <c r="A7" s="6"/>
      <c r="C7" s="33"/>
      <c r="G7" s="6"/>
    </row>
    <row r="8" spans="1:7" x14ac:dyDescent="0.25">
      <c r="A8" s="6">
        <f>A6+1</f>
        <v>101</v>
      </c>
      <c r="B8" t="s">
        <v>2036</v>
      </c>
      <c r="C8" s="70">
        <v>19545613.289999999</v>
      </c>
      <c r="D8" s="856" t="s">
        <v>2035</v>
      </c>
      <c r="E8" s="856"/>
      <c r="F8" s="856"/>
      <c r="G8" s="6">
        <f>A8</f>
        <v>101</v>
      </c>
    </row>
    <row r="9" spans="1:7" x14ac:dyDescent="0.25">
      <c r="A9" s="6">
        <f>A8+1</f>
        <v>102</v>
      </c>
      <c r="B9" t="s">
        <v>2034</v>
      </c>
      <c r="C9" s="376">
        <v>868474.05763331149</v>
      </c>
      <c r="D9" s="856" t="s">
        <v>2033</v>
      </c>
      <c r="E9" s="856"/>
      <c r="F9" s="856"/>
      <c r="G9" s="6">
        <f>A9</f>
        <v>102</v>
      </c>
    </row>
    <row r="10" spans="1:7" x14ac:dyDescent="0.25">
      <c r="A10" s="6">
        <f>A9+1</f>
        <v>103</v>
      </c>
      <c r="B10" s="17" t="s">
        <v>2032</v>
      </c>
      <c r="C10" s="96">
        <f>C8+C9</f>
        <v>20414087.34763331</v>
      </c>
      <c r="D10" t="str">
        <f>"Line "&amp;A8&amp;" + Line "&amp;A9&amp;""</f>
        <v>Line 101 + Line 102</v>
      </c>
      <c r="G10" s="6">
        <f>A10</f>
        <v>103</v>
      </c>
    </row>
    <row r="11" spans="1:7" x14ac:dyDescent="0.25">
      <c r="A11" s="6"/>
      <c r="C11" s="209"/>
      <c r="G11" s="6"/>
    </row>
    <row r="12" spans="1:7" x14ac:dyDescent="0.25">
      <c r="A12" s="6"/>
      <c r="B12" s="855" t="s">
        <v>2031</v>
      </c>
      <c r="C12" s="848"/>
      <c r="D12" s="848"/>
      <c r="E12" s="848"/>
      <c r="F12" s="848"/>
      <c r="G12" s="37"/>
    </row>
    <row r="13" spans="1:7" x14ac:dyDescent="0.25">
      <c r="A13" s="6"/>
      <c r="B13" s="454"/>
      <c r="C13" s="37" t="s">
        <v>542</v>
      </c>
      <c r="D13" s="37" t="s">
        <v>541</v>
      </c>
      <c r="E13" s="37" t="s">
        <v>540</v>
      </c>
      <c r="F13" s="37" t="s">
        <v>539</v>
      </c>
      <c r="G13" s="37"/>
    </row>
    <row r="14" spans="1:7" x14ac:dyDescent="0.25">
      <c r="A14" s="6"/>
      <c r="B14" s="454"/>
      <c r="C14" s="119" t="s">
        <v>93</v>
      </c>
      <c r="D14" s="119" t="s">
        <v>285</v>
      </c>
      <c r="E14" s="119" t="s">
        <v>1733</v>
      </c>
      <c r="F14" s="119" t="s">
        <v>222</v>
      </c>
      <c r="G14" s="37"/>
    </row>
    <row r="15" spans="1:7" x14ac:dyDescent="0.25">
      <c r="A15" s="6"/>
      <c r="B15" s="454"/>
      <c r="C15" s="37"/>
      <c r="D15" s="37"/>
      <c r="E15" s="37"/>
      <c r="F15" s="6" t="s">
        <v>2030</v>
      </c>
      <c r="G15" s="37"/>
    </row>
    <row r="16" spans="1:7" x14ac:dyDescent="0.25">
      <c r="A16" s="37" t="s">
        <v>100</v>
      </c>
      <c r="B16" s="37" t="s">
        <v>2029</v>
      </c>
      <c r="C16" s="37" t="s">
        <v>579</v>
      </c>
      <c r="D16" s="37" t="s">
        <v>1706</v>
      </c>
      <c r="E16" s="37" t="s">
        <v>2028</v>
      </c>
      <c r="F16" s="37" t="s">
        <v>2028</v>
      </c>
      <c r="G16" s="37" t="s">
        <v>100</v>
      </c>
    </row>
    <row r="17" spans="1:7" x14ac:dyDescent="0.25">
      <c r="A17" s="6">
        <v>200</v>
      </c>
      <c r="B17" s="76" t="s">
        <v>515</v>
      </c>
      <c r="C17" s="854">
        <f>SUM(C18:C23)</f>
        <v>67852564.349999994</v>
      </c>
      <c r="D17" s="854">
        <f>SUM(D18:D23)</f>
        <v>20414087.34763331</v>
      </c>
      <c r="E17" s="854">
        <f>SUM(E18:E23)</f>
        <v>47438477.002366692</v>
      </c>
      <c r="F17" s="854">
        <f>SUM(F18:F23)</f>
        <v>47438477.002366692</v>
      </c>
      <c r="G17" s="6">
        <f>A17</f>
        <v>200</v>
      </c>
    </row>
    <row r="18" spans="1:7" x14ac:dyDescent="0.25">
      <c r="A18" s="6">
        <f>A17+1</f>
        <v>201</v>
      </c>
      <c r="B18" t="s">
        <v>2027</v>
      </c>
      <c r="C18" s="70">
        <v>9918510.2799999993</v>
      </c>
      <c r="D18" s="70">
        <v>1530850.2474741153</v>
      </c>
      <c r="E18" s="49">
        <f>C18-D18</f>
        <v>8387660.032525884</v>
      </c>
      <c r="F18" s="49">
        <f>IF(E18&gt;0,E18,0)</f>
        <v>8387660.032525884</v>
      </c>
      <c r="G18" s="6">
        <f>A18</f>
        <v>201</v>
      </c>
    </row>
    <row r="19" spans="1:7" x14ac:dyDescent="0.25">
      <c r="A19" s="6">
        <f>A18+1</f>
        <v>202</v>
      </c>
      <c r="B19" t="s">
        <v>2026</v>
      </c>
      <c r="C19" s="70">
        <v>20815901.16</v>
      </c>
      <c r="D19" s="70">
        <v>16726987.372155663</v>
      </c>
      <c r="E19" s="49">
        <f>C19-D19</f>
        <v>4088913.7878443375</v>
      </c>
      <c r="F19" s="49">
        <f>IF(E19&gt;0,E19,0)</f>
        <v>4088913.7878443375</v>
      </c>
      <c r="G19" s="6">
        <f>A19</f>
        <v>202</v>
      </c>
    </row>
    <row r="20" spans="1:7" x14ac:dyDescent="0.25">
      <c r="A20" s="6">
        <f>A19+1</f>
        <v>203</v>
      </c>
      <c r="B20" t="s">
        <v>2025</v>
      </c>
      <c r="C20" s="70">
        <v>0</v>
      </c>
      <c r="D20" s="70">
        <v>0</v>
      </c>
      <c r="E20" s="49">
        <f>C20-D20</f>
        <v>0</v>
      </c>
      <c r="F20" s="49">
        <f>IF(E20&gt;0,E20,0)</f>
        <v>0</v>
      </c>
      <c r="G20" s="6">
        <f>A20</f>
        <v>203</v>
      </c>
    </row>
    <row r="21" spans="1:7" x14ac:dyDescent="0.25">
      <c r="A21" s="6">
        <f>A20+1</f>
        <v>204</v>
      </c>
      <c r="B21" t="s">
        <v>2024</v>
      </c>
      <c r="C21" s="70">
        <v>0</v>
      </c>
      <c r="D21" s="70">
        <v>0</v>
      </c>
      <c r="E21" s="49">
        <f>C21-D21</f>
        <v>0</v>
      </c>
      <c r="F21" s="49">
        <f>IF(E21&gt;0,E21,0)</f>
        <v>0</v>
      </c>
      <c r="G21" s="6">
        <f>A21</f>
        <v>204</v>
      </c>
    </row>
    <row r="22" spans="1:7" x14ac:dyDescent="0.25">
      <c r="A22" s="6">
        <f>A21+1</f>
        <v>205</v>
      </c>
      <c r="B22" t="s">
        <v>2023</v>
      </c>
      <c r="C22" s="70">
        <v>2624363.5299999998</v>
      </c>
      <c r="D22" s="70">
        <v>2156249.7280035331</v>
      </c>
      <c r="E22" s="49">
        <f>C22-D22</f>
        <v>468113.8019964667</v>
      </c>
      <c r="F22" s="49">
        <f>IF(E22&gt;0,E22,0)</f>
        <v>468113.8019964667</v>
      </c>
      <c r="G22" s="6">
        <f>A22</f>
        <v>205</v>
      </c>
    </row>
    <row r="23" spans="1:7" x14ac:dyDescent="0.25">
      <c r="A23" s="6">
        <f>A22+1</f>
        <v>206</v>
      </c>
      <c r="B23" s="853" t="s">
        <v>2022</v>
      </c>
      <c r="C23" s="70">
        <v>34493789.380000003</v>
      </c>
      <c r="D23" s="70">
        <v>0</v>
      </c>
      <c r="E23" s="49">
        <f>C23-D23</f>
        <v>34493789.380000003</v>
      </c>
      <c r="F23" s="49">
        <f>IF(E23&gt;0,E23,0)</f>
        <v>34493789.380000003</v>
      </c>
      <c r="G23" s="6">
        <f>A23</f>
        <v>206</v>
      </c>
    </row>
    <row r="24" spans="1:7" x14ac:dyDescent="0.25">
      <c r="A24" s="6">
        <f>A23+1</f>
        <v>207</v>
      </c>
      <c r="B24" s="853" t="s">
        <v>77</v>
      </c>
      <c r="C24" s="852"/>
      <c r="D24" s="852"/>
      <c r="E24" s="851"/>
      <c r="F24" s="453"/>
      <c r="G24" s="6">
        <f>A24</f>
        <v>207</v>
      </c>
    </row>
    <row r="25" spans="1:7" x14ac:dyDescent="0.25">
      <c r="A25" s="6"/>
      <c r="B25" s="37"/>
      <c r="C25" s="37"/>
      <c r="D25" s="37"/>
      <c r="E25" s="37"/>
      <c r="F25" s="37"/>
      <c r="G25" s="37"/>
    </row>
    <row r="26" spans="1:7" x14ac:dyDescent="0.25">
      <c r="A26" s="6"/>
      <c r="B26" s="850" t="s">
        <v>2021</v>
      </c>
      <c r="C26" s="41"/>
      <c r="D26" s="41"/>
      <c r="E26" s="41"/>
      <c r="F26" s="41"/>
      <c r="G26" s="119"/>
    </row>
    <row r="27" spans="1:7" x14ac:dyDescent="0.25">
      <c r="A27" s="37" t="s">
        <v>100</v>
      </c>
      <c r="B27" s="37" t="s">
        <v>73</v>
      </c>
      <c r="C27" s="37" t="s">
        <v>156</v>
      </c>
      <c r="D27" s="37" t="s">
        <v>155</v>
      </c>
      <c r="E27" s="37"/>
      <c r="F27" s="37"/>
      <c r="G27" s="37" t="str">
        <f>A27</f>
        <v>Line</v>
      </c>
    </row>
    <row r="28" spans="1:7" x14ac:dyDescent="0.25">
      <c r="A28" s="6">
        <v>300</v>
      </c>
      <c r="B28" t="s">
        <v>2020</v>
      </c>
      <c r="C28" s="49">
        <f>F17</f>
        <v>47438477.002366692</v>
      </c>
      <c r="D28" t="str">
        <f>"Line "&amp;A17&amp;", col 4"</f>
        <v>Line 200, col 4</v>
      </c>
      <c r="G28" s="6">
        <f>A28</f>
        <v>300</v>
      </c>
    </row>
    <row r="29" spans="1:7" x14ac:dyDescent="0.25">
      <c r="A29" s="6">
        <f>A28+1</f>
        <v>301</v>
      </c>
      <c r="B29" t="s">
        <v>2019</v>
      </c>
      <c r="C29" s="31">
        <f>'1-BaseTRR_RY27'!D99</f>
        <v>0.27983599999999997</v>
      </c>
      <c r="D29" t="str">
        <f>"1-BaseTRR, L. "&amp;'1-BaseTRR_RY27'!A99&amp;""</f>
        <v>1-BaseTRR, L. 402</v>
      </c>
      <c r="G29" s="6">
        <f>A29</f>
        <v>301</v>
      </c>
    </row>
    <row r="30" spans="1:7" x14ac:dyDescent="0.25">
      <c r="A30" s="6">
        <f>A29+1</f>
        <v>302</v>
      </c>
      <c r="B30" t="s">
        <v>2018</v>
      </c>
      <c r="C30">
        <v>1</v>
      </c>
      <c r="D30" s="53" t="s">
        <v>2017</v>
      </c>
      <c r="E30" s="53"/>
      <c r="F30" s="53"/>
      <c r="G30" s="6">
        <f>A30</f>
        <v>302</v>
      </c>
    </row>
    <row r="31" spans="1:7" x14ac:dyDescent="0.25">
      <c r="A31" s="6">
        <f>A30+1</f>
        <v>303</v>
      </c>
      <c r="B31" t="s">
        <v>2016</v>
      </c>
      <c r="C31" s="31">
        <f>1/(1+C30-C30*C29)</f>
        <v>0.58133991875193292</v>
      </c>
      <c r="D31" t="str">
        <f>"1 / [1 + Line "&amp;A30&amp;" - (Line "&amp;A30&amp;" * Line "&amp;A29&amp;")]"</f>
        <v>1 / [1 + Line 302 - (Line 302 * Line 301)]</v>
      </c>
      <c r="G31" s="6">
        <f>A31</f>
        <v>303</v>
      </c>
    </row>
    <row r="32" spans="1:7" x14ac:dyDescent="0.25">
      <c r="A32" s="6">
        <f>A31+1</f>
        <v>304</v>
      </c>
      <c r="B32" t="s">
        <v>2015</v>
      </c>
      <c r="C32" s="31">
        <f>1-C31</f>
        <v>0.41866008124806708</v>
      </c>
      <c r="D32" t="str">
        <f>"1 - Line "&amp;A31&amp;""</f>
        <v>1 - Line 303</v>
      </c>
      <c r="G32" s="6">
        <f>A32</f>
        <v>304</v>
      </c>
    </row>
    <row r="33" spans="1:7" x14ac:dyDescent="0.25">
      <c r="A33" s="6"/>
      <c r="G33" s="6"/>
    </row>
    <row r="34" spans="1:7" x14ac:dyDescent="0.25">
      <c r="A34" s="6"/>
      <c r="B34" s="850" t="s">
        <v>2014</v>
      </c>
      <c r="C34" s="41"/>
      <c r="D34" s="41"/>
      <c r="E34" s="41"/>
      <c r="F34" s="41"/>
      <c r="G34" s="6"/>
    </row>
    <row r="35" spans="1:7" x14ac:dyDescent="0.25">
      <c r="A35" s="37" t="s">
        <v>100</v>
      </c>
      <c r="B35" s="37" t="s">
        <v>73</v>
      </c>
      <c r="C35" s="37" t="s">
        <v>156</v>
      </c>
      <c r="D35" s="37" t="s">
        <v>155</v>
      </c>
      <c r="E35" s="37"/>
      <c r="F35" s="37"/>
      <c r="G35" s="37" t="str">
        <f>A35</f>
        <v>Line</v>
      </c>
    </row>
    <row r="36" spans="1:7" x14ac:dyDescent="0.25">
      <c r="A36" s="6">
        <v>400</v>
      </c>
      <c r="B36" t="s">
        <v>2013</v>
      </c>
      <c r="C36" s="49">
        <f>C31*C28</f>
        <v>27577880.366271291</v>
      </c>
      <c r="D36" t="str">
        <f>"Line "&amp;A28&amp;" * Line "&amp;A31&amp;""</f>
        <v>Line 300 * Line 303</v>
      </c>
      <c r="G36" s="6">
        <f>A36</f>
        <v>400</v>
      </c>
    </row>
    <row r="37" spans="1:7" x14ac:dyDescent="0.25">
      <c r="A37" s="6">
        <f>A36+1</f>
        <v>401</v>
      </c>
      <c r="B37" t="s">
        <v>2012</v>
      </c>
      <c r="C37" s="49">
        <f>C36*C29</f>
        <v>7717283.7301758919</v>
      </c>
      <c r="D37" t="str">
        <f>"Line "&amp;A36&amp;" * Line "&amp;A29&amp;""</f>
        <v>Line 400 * Line 301</v>
      </c>
      <c r="G37" s="6">
        <f>A37</f>
        <v>401</v>
      </c>
    </row>
    <row r="38" spans="1:7" x14ac:dyDescent="0.25">
      <c r="A38" s="6">
        <f>A37+1</f>
        <v>402</v>
      </c>
      <c r="B38" t="s">
        <v>2011</v>
      </c>
      <c r="C38" s="49">
        <f>C36-C37</f>
        <v>19860596.636095397</v>
      </c>
      <c r="D38" t="str">
        <f>"Line "&amp;A36&amp;" - Line "&amp;A37&amp;""</f>
        <v>Line 400 - Line 401</v>
      </c>
      <c r="G38" s="6">
        <f>A38</f>
        <v>402</v>
      </c>
    </row>
    <row r="39" spans="1:7" x14ac:dyDescent="0.25">
      <c r="A39" s="6">
        <f>A38+1</f>
        <v>403</v>
      </c>
      <c r="B39" t="s">
        <v>2010</v>
      </c>
      <c r="C39" s="49">
        <f>C32*C28</f>
        <v>19860596.636095401</v>
      </c>
      <c r="D39" t="str">
        <f>"Line "&amp;A32&amp;" * Line "&amp;A28&amp;""</f>
        <v>Line 304 * Line 300</v>
      </c>
      <c r="G39" s="6">
        <f>A39</f>
        <v>403</v>
      </c>
    </row>
    <row r="41" spans="1:7" x14ac:dyDescent="0.25">
      <c r="B41" s="85" t="s">
        <v>142</v>
      </c>
    </row>
    <row r="42" spans="1:7" x14ac:dyDescent="0.25">
      <c r="B42" t="s">
        <v>2009</v>
      </c>
    </row>
    <row r="43" spans="1:7" x14ac:dyDescent="0.25">
      <c r="B43" t="s">
        <v>2008</v>
      </c>
    </row>
    <row r="44" spans="1:7" x14ac:dyDescent="0.25">
      <c r="B44" t="s">
        <v>2007</v>
      </c>
    </row>
  </sheetData>
  <printOptions horizontalCentered="1"/>
  <pageMargins left="1" right="1" top="1" bottom="1" header="0.5" footer="0.5"/>
  <pageSetup scale="7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72809-4363-42F5-802A-D43D10C1EFB2}">
  <sheetPr>
    <pageSetUpPr fitToPage="1"/>
  </sheetPr>
  <dimension ref="A1:F25"/>
  <sheetViews>
    <sheetView workbookViewId="0">
      <selection sqref="A1:B1"/>
    </sheetView>
  </sheetViews>
  <sheetFormatPr defaultColWidth="9.28515625" defaultRowHeight="15" x14ac:dyDescent="0.25"/>
  <cols>
    <col min="1" max="1" width="4.7109375" bestFit="1" customWidth="1"/>
    <col min="2" max="2" width="34.7109375" bestFit="1" customWidth="1"/>
    <col min="3" max="3" width="9.42578125" customWidth="1"/>
    <col min="4" max="4" width="46" customWidth="1"/>
    <col min="5" max="5" width="46.28515625" customWidth="1"/>
    <col min="6" max="6" width="4.7109375" bestFit="1" customWidth="1"/>
  </cols>
  <sheetData>
    <row r="1" spans="1:6" x14ac:dyDescent="0.25">
      <c r="B1" s="263" t="s">
        <v>20</v>
      </c>
      <c r="D1" s="76"/>
      <c r="E1" s="79" t="str">
        <f>CONCATENATE("Prior Year: ",'1-BaseTRR_RY27'!$F$2)</f>
        <v>Prior Year: 2022</v>
      </c>
    </row>
    <row r="2" spans="1:6" x14ac:dyDescent="0.25">
      <c r="B2" s="244" t="s">
        <v>370</v>
      </c>
      <c r="D2" s="76"/>
      <c r="E2" s="79"/>
    </row>
    <row r="3" spans="1:6" x14ac:dyDescent="0.25">
      <c r="B3" s="263"/>
    </row>
    <row r="4" spans="1:6" x14ac:dyDescent="0.25">
      <c r="B4" s="90" t="s">
        <v>2049</v>
      </c>
      <c r="C4" s="41"/>
      <c r="D4" s="41"/>
      <c r="E4" s="41"/>
    </row>
    <row r="5" spans="1:6" x14ac:dyDescent="0.25">
      <c r="A5" s="37" t="s">
        <v>100</v>
      </c>
      <c r="B5" s="37" t="s">
        <v>73</v>
      </c>
      <c r="C5" s="37" t="s">
        <v>1529</v>
      </c>
      <c r="D5" s="37" t="s">
        <v>811</v>
      </c>
      <c r="E5" s="37" t="s">
        <v>154</v>
      </c>
      <c r="F5" s="37" t="str">
        <f>A5</f>
        <v>Line</v>
      </c>
    </row>
    <row r="6" spans="1:6" x14ac:dyDescent="0.25">
      <c r="A6" s="231">
        <v>100</v>
      </c>
      <c r="B6" t="s">
        <v>236</v>
      </c>
      <c r="C6" s="101">
        <v>0.21</v>
      </c>
      <c r="D6" s="66" t="s">
        <v>2047</v>
      </c>
      <c r="E6" s="245"/>
      <c r="F6" s="231">
        <f>A6</f>
        <v>100</v>
      </c>
    </row>
    <row r="7" spans="1:6" x14ac:dyDescent="0.25">
      <c r="A7" s="231">
        <f>A6+1</f>
        <v>101</v>
      </c>
      <c r="B7" t="s">
        <v>2046</v>
      </c>
      <c r="C7" s="101">
        <v>8.8400000000000006E-2</v>
      </c>
      <c r="D7" t="s">
        <v>2045</v>
      </c>
      <c r="E7" s="245"/>
      <c r="F7" s="231">
        <f>A7</f>
        <v>101</v>
      </c>
    </row>
    <row r="8" spans="1:6" ht="30.75" customHeight="1" x14ac:dyDescent="0.25">
      <c r="A8" s="231">
        <v>102</v>
      </c>
      <c r="B8" t="s">
        <v>2044</v>
      </c>
      <c r="C8" s="69">
        <f>-C6*C7</f>
        <v>-1.8564000000000001E-2</v>
      </c>
      <c r="D8" s="18" t="s">
        <v>2043</v>
      </c>
      <c r="E8" s="516" t="s">
        <v>2042</v>
      </c>
      <c r="F8" s="231">
        <v>102</v>
      </c>
    </row>
    <row r="9" spans="1:6" x14ac:dyDescent="0.25">
      <c r="A9" s="231">
        <v>103</v>
      </c>
      <c r="B9" s="17" t="s">
        <v>2041</v>
      </c>
      <c r="C9" s="857">
        <f>SUM(C6:C8)</f>
        <v>0.27983599999999997</v>
      </c>
      <c r="D9" t="s">
        <v>2040</v>
      </c>
      <c r="F9" s="231">
        <v>103</v>
      </c>
    </row>
    <row r="10" spans="1:6" x14ac:dyDescent="0.25">
      <c r="A10" s="231"/>
      <c r="B10" s="17"/>
      <c r="C10" s="64"/>
      <c r="F10" s="231"/>
    </row>
    <row r="11" spans="1:6" x14ac:dyDescent="0.25">
      <c r="A11" s="231"/>
      <c r="B11" s="90" t="s">
        <v>2048</v>
      </c>
      <c r="C11" s="41"/>
      <c r="D11" s="41"/>
      <c r="E11" s="41"/>
    </row>
    <row r="12" spans="1:6" x14ac:dyDescent="0.25">
      <c r="A12" s="37" t="s">
        <v>100</v>
      </c>
      <c r="B12" s="37" t="s">
        <v>73</v>
      </c>
      <c r="C12" s="37" t="s">
        <v>1529</v>
      </c>
      <c r="D12" s="37" t="s">
        <v>811</v>
      </c>
      <c r="E12" s="37" t="s">
        <v>154</v>
      </c>
      <c r="F12" s="37" t="str">
        <f>A12</f>
        <v>Line</v>
      </c>
    </row>
    <row r="13" spans="1:6" x14ac:dyDescent="0.25">
      <c r="A13" s="231">
        <v>200</v>
      </c>
      <c r="B13" t="s">
        <v>236</v>
      </c>
      <c r="C13" s="101">
        <v>0.21</v>
      </c>
      <c r="D13" s="66" t="s">
        <v>2047</v>
      </c>
      <c r="E13" s="245"/>
      <c r="F13" s="231">
        <f>A13</f>
        <v>200</v>
      </c>
    </row>
    <row r="14" spans="1:6" x14ac:dyDescent="0.25">
      <c r="A14" s="231">
        <f>A13+1</f>
        <v>201</v>
      </c>
      <c r="B14" t="s">
        <v>2046</v>
      </c>
      <c r="C14" s="101">
        <v>8.8400000000000006E-2</v>
      </c>
      <c r="D14" t="s">
        <v>2045</v>
      </c>
      <c r="E14" s="245"/>
      <c r="F14" s="231">
        <f>A14</f>
        <v>201</v>
      </c>
    </row>
    <row r="15" spans="1:6" ht="30" x14ac:dyDescent="0.25">
      <c r="A15" s="231">
        <f>A14+1</f>
        <v>202</v>
      </c>
      <c r="B15" t="s">
        <v>2044</v>
      </c>
      <c r="C15" s="69">
        <f>-C13*C14</f>
        <v>-1.8564000000000001E-2</v>
      </c>
      <c r="D15" s="18" t="s">
        <v>2043</v>
      </c>
      <c r="E15" s="516" t="s">
        <v>2042</v>
      </c>
      <c r="F15" s="231">
        <f>A15</f>
        <v>202</v>
      </c>
    </row>
    <row r="16" spans="1:6" x14ac:dyDescent="0.25">
      <c r="A16" s="231">
        <f>A15+1</f>
        <v>203</v>
      </c>
      <c r="B16" s="17" t="s">
        <v>2041</v>
      </c>
      <c r="C16" s="857">
        <f>SUM(C13:C15)</f>
        <v>0.27983599999999997</v>
      </c>
      <c r="D16" t="s">
        <v>2040</v>
      </c>
      <c r="F16" s="231">
        <f>A16</f>
        <v>203</v>
      </c>
    </row>
    <row r="25" spans="4:4" x14ac:dyDescent="0.25">
      <c r="D25" s="43"/>
    </row>
  </sheetData>
  <printOptions horizontalCentered="1"/>
  <pageMargins left="1" right="1" top="1" bottom="1" header="0.5" footer="0.5"/>
  <pageSetup scale="7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AB486-D202-4C00-AEDE-C80A8C57C537}">
  <sheetPr>
    <pageSetUpPr fitToPage="1"/>
  </sheetPr>
  <dimension ref="A1:K68"/>
  <sheetViews>
    <sheetView workbookViewId="0">
      <selection sqref="A1:B1"/>
    </sheetView>
  </sheetViews>
  <sheetFormatPr defaultColWidth="9.28515625" defaultRowHeight="15" x14ac:dyDescent="0.25"/>
  <cols>
    <col min="1" max="1" width="4.5703125" bestFit="1" customWidth="1"/>
    <col min="2" max="2" width="43" customWidth="1"/>
    <col min="3" max="3" width="14.7109375" bestFit="1" customWidth="1"/>
    <col min="4" max="5" width="12.7109375" customWidth="1"/>
    <col min="6" max="6" width="40.5703125" customWidth="1"/>
    <col min="7" max="7" width="15.28515625" bestFit="1" customWidth="1"/>
    <col min="8" max="9" width="17.42578125" customWidth="1"/>
    <col min="10" max="10" width="19.5703125" bestFit="1" customWidth="1"/>
    <col min="11" max="11" width="4.7109375" bestFit="1" customWidth="1"/>
  </cols>
  <sheetData>
    <row r="1" spans="1:11" x14ac:dyDescent="0.25">
      <c r="A1" s="6"/>
      <c r="B1" s="76" t="s">
        <v>18</v>
      </c>
      <c r="E1" s="79"/>
      <c r="J1" s="79" t="str">
        <f>CONCATENATE("Prior Year: ",'1-BaseTRR_RY27'!$F$2)</f>
        <v>Prior Year: 2022</v>
      </c>
    </row>
    <row r="2" spans="1:11" x14ac:dyDescent="0.25">
      <c r="A2" s="6"/>
      <c r="B2" s="244" t="s">
        <v>370</v>
      </c>
      <c r="E2" s="79"/>
      <c r="I2" s="79"/>
    </row>
    <row r="3" spans="1:11" x14ac:dyDescent="0.25">
      <c r="A3" s="76"/>
    </row>
    <row r="4" spans="1:11" x14ac:dyDescent="0.25">
      <c r="A4" s="6"/>
      <c r="B4" s="42" t="s">
        <v>2077</v>
      </c>
      <c r="C4" s="105"/>
      <c r="D4" s="41"/>
      <c r="E4" s="41"/>
      <c r="F4" s="41"/>
      <c r="G4" s="41"/>
      <c r="H4" s="41"/>
      <c r="I4" s="41"/>
      <c r="J4" s="41"/>
    </row>
    <row r="5" spans="1:11" x14ac:dyDescent="0.25">
      <c r="A5" s="6"/>
      <c r="B5" s="104" t="s">
        <v>542</v>
      </c>
      <c r="C5" s="104" t="s">
        <v>541</v>
      </c>
      <c r="D5" s="104" t="s">
        <v>540</v>
      </c>
      <c r="E5" s="104" t="s">
        <v>539</v>
      </c>
      <c r="F5" s="104" t="s">
        <v>564</v>
      </c>
      <c r="G5" s="104" t="s">
        <v>563</v>
      </c>
    </row>
    <row r="6" spans="1:11" ht="60" x14ac:dyDescent="0.25">
      <c r="A6" s="37" t="s">
        <v>100</v>
      </c>
      <c r="B6" s="37" t="s">
        <v>73</v>
      </c>
      <c r="D6" s="282" t="s">
        <v>2076</v>
      </c>
      <c r="E6" s="282" t="s">
        <v>2075</v>
      </c>
      <c r="F6" s="37" t="s">
        <v>155</v>
      </c>
      <c r="G6" s="37" t="s">
        <v>154</v>
      </c>
      <c r="K6" s="37" t="str">
        <f>A6</f>
        <v>Line</v>
      </c>
    </row>
    <row r="7" spans="1:11" x14ac:dyDescent="0.25">
      <c r="A7" s="231">
        <v>100</v>
      </c>
      <c r="B7" s="76" t="s">
        <v>2074</v>
      </c>
      <c r="C7" s="76"/>
      <c r="D7" s="318">
        <v>20784382</v>
      </c>
      <c r="E7" s="318">
        <v>20784382</v>
      </c>
      <c r="F7" t="s">
        <v>2069</v>
      </c>
      <c r="G7" t="s">
        <v>93</v>
      </c>
      <c r="K7" s="231">
        <f>A7</f>
        <v>100</v>
      </c>
    </row>
    <row r="8" spans="1:11" ht="15.75" thickBot="1" x14ac:dyDescent="0.3">
      <c r="A8" s="231">
        <f>A7+1</f>
        <v>101</v>
      </c>
      <c r="B8" s="76" t="s">
        <v>2073</v>
      </c>
      <c r="E8" s="318">
        <v>22661819</v>
      </c>
      <c r="F8" t="s">
        <v>2069</v>
      </c>
      <c r="G8" s="113" t="s">
        <v>285</v>
      </c>
      <c r="K8" s="231">
        <f>A8</f>
        <v>101</v>
      </c>
    </row>
    <row r="9" spans="1:11" ht="15.75" thickBot="1" x14ac:dyDescent="0.3">
      <c r="A9" s="231">
        <f>A8+1</f>
        <v>102</v>
      </c>
      <c r="B9" s="76" t="s">
        <v>2072</v>
      </c>
      <c r="D9" s="870"/>
      <c r="E9" s="869">
        <f>+J60</f>
        <v>21794487.562613845</v>
      </c>
      <c r="F9" s="66" t="str">
        <f>CONCATENATE("Line ",A60,", ","col 9")</f>
        <v>Line 414, col 9</v>
      </c>
      <c r="G9" s="113"/>
      <c r="K9" s="231">
        <f>A9</f>
        <v>102</v>
      </c>
    </row>
    <row r="10" spans="1:11" x14ac:dyDescent="0.25">
      <c r="A10" s="231"/>
      <c r="B10" s="76"/>
      <c r="C10" s="76"/>
      <c r="D10" s="49"/>
      <c r="E10" s="49"/>
      <c r="K10" s="231"/>
    </row>
    <row r="11" spans="1:11" x14ac:dyDescent="0.25">
      <c r="A11" s="231"/>
      <c r="B11" s="42" t="s">
        <v>2071</v>
      </c>
      <c r="C11" s="41"/>
      <c r="D11" s="41"/>
      <c r="E11" s="41"/>
      <c r="F11" s="41"/>
      <c r="G11" s="41"/>
      <c r="H11" s="41"/>
      <c r="I11" s="41"/>
      <c r="J11" s="41"/>
      <c r="K11" s="231"/>
    </row>
    <row r="12" spans="1:11" x14ac:dyDescent="0.25">
      <c r="A12" s="37" t="s">
        <v>100</v>
      </c>
      <c r="B12" s="37" t="s">
        <v>73</v>
      </c>
      <c r="D12" s="37"/>
      <c r="E12" s="37"/>
      <c r="F12" s="37" t="s">
        <v>155</v>
      </c>
      <c r="G12" s="37" t="s">
        <v>154</v>
      </c>
      <c r="K12" s="37" t="str">
        <f>A12</f>
        <v>Line</v>
      </c>
    </row>
    <row r="13" spans="1:11" x14ac:dyDescent="0.25">
      <c r="A13" s="231">
        <v>200</v>
      </c>
      <c r="B13" t="s">
        <v>236</v>
      </c>
      <c r="D13" s="51">
        <f>'22-TaxRates'!C6</f>
        <v>0.21</v>
      </c>
      <c r="E13" s="51">
        <f>'22-TaxRates'!C6</f>
        <v>0.21</v>
      </c>
      <c r="F13" t="s">
        <v>235</v>
      </c>
      <c r="K13" s="231">
        <f>A13</f>
        <v>200</v>
      </c>
    </row>
    <row r="14" spans="1:11" x14ac:dyDescent="0.25">
      <c r="A14" s="231">
        <f>A13+1</f>
        <v>201</v>
      </c>
      <c r="B14" t="s">
        <v>234</v>
      </c>
      <c r="D14" s="65">
        <f>'22-TaxRates'!C7</f>
        <v>8.8400000000000006E-2</v>
      </c>
      <c r="E14" s="65">
        <f>'22-TaxRates'!C7</f>
        <v>8.8400000000000006E-2</v>
      </c>
      <c r="F14" t="s">
        <v>233</v>
      </c>
      <c r="K14" s="231">
        <f>A14</f>
        <v>201</v>
      </c>
    </row>
    <row r="15" spans="1:11" x14ac:dyDescent="0.25">
      <c r="A15" s="231">
        <f>A14+1</f>
        <v>202</v>
      </c>
      <c r="B15" s="17" t="s">
        <v>232</v>
      </c>
      <c r="C15" s="17"/>
      <c r="D15" s="868">
        <f>(D13+D14)-(D13*D14)</f>
        <v>0.27983599999999997</v>
      </c>
      <c r="E15" s="868">
        <f>(E13+E14)-(E13*E14)</f>
        <v>0.27983599999999997</v>
      </c>
      <c r="F15" s="43" t="str">
        <f>"(Line "&amp;A13&amp;" + Line "&amp;A14&amp;") - (Line "&amp;A13&amp;" * Line "&amp;A14&amp;")"</f>
        <v>(Line 200 + Line 201) - (Line 200 * Line 201)</v>
      </c>
      <c r="K15" s="231">
        <f>A15</f>
        <v>202</v>
      </c>
    </row>
    <row r="16" spans="1:11" x14ac:dyDescent="0.25">
      <c r="A16" s="231"/>
      <c r="K16" s="231"/>
    </row>
    <row r="17" spans="1:11" x14ac:dyDescent="0.25">
      <c r="A17" s="231">
        <f>A15+1</f>
        <v>203</v>
      </c>
      <c r="B17" s="17" t="s">
        <v>217</v>
      </c>
      <c r="D17" s="867">
        <f>(((D22*D23)+D26)*(D24/(1-D24)))+D25/(1-D24)</f>
        <v>3029060.7883019834</v>
      </c>
      <c r="E17" s="867">
        <f>(((E22*E23)+E26)*(E24/(1-E24)))+E25/(1-E24)</f>
        <v>3049574.691327814</v>
      </c>
      <c r="K17" s="231">
        <f>A17</f>
        <v>203</v>
      </c>
    </row>
    <row r="18" spans="1:11" x14ac:dyDescent="0.25">
      <c r="A18" s="231"/>
      <c r="D18" s="43"/>
      <c r="E18" s="43"/>
      <c r="K18" s="231"/>
    </row>
    <row r="19" spans="1:11" x14ac:dyDescent="0.25">
      <c r="A19" s="231"/>
      <c r="B19" t="s">
        <v>2070</v>
      </c>
      <c r="K19" s="231"/>
    </row>
    <row r="20" spans="1:11" x14ac:dyDescent="0.25">
      <c r="A20" s="231"/>
      <c r="K20" s="231"/>
    </row>
    <row r="21" spans="1:11" x14ac:dyDescent="0.25">
      <c r="A21" s="231"/>
      <c r="B21" t="s">
        <v>214</v>
      </c>
      <c r="K21" s="231"/>
    </row>
    <row r="22" spans="1:11" x14ac:dyDescent="0.25">
      <c r="A22" s="231">
        <f>A17+1</f>
        <v>204</v>
      </c>
      <c r="B22" s="50" t="s">
        <v>213</v>
      </c>
      <c r="C22" s="50"/>
      <c r="D22" s="33">
        <f>D7</f>
        <v>20784382</v>
      </c>
      <c r="E22" s="33">
        <f>+E9</f>
        <v>21794487.562613845</v>
      </c>
      <c r="F22" s="66" t="str">
        <f>CONCATENATE("Line ",A7," or ",A9)</f>
        <v>Line 100 or 102</v>
      </c>
      <c r="K22" s="231">
        <f>A22</f>
        <v>204</v>
      </c>
    </row>
    <row r="23" spans="1:11" x14ac:dyDescent="0.25">
      <c r="A23" s="231">
        <f>A22+1</f>
        <v>205</v>
      </c>
      <c r="B23" s="52" t="s">
        <v>211</v>
      </c>
      <c r="C23" s="52"/>
      <c r="D23" s="51">
        <f>D32+D33</f>
        <v>5.2264807947588816E-2</v>
      </c>
      <c r="E23" s="51">
        <f>D32+D33</f>
        <v>5.2264807947588816E-2</v>
      </c>
      <c r="F23" s="66" t="str">
        <f>CONCATENATE("Line ",A32," + ","Line ",A33)</f>
        <v>Line 301 + Line 302</v>
      </c>
      <c r="K23" s="231">
        <f>A23</f>
        <v>205</v>
      </c>
    </row>
    <row r="24" spans="1:11" x14ac:dyDescent="0.25">
      <c r="A24" s="231">
        <f>A23+1</f>
        <v>206</v>
      </c>
      <c r="B24" s="50" t="s">
        <v>209</v>
      </c>
      <c r="C24" s="50"/>
      <c r="D24" s="31">
        <f>+D15</f>
        <v>0.27983599999999997</v>
      </c>
      <c r="E24" s="31">
        <f>+D15</f>
        <v>0.27983599999999997</v>
      </c>
      <c r="F24" s="66" t="str">
        <f>CONCATENATE("Line ",A15)</f>
        <v>Line 202</v>
      </c>
      <c r="K24" s="231">
        <f>A24</f>
        <v>206</v>
      </c>
    </row>
    <row r="25" spans="1:11" x14ac:dyDescent="0.25">
      <c r="A25" s="231">
        <f>A24+1</f>
        <v>207</v>
      </c>
      <c r="B25" s="50" t="s">
        <v>207</v>
      </c>
      <c r="C25" s="50"/>
      <c r="D25" s="318">
        <v>1877437</v>
      </c>
      <c r="E25" s="318">
        <v>1877437</v>
      </c>
      <c r="F25" t="s">
        <v>2069</v>
      </c>
      <c r="G25" t="s">
        <v>222</v>
      </c>
      <c r="K25" s="231">
        <f>A25</f>
        <v>207</v>
      </c>
    </row>
    <row r="26" spans="1:11" x14ac:dyDescent="0.25">
      <c r="A26" s="231">
        <f>A25+1</f>
        <v>208</v>
      </c>
      <c r="B26" s="50" t="s">
        <v>205</v>
      </c>
      <c r="C26" s="50"/>
      <c r="D26" s="288">
        <v>0</v>
      </c>
      <c r="E26" s="288">
        <v>0</v>
      </c>
      <c r="K26" s="231">
        <f>A26</f>
        <v>208</v>
      </c>
    </row>
    <row r="27" spans="1:11" x14ac:dyDescent="0.25">
      <c r="A27" s="231"/>
      <c r="B27" s="50"/>
      <c r="C27" s="50"/>
      <c r="D27" s="288"/>
      <c r="E27" s="288"/>
      <c r="K27" s="231"/>
    </row>
    <row r="28" spans="1:11" x14ac:dyDescent="0.25">
      <c r="A28" s="231"/>
      <c r="B28" s="42" t="s">
        <v>2068</v>
      </c>
      <c r="C28" s="41"/>
      <c r="D28" s="41"/>
      <c r="E28" s="41"/>
      <c r="F28" s="41"/>
      <c r="G28" s="41"/>
      <c r="H28" s="41"/>
      <c r="I28" s="41"/>
      <c r="J28" s="41"/>
      <c r="K28" s="231"/>
    </row>
    <row r="29" spans="1:11" ht="45" x14ac:dyDescent="0.25">
      <c r="A29" s="37" t="s">
        <v>100</v>
      </c>
      <c r="B29" s="37" t="s">
        <v>73</v>
      </c>
      <c r="D29" s="282" t="s">
        <v>2067</v>
      </c>
      <c r="E29" s="282" t="s">
        <v>2066</v>
      </c>
      <c r="F29" s="37" t="s">
        <v>155</v>
      </c>
      <c r="G29" s="37" t="s">
        <v>154</v>
      </c>
      <c r="K29" s="37" t="str">
        <f>A29</f>
        <v>Line</v>
      </c>
    </row>
    <row r="30" spans="1:11" x14ac:dyDescent="0.25">
      <c r="A30" s="231"/>
      <c r="B30" s="48" t="s">
        <v>284</v>
      </c>
      <c r="C30" s="48"/>
      <c r="K30" s="231"/>
    </row>
    <row r="31" spans="1:11" x14ac:dyDescent="0.25">
      <c r="A31" s="231">
        <v>300</v>
      </c>
      <c r="B31" t="s">
        <v>283</v>
      </c>
      <c r="D31" s="31">
        <f>'1-BaseTRR_RY27'!D63</f>
        <v>1.9601499999999997E-2</v>
      </c>
      <c r="E31" s="31">
        <f>'1-BaseTRR_RY27'!D63</f>
        <v>1.9601499999999997E-2</v>
      </c>
      <c r="F31" t="s">
        <v>2065</v>
      </c>
      <c r="K31" s="231">
        <f>A31</f>
        <v>300</v>
      </c>
    </row>
    <row r="32" spans="1:11" x14ac:dyDescent="0.25">
      <c r="A32" s="231">
        <f>A31+1</f>
        <v>301</v>
      </c>
      <c r="B32" t="s">
        <v>281</v>
      </c>
      <c r="D32" s="31">
        <f>'1-BaseTRR_RY27'!D64</f>
        <v>2.7605794758881429E-4</v>
      </c>
      <c r="E32" s="31">
        <f>'1-BaseTRR_RY27'!D64</f>
        <v>2.7605794758881429E-4</v>
      </c>
      <c r="F32" t="s">
        <v>485</v>
      </c>
      <c r="K32" s="231">
        <f>A32</f>
        <v>301</v>
      </c>
    </row>
    <row r="33" spans="1:11" x14ac:dyDescent="0.25">
      <c r="A33" s="231">
        <f>A32+1</f>
        <v>302</v>
      </c>
      <c r="B33" t="s">
        <v>279</v>
      </c>
      <c r="D33" s="65">
        <f>'1-BaseTRR_RY27'!D65</f>
        <v>5.198875E-2</v>
      </c>
      <c r="E33" s="65">
        <f>'1-BaseTRR_RY27'!D65</f>
        <v>5.198875E-2</v>
      </c>
      <c r="F33" t="s">
        <v>2064</v>
      </c>
      <c r="K33" s="231">
        <f>A33</f>
        <v>302</v>
      </c>
    </row>
    <row r="34" spans="1:11" x14ac:dyDescent="0.25">
      <c r="A34" s="231">
        <f>A33+1</f>
        <v>303</v>
      </c>
      <c r="B34" s="17" t="s">
        <v>277</v>
      </c>
      <c r="C34" s="17"/>
      <c r="D34" s="51">
        <f>SUM(D31:D33)</f>
        <v>7.1866307947588803E-2</v>
      </c>
      <c r="E34" s="51">
        <f>SUM(E31:E33)</f>
        <v>7.1866307947588803E-2</v>
      </c>
      <c r="F34" s="66" t="str">
        <f>"Sum of Lines "&amp;A31&amp;" to "&amp;A33&amp;""</f>
        <v>Sum of Lines 300 to 302</v>
      </c>
      <c r="K34" s="231">
        <f>A34</f>
        <v>303</v>
      </c>
    </row>
    <row r="35" spans="1:11" x14ac:dyDescent="0.25">
      <c r="A35" s="231"/>
      <c r="K35" s="231"/>
    </row>
    <row r="36" spans="1:11" x14ac:dyDescent="0.25">
      <c r="A36" s="231">
        <f>A34+1</f>
        <v>304</v>
      </c>
      <c r="B36" s="17" t="s">
        <v>271</v>
      </c>
      <c r="C36" s="17"/>
      <c r="D36" s="867">
        <f>+D7*D34</f>
        <v>1493696.7973123216</v>
      </c>
      <c r="E36" s="867">
        <f>+E9*E34</f>
        <v>1566289.3547347006</v>
      </c>
      <c r="F36" t="str">
        <f>CONCATENATE("Line ",A7," or ",A9," * ","Line ",A34)</f>
        <v>Line 100 or 102 * Line 303</v>
      </c>
      <c r="K36" s="231">
        <f>A36</f>
        <v>304</v>
      </c>
    </row>
    <row r="37" spans="1:11" x14ac:dyDescent="0.25">
      <c r="A37" s="231"/>
      <c r="H37" s="536"/>
      <c r="I37" s="52"/>
      <c r="K37" s="231"/>
    </row>
    <row r="38" spans="1:11" ht="15.75" thickBot="1" x14ac:dyDescent="0.3">
      <c r="A38" s="231">
        <f>A36+1</f>
        <v>305</v>
      </c>
      <c r="B38" s="17" t="s">
        <v>2063</v>
      </c>
      <c r="D38" s="866">
        <f>+D17+D36</f>
        <v>4522757.585614305</v>
      </c>
      <c r="E38" s="866">
        <f>+E17+E36</f>
        <v>4615864.0460625142</v>
      </c>
      <c r="F38" s="66" t="str">
        <f>CONCATENATE("Line ",A36," + ","Line ",A17)</f>
        <v>Line 304 + Line 203</v>
      </c>
      <c r="H38" s="536"/>
      <c r="I38" s="52"/>
      <c r="K38" s="231">
        <f>A38</f>
        <v>305</v>
      </c>
    </row>
    <row r="39" spans="1:11" ht="15.75" thickTop="1" x14ac:dyDescent="0.25">
      <c r="A39" s="231"/>
      <c r="E39" s="33"/>
      <c r="H39" s="541"/>
      <c r="I39" s="544"/>
      <c r="J39" s="231"/>
    </row>
    <row r="40" spans="1:11" x14ac:dyDescent="0.25">
      <c r="A40" s="231"/>
      <c r="B40" s="243" t="s">
        <v>2062</v>
      </c>
      <c r="C40" s="352"/>
      <c r="D40" s="551"/>
      <c r="E40" s="551"/>
      <c r="F40" s="550"/>
      <c r="G40" s="550"/>
      <c r="H40" s="865"/>
      <c r="I40" s="864"/>
      <c r="J40" s="864"/>
    </row>
    <row r="41" spans="1:11" x14ac:dyDescent="0.25">
      <c r="A41" s="231"/>
      <c r="B41" s="104" t="s">
        <v>542</v>
      </c>
      <c r="C41" s="104" t="s">
        <v>541</v>
      </c>
      <c r="D41" s="104" t="s">
        <v>540</v>
      </c>
      <c r="E41" s="104" t="s">
        <v>539</v>
      </c>
      <c r="F41" s="104" t="s">
        <v>564</v>
      </c>
      <c r="G41" s="104" t="s">
        <v>563</v>
      </c>
      <c r="H41" s="104" t="s">
        <v>562</v>
      </c>
      <c r="I41" s="104" t="s">
        <v>592</v>
      </c>
      <c r="J41" s="39" t="s">
        <v>591</v>
      </c>
      <c r="K41" s="231"/>
    </row>
    <row r="42" spans="1:11" ht="30" customHeight="1" x14ac:dyDescent="0.25">
      <c r="A42" s="231"/>
      <c r="B42" s="334"/>
      <c r="C42" s="334"/>
      <c r="D42" s="532" t="s">
        <v>2061</v>
      </c>
      <c r="E42" s="532" t="s">
        <v>2060</v>
      </c>
      <c r="F42" s="536"/>
      <c r="G42" s="536"/>
      <c r="H42" s="547" t="s">
        <v>2059</v>
      </c>
      <c r="I42" s="548" t="s">
        <v>2058</v>
      </c>
      <c r="J42" s="863" t="s">
        <v>2057</v>
      </c>
      <c r="K42" s="231"/>
    </row>
    <row r="43" spans="1:11" x14ac:dyDescent="0.25">
      <c r="A43" s="231"/>
      <c r="B43" s="334"/>
      <c r="C43" s="334"/>
      <c r="D43" s="537"/>
      <c r="E43" s="537"/>
      <c r="F43" s="536"/>
      <c r="G43" s="536"/>
      <c r="H43" s="536"/>
      <c r="I43" s="52"/>
      <c r="J43" s="43"/>
      <c r="K43" s="231"/>
    </row>
    <row r="44" spans="1:11" x14ac:dyDescent="0.25">
      <c r="A44" s="231"/>
      <c r="B44" s="348"/>
      <c r="C44" s="348"/>
      <c r="D44" s="547" t="s">
        <v>1343</v>
      </c>
      <c r="E44" s="547" t="s">
        <v>1342</v>
      </c>
      <c r="F44" s="547"/>
      <c r="G44" s="547" t="s">
        <v>1341</v>
      </c>
      <c r="H44" s="547" t="s">
        <v>1324</v>
      </c>
      <c r="I44" s="231" t="s">
        <v>1340</v>
      </c>
      <c r="J44" s="231" t="s">
        <v>1339</v>
      </c>
      <c r="K44" s="231"/>
    </row>
    <row r="45" spans="1:11" x14ac:dyDescent="0.25">
      <c r="A45" s="37" t="s">
        <v>100</v>
      </c>
      <c r="B45" s="348" t="s">
        <v>1338</v>
      </c>
      <c r="C45" s="348" t="s">
        <v>555</v>
      </c>
      <c r="D45" s="546" t="s">
        <v>1337</v>
      </c>
      <c r="E45" s="546" t="s">
        <v>1336</v>
      </c>
      <c r="F45" s="546" t="s">
        <v>1335</v>
      </c>
      <c r="G45" s="546" t="s">
        <v>1334</v>
      </c>
      <c r="H45" s="546" t="s">
        <v>1321</v>
      </c>
      <c r="I45" s="39" t="s">
        <v>1333</v>
      </c>
      <c r="J45" s="39" t="s">
        <v>1332</v>
      </c>
      <c r="K45" s="37" t="str">
        <f>A45</f>
        <v>Line</v>
      </c>
    </row>
    <row r="46" spans="1:11" x14ac:dyDescent="0.25">
      <c r="A46" s="231">
        <v>400</v>
      </c>
      <c r="B46" s="516" t="s">
        <v>2056</v>
      </c>
      <c r="C46" s="516"/>
      <c r="D46" s="862"/>
      <c r="E46" s="326">
        <f>+E8</f>
        <v>22661819</v>
      </c>
      <c r="F46" s="536"/>
      <c r="G46" s="861">
        <v>366</v>
      </c>
      <c r="H46" s="541">
        <f>1</f>
        <v>1</v>
      </c>
      <c r="I46" s="544"/>
      <c r="J46" s="452">
        <f>+E46</f>
        <v>22661819</v>
      </c>
      <c r="K46" s="231">
        <f>A46</f>
        <v>400</v>
      </c>
    </row>
    <row r="47" spans="1:11" x14ac:dyDescent="0.25">
      <c r="A47" s="231">
        <f>A46+1</f>
        <v>401</v>
      </c>
      <c r="B47" s="516" t="s">
        <v>528</v>
      </c>
      <c r="C47" s="259">
        <f>'1-BaseTRR_RY27'!$F$2</f>
        <v>2022</v>
      </c>
      <c r="D47" s="326">
        <f>($D$7-$E$8)/12</f>
        <v>-156453.08333333334</v>
      </c>
      <c r="E47" s="326">
        <f>E46+D47</f>
        <v>22505365.916666668</v>
      </c>
      <c r="F47" s="18">
        <v>31</v>
      </c>
      <c r="G47" s="18">
        <f>+G46-F47</f>
        <v>335</v>
      </c>
      <c r="H47" s="541">
        <f>G47/G46</f>
        <v>0.91530054644808745</v>
      </c>
      <c r="I47" s="730">
        <f>D47*H47</f>
        <v>-143201.59266848819</v>
      </c>
      <c r="J47" s="33">
        <f>J46+I47</f>
        <v>22518617.407331511</v>
      </c>
      <c r="K47" s="231">
        <f>A47</f>
        <v>401</v>
      </c>
    </row>
    <row r="48" spans="1:11" x14ac:dyDescent="0.25">
      <c r="A48" s="231">
        <f>A47+1</f>
        <v>402</v>
      </c>
      <c r="B48" s="516" t="s">
        <v>527</v>
      </c>
      <c r="C48" s="259">
        <f>'1-BaseTRR_RY27'!$F$2</f>
        <v>2022</v>
      </c>
      <c r="D48" s="326">
        <f>($D$7-$E$8)/12</f>
        <v>-156453.08333333334</v>
      </c>
      <c r="E48" s="326">
        <f>E47+D48</f>
        <v>22348912.833333336</v>
      </c>
      <c r="F48" s="542">
        <v>28</v>
      </c>
      <c r="G48" s="18">
        <f>+G47-F48</f>
        <v>307</v>
      </c>
      <c r="H48" s="541">
        <f>G48/G46</f>
        <v>0.83879781420765032</v>
      </c>
      <c r="I48" s="730">
        <f>D48*H48</f>
        <v>-131232.50432604738</v>
      </c>
      <c r="J48" s="33">
        <f>J47+I48</f>
        <v>22387384.903005466</v>
      </c>
      <c r="K48" s="231">
        <f>A48</f>
        <v>402</v>
      </c>
    </row>
    <row r="49" spans="1:11" x14ac:dyDescent="0.25">
      <c r="A49" s="231">
        <f>A48+1</f>
        <v>403</v>
      </c>
      <c r="B49" s="516" t="s">
        <v>526</v>
      </c>
      <c r="C49" s="259">
        <f>'1-BaseTRR_RY27'!$F$2</f>
        <v>2022</v>
      </c>
      <c r="D49" s="326">
        <f>($D$7-$E$8)/12</f>
        <v>-156453.08333333334</v>
      </c>
      <c r="E49" s="326">
        <f>E48+D49</f>
        <v>22192459.750000004</v>
      </c>
      <c r="F49" s="18">
        <v>31</v>
      </c>
      <c r="G49" s="18">
        <f>+G48-F49</f>
        <v>276</v>
      </c>
      <c r="H49" s="541">
        <f>G49/G46</f>
        <v>0.75409836065573765</v>
      </c>
      <c r="I49" s="730">
        <f>D49*H49</f>
        <v>-117981.01366120219</v>
      </c>
      <c r="J49" s="33">
        <f>J48+I49</f>
        <v>22269403.889344264</v>
      </c>
      <c r="K49" s="231">
        <f>A49</f>
        <v>403</v>
      </c>
    </row>
    <row r="50" spans="1:11" x14ac:dyDescent="0.25">
      <c r="A50" s="231">
        <f>A49+1</f>
        <v>404</v>
      </c>
      <c r="B50" s="516" t="s">
        <v>525</v>
      </c>
      <c r="C50" s="259">
        <f>'1-BaseTRR_RY27'!$F$2</f>
        <v>2022</v>
      </c>
      <c r="D50" s="326">
        <f>($D$7-$E$8)/12</f>
        <v>-156453.08333333334</v>
      </c>
      <c r="E50" s="326">
        <f>E49+D50</f>
        <v>22036006.666666672</v>
      </c>
      <c r="F50" s="18">
        <v>30</v>
      </c>
      <c r="G50" s="18">
        <f>+G49-F50</f>
        <v>246</v>
      </c>
      <c r="H50" s="541">
        <f>G50/G46</f>
        <v>0.67213114754098358</v>
      </c>
      <c r="I50" s="730">
        <f>D50*H50</f>
        <v>-105156.99043715847</v>
      </c>
      <c r="J50" s="33">
        <f>J49+I50</f>
        <v>22164246.898907106</v>
      </c>
      <c r="K50" s="231">
        <f>A50</f>
        <v>404</v>
      </c>
    </row>
    <row r="51" spans="1:11" x14ac:dyDescent="0.25">
      <c r="A51" s="231">
        <f>A50+1</f>
        <v>405</v>
      </c>
      <c r="B51" s="516" t="s">
        <v>524</v>
      </c>
      <c r="C51" s="259">
        <f>'1-BaseTRR_RY27'!$F$2</f>
        <v>2022</v>
      </c>
      <c r="D51" s="326">
        <f>($D$7-$E$8)/12</f>
        <v>-156453.08333333334</v>
      </c>
      <c r="E51" s="326">
        <f>E50+D51</f>
        <v>21879553.58333334</v>
      </c>
      <c r="F51" s="18">
        <v>31</v>
      </c>
      <c r="G51" s="18">
        <f>+G50-F51</f>
        <v>215</v>
      </c>
      <c r="H51" s="541">
        <f>G51/G46</f>
        <v>0.58743169398907102</v>
      </c>
      <c r="I51" s="730">
        <f>D51*H51</f>
        <v>-91905.499772313298</v>
      </c>
      <c r="J51" s="33">
        <f>J50+I51</f>
        <v>22072341.399134792</v>
      </c>
      <c r="K51" s="231">
        <f>A51</f>
        <v>405</v>
      </c>
    </row>
    <row r="52" spans="1:11" x14ac:dyDescent="0.25">
      <c r="A52" s="231">
        <f>A51+1</f>
        <v>406</v>
      </c>
      <c r="B52" s="516" t="s">
        <v>729</v>
      </c>
      <c r="C52" s="259">
        <f>'1-BaseTRR_RY27'!$F$2</f>
        <v>2022</v>
      </c>
      <c r="D52" s="326">
        <f>($D$7-$E$8)/12</f>
        <v>-156453.08333333334</v>
      </c>
      <c r="E52" s="326">
        <f>E51+D52</f>
        <v>21723100.500000007</v>
      </c>
      <c r="F52" s="18">
        <v>30</v>
      </c>
      <c r="G52" s="18">
        <f>+G51-F52</f>
        <v>185</v>
      </c>
      <c r="H52" s="541">
        <f>G52/G46</f>
        <v>0.50546448087431695</v>
      </c>
      <c r="I52" s="730">
        <f>D52*H52</f>
        <v>-79081.47654826958</v>
      </c>
      <c r="J52" s="33">
        <f>J51+I52</f>
        <v>21993259.922586523</v>
      </c>
      <c r="K52" s="231">
        <f>A52</f>
        <v>406</v>
      </c>
    </row>
    <row r="53" spans="1:11" x14ac:dyDescent="0.25">
      <c r="A53" s="231">
        <f>A52+1</f>
        <v>407</v>
      </c>
      <c r="B53" s="516" t="s">
        <v>522</v>
      </c>
      <c r="C53" s="259">
        <f>'1-BaseTRR_RY27'!$F$2</f>
        <v>2022</v>
      </c>
      <c r="D53" s="326">
        <f>($D$7-$E$8)/12</f>
        <v>-156453.08333333334</v>
      </c>
      <c r="E53" s="326">
        <f>E52+D53</f>
        <v>21566647.416666675</v>
      </c>
      <c r="F53" s="18">
        <v>31</v>
      </c>
      <c r="G53" s="18">
        <f>+G52-F53</f>
        <v>154</v>
      </c>
      <c r="H53" s="541">
        <f>G53/G46</f>
        <v>0.42076502732240439</v>
      </c>
      <c r="I53" s="730">
        <f>D53*H53</f>
        <v>-65829.985883424422</v>
      </c>
      <c r="J53" s="33">
        <f>J52+I53</f>
        <v>21927429.936703097</v>
      </c>
      <c r="K53" s="231">
        <f>A53</f>
        <v>407</v>
      </c>
    </row>
    <row r="54" spans="1:11" x14ac:dyDescent="0.25">
      <c r="A54" s="231">
        <f>A53+1</f>
        <v>408</v>
      </c>
      <c r="B54" s="516" t="s">
        <v>521</v>
      </c>
      <c r="C54" s="259">
        <f>'1-BaseTRR_RY27'!$F$2</f>
        <v>2022</v>
      </c>
      <c r="D54" s="326">
        <f>($D$7-$E$8)/12</f>
        <v>-156453.08333333334</v>
      </c>
      <c r="E54" s="326">
        <f>E53+D54</f>
        <v>21410194.333333343</v>
      </c>
      <c r="F54" s="18">
        <v>31</v>
      </c>
      <c r="G54" s="18">
        <f>+G53-F54</f>
        <v>123</v>
      </c>
      <c r="H54" s="541">
        <f>G54/G46</f>
        <v>0.33606557377049179</v>
      </c>
      <c r="I54" s="730">
        <f>D54*H54</f>
        <v>-52578.495218579235</v>
      </c>
      <c r="J54" s="33">
        <f>J53+I54</f>
        <v>21874851.441484518</v>
      </c>
      <c r="K54" s="231">
        <f>A54</f>
        <v>408</v>
      </c>
    </row>
    <row r="55" spans="1:11" x14ac:dyDescent="0.25">
      <c r="A55" s="231">
        <f>A54+1</f>
        <v>409</v>
      </c>
      <c r="B55" s="516" t="s">
        <v>520</v>
      </c>
      <c r="C55" s="259">
        <f>'1-BaseTRR_RY27'!$F$2</f>
        <v>2022</v>
      </c>
      <c r="D55" s="326">
        <f>($D$7-$E$8)/12</f>
        <v>-156453.08333333334</v>
      </c>
      <c r="E55" s="326">
        <f>E54+D55</f>
        <v>21253741.250000011</v>
      </c>
      <c r="F55" s="18">
        <v>30</v>
      </c>
      <c r="G55" s="18">
        <f>+G54-F55</f>
        <v>93</v>
      </c>
      <c r="H55" s="541">
        <f>G55/G46</f>
        <v>0.25409836065573771</v>
      </c>
      <c r="I55" s="730">
        <f>D55*H55</f>
        <v>-39754.471994535525</v>
      </c>
      <c r="J55" s="33">
        <f>J54+I55</f>
        <v>21835096.969489984</v>
      </c>
      <c r="K55" s="231">
        <f>A55</f>
        <v>409</v>
      </c>
    </row>
    <row r="56" spans="1:11" x14ac:dyDescent="0.25">
      <c r="A56" s="231">
        <f>A55+1</f>
        <v>410</v>
      </c>
      <c r="B56" s="516" t="s">
        <v>519</v>
      </c>
      <c r="C56" s="259">
        <f>'1-BaseTRR_RY27'!$F$2</f>
        <v>2022</v>
      </c>
      <c r="D56" s="326">
        <f>($D$7-$E$8)/12</f>
        <v>-156453.08333333334</v>
      </c>
      <c r="E56" s="326">
        <f>E55+D56</f>
        <v>21097288.166666679</v>
      </c>
      <c r="F56" s="18">
        <v>31</v>
      </c>
      <c r="G56" s="18">
        <f>+G55-F56</f>
        <v>62</v>
      </c>
      <c r="H56" s="541">
        <f>G56/G46</f>
        <v>0.16939890710382513</v>
      </c>
      <c r="I56" s="730">
        <f>D56*H56</f>
        <v>-26502.981329690349</v>
      </c>
      <c r="J56" s="33">
        <f>J55+I56</f>
        <v>21808593.988160294</v>
      </c>
      <c r="K56" s="231">
        <f>A56</f>
        <v>410</v>
      </c>
    </row>
    <row r="57" spans="1:11" x14ac:dyDescent="0.25">
      <c r="A57" s="231">
        <f>A56+1</f>
        <v>411</v>
      </c>
      <c r="B57" s="516" t="s">
        <v>518</v>
      </c>
      <c r="C57" s="259">
        <f>'1-BaseTRR_RY27'!$F$2</f>
        <v>2022</v>
      </c>
      <c r="D57" s="326">
        <f>($D$7-$E$8)/12</f>
        <v>-156453.08333333334</v>
      </c>
      <c r="E57" s="326">
        <f>E56+D57</f>
        <v>20940835.083333347</v>
      </c>
      <c r="F57" s="18">
        <v>30</v>
      </c>
      <c r="G57" s="18">
        <f>+G56-F57</f>
        <v>32</v>
      </c>
      <c r="H57" s="541">
        <f>G57/G46</f>
        <v>8.7431693989071038E-2</v>
      </c>
      <c r="I57" s="730">
        <f>D57*H57</f>
        <v>-13678.95810564663</v>
      </c>
      <c r="J57" s="33">
        <f>J56+I57</f>
        <v>21794915.030054647</v>
      </c>
      <c r="K57" s="231">
        <f>A57</f>
        <v>411</v>
      </c>
    </row>
    <row r="58" spans="1:11" x14ac:dyDescent="0.25">
      <c r="A58" s="231">
        <f>A57+1</f>
        <v>412</v>
      </c>
      <c r="B58" s="516" t="s">
        <v>517</v>
      </c>
      <c r="C58" s="259">
        <f>'1-BaseTRR_RY27'!$F$2</f>
        <v>2022</v>
      </c>
      <c r="D58" s="326">
        <f>($D$7-$E$8)/12</f>
        <v>-156453.08333333334</v>
      </c>
      <c r="E58" s="326">
        <f>E57+D58</f>
        <v>20784382.000000015</v>
      </c>
      <c r="F58" s="18">
        <v>31</v>
      </c>
      <c r="G58" s="18">
        <f>+G57-F58</f>
        <v>1</v>
      </c>
      <c r="H58" s="541">
        <f>G58/G46</f>
        <v>2.7322404371584699E-3</v>
      </c>
      <c r="I58" s="730">
        <f>D58*H58</f>
        <v>-427.4674408014572</v>
      </c>
      <c r="J58" s="860">
        <f>J57+I58</f>
        <v>21794487.562613845</v>
      </c>
      <c r="K58" s="231">
        <f>A58</f>
        <v>412</v>
      </c>
    </row>
    <row r="59" spans="1:11" x14ac:dyDescent="0.25">
      <c r="A59" s="231">
        <f>A58+1</f>
        <v>413</v>
      </c>
      <c r="B59" s="516" t="s">
        <v>2055</v>
      </c>
      <c r="C59" s="516"/>
      <c r="D59" s="859"/>
      <c r="E59" s="326">
        <f>+D7</f>
        <v>20784382</v>
      </c>
      <c r="F59" s="536"/>
      <c r="G59" s="536"/>
      <c r="H59" s="536"/>
      <c r="I59" s="52"/>
      <c r="J59" s="364"/>
      <c r="K59" s="231">
        <f>A59</f>
        <v>413</v>
      </c>
    </row>
    <row r="60" spans="1:11" x14ac:dyDescent="0.25">
      <c r="A60" s="231">
        <f>A59+1</f>
        <v>414</v>
      </c>
      <c r="B60" s="334"/>
      <c r="C60" s="334"/>
      <c r="D60" s="537"/>
      <c r="E60" s="537"/>
      <c r="F60" s="536"/>
      <c r="G60" s="536"/>
      <c r="H60" s="536"/>
      <c r="I60" s="858" t="s">
        <v>1330</v>
      </c>
      <c r="J60" s="540">
        <f>+J58</f>
        <v>21794487.562613845</v>
      </c>
      <c r="K60" s="231">
        <f>A60</f>
        <v>414</v>
      </c>
    </row>
    <row r="61" spans="1:11" x14ac:dyDescent="0.25">
      <c r="A61" s="231"/>
      <c r="B61" s="334"/>
      <c r="C61" s="334"/>
      <c r="D61" s="537"/>
      <c r="E61" s="537"/>
      <c r="F61" s="536"/>
      <c r="G61" s="536"/>
      <c r="H61" s="536"/>
      <c r="I61" s="535"/>
      <c r="J61" s="369"/>
      <c r="K61" s="231"/>
    </row>
    <row r="62" spans="1:11" x14ac:dyDescent="0.25">
      <c r="A62" s="231"/>
      <c r="C62" s="334"/>
      <c r="D62" s="617"/>
      <c r="E62" s="617"/>
      <c r="F62" s="571"/>
      <c r="G62" s="571"/>
      <c r="H62" s="530"/>
      <c r="I62" s="544"/>
      <c r="J62" s="231"/>
    </row>
    <row r="63" spans="1:11" x14ac:dyDescent="0.25">
      <c r="B63" s="362" t="s">
        <v>142</v>
      </c>
    </row>
    <row r="64" spans="1:11" x14ac:dyDescent="0.25">
      <c r="B64" t="s">
        <v>2054</v>
      </c>
    </row>
    <row r="65" spans="2:10" x14ac:dyDescent="0.25">
      <c r="B65" t="s">
        <v>2053</v>
      </c>
    </row>
    <row r="66" spans="2:10" x14ac:dyDescent="0.25">
      <c r="B66" t="s">
        <v>2052</v>
      </c>
    </row>
    <row r="67" spans="2:10" x14ac:dyDescent="0.25">
      <c r="B67" s="256" t="s">
        <v>2051</v>
      </c>
      <c r="C67" s="256"/>
      <c r="D67" s="256"/>
      <c r="E67" s="256"/>
      <c r="F67" s="256"/>
      <c r="G67" s="256"/>
      <c r="H67" s="256"/>
      <c r="I67" s="256"/>
      <c r="J67" s="43"/>
    </row>
    <row r="68" spans="2:10" x14ac:dyDescent="0.25">
      <c r="B68" s="256" t="s">
        <v>2050</v>
      </c>
      <c r="C68" s="256"/>
      <c r="D68" s="256"/>
      <c r="E68" s="256"/>
      <c r="F68" s="256"/>
      <c r="G68" s="256"/>
      <c r="H68" s="256"/>
      <c r="I68" s="256"/>
      <c r="J68" s="43"/>
    </row>
  </sheetData>
  <protectedRanges>
    <protectedRange password="F1C4" sqref="B8:C9 D9:E9" name="AAReport1_23_1_1_2"/>
    <protectedRange password="F1C4" sqref="E8" name="AAReport1_23_1_1_1_1_1"/>
    <protectedRange password="F1C4" sqref="F9 F22:F24 F38" name="AAReport1_23_1_1_2_3"/>
  </protectedRanges>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5CBCB-5BDC-4FA7-A290-030257B7C4F6}">
  <sheetPr>
    <tabColor rgb="FFC00000"/>
    <pageSetUpPr fitToPage="1"/>
  </sheetPr>
  <dimension ref="A1:H69"/>
  <sheetViews>
    <sheetView workbookViewId="0">
      <selection sqref="A1:B1"/>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23.7109375" bestFit="1" customWidth="1"/>
    <col min="8" max="8" width="13.7109375" bestFit="1" customWidth="1"/>
    <col min="9" max="9" width="10.28515625" bestFit="1" customWidth="1"/>
    <col min="10" max="10" width="9.42578125" bestFit="1" customWidth="1"/>
  </cols>
  <sheetData>
    <row r="1" spans="1:6" x14ac:dyDescent="0.25">
      <c r="B1" s="17" t="s">
        <v>16</v>
      </c>
      <c r="D1" s="79"/>
      <c r="E1" s="79" t="s">
        <v>409</v>
      </c>
    </row>
    <row r="2" spans="1:6" x14ac:dyDescent="0.25">
      <c r="B2" s="244" t="s">
        <v>370</v>
      </c>
    </row>
    <row r="4" spans="1:6" x14ac:dyDescent="0.25">
      <c r="A4" s="37" t="s">
        <v>100</v>
      </c>
      <c r="B4" s="37" t="s">
        <v>73</v>
      </c>
      <c r="C4" s="37" t="s">
        <v>1529</v>
      </c>
      <c r="D4" s="37" t="s">
        <v>811</v>
      </c>
      <c r="E4" s="37" t="s">
        <v>154</v>
      </c>
      <c r="F4" s="37" t="s">
        <v>100</v>
      </c>
    </row>
    <row r="5" spans="1:6" x14ac:dyDescent="0.25">
      <c r="B5" s="90" t="s">
        <v>2158</v>
      </c>
      <c r="C5" s="41"/>
      <c r="D5" s="41"/>
      <c r="E5" s="41"/>
    </row>
    <row r="6" spans="1:6" x14ac:dyDescent="0.25">
      <c r="A6" s="6">
        <v>100</v>
      </c>
      <c r="B6" t="s">
        <v>2157</v>
      </c>
      <c r="C6" s="234">
        <v>2321743464.4099998</v>
      </c>
      <c r="D6" s="256" t="s">
        <v>2156</v>
      </c>
      <c r="F6" s="6">
        <v>100</v>
      </c>
    </row>
    <row r="7" spans="1:6" x14ac:dyDescent="0.25">
      <c r="A7" s="6">
        <v>101</v>
      </c>
      <c r="B7" t="s">
        <v>2155</v>
      </c>
      <c r="C7" s="234">
        <v>-307482801</v>
      </c>
      <c r="D7" s="256" t="s">
        <v>2154</v>
      </c>
      <c r="F7" s="6">
        <v>101</v>
      </c>
    </row>
    <row r="8" spans="1:6" x14ac:dyDescent="0.25">
      <c r="A8" s="6">
        <v>102</v>
      </c>
      <c r="B8" t="s">
        <v>2153</v>
      </c>
      <c r="C8" s="234">
        <v>-145831063.22</v>
      </c>
      <c r="D8" s="256" t="s">
        <v>2152</v>
      </c>
      <c r="F8" s="6">
        <v>102</v>
      </c>
    </row>
    <row r="9" spans="1:6" x14ac:dyDescent="0.25">
      <c r="A9" s="6">
        <v>103</v>
      </c>
      <c r="B9" t="s">
        <v>2144</v>
      </c>
      <c r="C9" s="877">
        <v>-70132473.338300064</v>
      </c>
      <c r="D9" s="256" t="s">
        <v>2151</v>
      </c>
      <c r="E9" s="33"/>
      <c r="F9" s="6">
        <v>103</v>
      </c>
    </row>
    <row r="10" spans="1:6" x14ac:dyDescent="0.25">
      <c r="A10" s="6">
        <v>104</v>
      </c>
      <c r="B10" s="17" t="s">
        <v>2150</v>
      </c>
      <c r="C10" s="103">
        <v>1798297126.8516998</v>
      </c>
      <c r="D10" s="256" t="s">
        <v>2149</v>
      </c>
      <c r="E10" s="33"/>
      <c r="F10" s="6">
        <v>104</v>
      </c>
    </row>
    <row r="11" spans="1:6" x14ac:dyDescent="0.25">
      <c r="A11" s="6"/>
      <c r="C11" s="33"/>
      <c r="D11" s="256"/>
      <c r="F11" s="6"/>
    </row>
    <row r="12" spans="1:6" x14ac:dyDescent="0.25">
      <c r="A12" s="6">
        <v>105</v>
      </c>
      <c r="B12" t="s">
        <v>2148</v>
      </c>
      <c r="C12" s="234">
        <v>1637751444.0499997</v>
      </c>
      <c r="D12" s="256" t="s">
        <v>2147</v>
      </c>
      <c r="F12" s="6">
        <v>105</v>
      </c>
    </row>
    <row r="13" spans="1:6" x14ac:dyDescent="0.25">
      <c r="A13" s="6">
        <v>106</v>
      </c>
      <c r="B13" t="s">
        <v>2146</v>
      </c>
      <c r="C13" s="33">
        <v>-307482801</v>
      </c>
      <c r="D13" s="256" t="s">
        <v>2145</v>
      </c>
      <c r="F13" s="6">
        <v>106</v>
      </c>
    </row>
    <row r="14" spans="1:6" x14ac:dyDescent="0.25">
      <c r="A14" s="6">
        <v>107</v>
      </c>
      <c r="B14" t="s">
        <v>2144</v>
      </c>
      <c r="C14" s="877">
        <v>-58286196.898300067</v>
      </c>
      <c r="D14" s="256" t="s">
        <v>2143</v>
      </c>
      <c r="E14" s="33"/>
      <c r="F14" s="6">
        <v>107</v>
      </c>
    </row>
    <row r="15" spans="1:6" x14ac:dyDescent="0.25">
      <c r="A15" s="6">
        <v>108</v>
      </c>
      <c r="B15" s="17" t="s">
        <v>2138</v>
      </c>
      <c r="C15" s="103">
        <v>1271982446.1516995</v>
      </c>
      <c r="D15" s="256" t="s">
        <v>2142</v>
      </c>
      <c r="E15" s="33"/>
      <c r="F15" s="6">
        <v>108</v>
      </c>
    </row>
    <row r="16" spans="1:6" x14ac:dyDescent="0.25">
      <c r="A16" s="6"/>
      <c r="D16" s="256"/>
      <c r="F16" s="6"/>
    </row>
    <row r="17" spans="1:7" x14ac:dyDescent="0.25">
      <c r="A17" s="6">
        <v>109</v>
      </c>
      <c r="B17" s="17" t="s">
        <v>2141</v>
      </c>
      <c r="C17" s="871">
        <v>0.70732607373875656</v>
      </c>
      <c r="D17" s="256" t="s">
        <v>2140</v>
      </c>
      <c r="F17" s="6">
        <v>109</v>
      </c>
      <c r="G17" s="876"/>
    </row>
    <row r="18" spans="1:7" x14ac:dyDescent="0.25">
      <c r="F18" s="6"/>
      <c r="G18" s="876"/>
    </row>
    <row r="19" spans="1:7" x14ac:dyDescent="0.25">
      <c r="B19" s="90" t="s">
        <v>2139</v>
      </c>
      <c r="C19" s="41"/>
      <c r="D19" s="41"/>
      <c r="E19" s="41"/>
      <c r="F19" s="6"/>
      <c r="G19" s="876"/>
    </row>
    <row r="20" spans="1:7" x14ac:dyDescent="0.25">
      <c r="A20" s="6">
        <v>110</v>
      </c>
      <c r="B20" t="s">
        <v>2138</v>
      </c>
      <c r="C20" s="33">
        <v>1271982446.1516995</v>
      </c>
      <c r="D20" s="256" t="s">
        <v>387</v>
      </c>
      <c r="F20" s="6">
        <v>110</v>
      </c>
      <c r="G20" s="876"/>
    </row>
    <row r="21" spans="1:7" x14ac:dyDescent="0.25">
      <c r="A21" s="6">
        <v>111</v>
      </c>
      <c r="B21" t="s">
        <v>2137</v>
      </c>
      <c r="C21" s="33">
        <v>172477690.69796076</v>
      </c>
      <c r="D21" s="256" t="s">
        <v>2136</v>
      </c>
      <c r="F21" s="6">
        <v>111</v>
      </c>
      <c r="G21" s="876"/>
    </row>
    <row r="22" spans="1:7" x14ac:dyDescent="0.25">
      <c r="A22" s="6"/>
      <c r="D22" s="66"/>
      <c r="F22" s="6"/>
      <c r="G22" s="876"/>
    </row>
    <row r="23" spans="1:7" x14ac:dyDescent="0.25">
      <c r="A23" s="6">
        <v>112</v>
      </c>
      <c r="B23" s="17" t="s">
        <v>2135</v>
      </c>
      <c r="C23" s="871">
        <v>0.13559754006022712</v>
      </c>
      <c r="D23" s="256" t="s">
        <v>2134</v>
      </c>
      <c r="F23" s="6">
        <v>112</v>
      </c>
      <c r="G23" s="876"/>
    </row>
    <row r="24" spans="1:7" x14ac:dyDescent="0.25">
      <c r="A24" s="6">
        <v>113</v>
      </c>
      <c r="B24" s="17" t="s">
        <v>2133</v>
      </c>
      <c r="C24" s="871">
        <v>9.5911675619434214E-2</v>
      </c>
      <c r="D24" s="256" t="s">
        <v>2132</v>
      </c>
      <c r="F24" s="6">
        <v>113</v>
      </c>
      <c r="G24" s="876"/>
    </row>
    <row r="25" spans="1:7" x14ac:dyDescent="0.25">
      <c r="A25" s="6"/>
      <c r="B25" s="17"/>
      <c r="C25" s="871"/>
      <c r="F25" s="6"/>
    </row>
    <row r="26" spans="1:7" x14ac:dyDescent="0.25">
      <c r="B26" s="90" t="s">
        <v>2131</v>
      </c>
      <c r="C26" s="41"/>
      <c r="D26" s="41"/>
      <c r="E26" s="41"/>
      <c r="F26" s="875"/>
    </row>
    <row r="27" spans="1:7" x14ac:dyDescent="0.25">
      <c r="A27" s="6">
        <v>114</v>
      </c>
      <c r="B27" s="43" t="s">
        <v>2126</v>
      </c>
      <c r="C27" s="311">
        <v>16937683391.448057</v>
      </c>
      <c r="D27" s="359" t="s">
        <v>2125</v>
      </c>
      <c r="E27" s="874" t="s">
        <v>2112</v>
      </c>
      <c r="F27" s="6">
        <v>114</v>
      </c>
    </row>
    <row r="28" spans="1:7" x14ac:dyDescent="0.25">
      <c r="A28" s="6">
        <v>115</v>
      </c>
      <c r="B28" s="43" t="s">
        <v>2130</v>
      </c>
      <c r="C28" s="600">
        <v>106282860244.83</v>
      </c>
      <c r="D28" s="66" t="s">
        <v>2129</v>
      </c>
      <c r="E28" s="874" t="s">
        <v>2112</v>
      </c>
      <c r="F28" s="6">
        <v>115</v>
      </c>
    </row>
    <row r="29" spans="1:7" x14ac:dyDescent="0.25">
      <c r="A29" s="6">
        <v>116</v>
      </c>
      <c r="B29" s="17" t="s">
        <v>2128</v>
      </c>
      <c r="C29" s="459">
        <v>0.1593642037147939</v>
      </c>
      <c r="D29" s="256" t="s">
        <v>2127</v>
      </c>
      <c r="F29" s="6">
        <v>116</v>
      </c>
    </row>
    <row r="30" spans="1:7" x14ac:dyDescent="0.25">
      <c r="A30" s="6"/>
      <c r="C30" s="71"/>
      <c r="D30" s="256"/>
      <c r="F30" s="6"/>
    </row>
    <row r="31" spans="1:7" x14ac:dyDescent="0.25">
      <c r="A31" s="6">
        <v>117</v>
      </c>
      <c r="B31" s="43" t="s">
        <v>2126</v>
      </c>
      <c r="C31" s="311">
        <v>16937683391.448057</v>
      </c>
      <c r="D31" s="359" t="s">
        <v>2125</v>
      </c>
      <c r="E31" s="874" t="s">
        <v>2112</v>
      </c>
      <c r="F31" s="6">
        <v>117</v>
      </c>
    </row>
    <row r="32" spans="1:7" x14ac:dyDescent="0.25">
      <c r="A32" s="6">
        <v>118</v>
      </c>
      <c r="B32" s="43" t="s">
        <v>2124</v>
      </c>
      <c r="C32" s="600">
        <v>78769293797.678299</v>
      </c>
      <c r="D32" s="66" t="s">
        <v>2123</v>
      </c>
      <c r="E32" s="874" t="s">
        <v>2112</v>
      </c>
      <c r="F32" s="6">
        <v>118</v>
      </c>
    </row>
    <row r="33" spans="1:8" x14ac:dyDescent="0.25">
      <c r="A33" s="6">
        <v>119</v>
      </c>
      <c r="B33" s="17" t="s">
        <v>2122</v>
      </c>
      <c r="C33" s="459">
        <v>0.21502901162162369</v>
      </c>
      <c r="D33" s="256" t="s">
        <v>2121</v>
      </c>
      <c r="F33" s="6">
        <v>119</v>
      </c>
    </row>
    <row r="34" spans="1:8" x14ac:dyDescent="0.25">
      <c r="A34" s="6"/>
      <c r="C34" s="71"/>
      <c r="D34" s="256"/>
      <c r="F34" s="6"/>
    </row>
    <row r="35" spans="1:8" x14ac:dyDescent="0.25">
      <c r="A35" s="6">
        <v>120</v>
      </c>
      <c r="B35" s="43" t="s">
        <v>2115</v>
      </c>
      <c r="C35" s="311">
        <v>15480027757.928452</v>
      </c>
      <c r="D35" s="256" t="s">
        <v>360</v>
      </c>
      <c r="F35" s="6">
        <v>120</v>
      </c>
    </row>
    <row r="36" spans="1:8" x14ac:dyDescent="0.25">
      <c r="A36" s="6">
        <v>121</v>
      </c>
      <c r="B36" s="43" t="s">
        <v>2120</v>
      </c>
      <c r="C36" s="33">
        <v>16291725613.219994</v>
      </c>
      <c r="D36" s="256" t="s">
        <v>2119</v>
      </c>
      <c r="F36" s="6">
        <v>121</v>
      </c>
    </row>
    <row r="37" spans="1:8" x14ac:dyDescent="0.25">
      <c r="A37" s="6">
        <v>122</v>
      </c>
      <c r="B37" s="263" t="s">
        <v>2118</v>
      </c>
      <c r="C37" s="459">
        <v>0.95017729401034801</v>
      </c>
      <c r="D37" s="256" t="s">
        <v>2117</v>
      </c>
      <c r="F37" s="6">
        <v>122</v>
      </c>
    </row>
    <row r="38" spans="1:8" x14ac:dyDescent="0.25">
      <c r="A38" s="6"/>
      <c r="C38" s="71"/>
      <c r="D38" s="43"/>
      <c r="F38" s="6"/>
    </row>
    <row r="39" spans="1:8" x14ac:dyDescent="0.25">
      <c r="B39" s="243" t="s">
        <v>2116</v>
      </c>
      <c r="C39" s="41"/>
      <c r="D39" s="41"/>
      <c r="E39" s="41"/>
      <c r="F39" s="55"/>
    </row>
    <row r="40" spans="1:8" x14ac:dyDescent="0.25">
      <c r="A40" s="6">
        <v>123</v>
      </c>
      <c r="B40" s="43" t="s">
        <v>2115</v>
      </c>
      <c r="C40" s="311">
        <v>15480027757.928452</v>
      </c>
      <c r="D40" s="256" t="s">
        <v>360</v>
      </c>
      <c r="E40" s="874" t="s">
        <v>2112</v>
      </c>
      <c r="F40" s="6">
        <v>123</v>
      </c>
    </row>
    <row r="41" spans="1:8" x14ac:dyDescent="0.25">
      <c r="A41" s="6">
        <v>124</v>
      </c>
      <c r="B41" s="43" t="s">
        <v>883</v>
      </c>
      <c r="C41" s="311">
        <v>5244516608.5352526</v>
      </c>
      <c r="D41" s="256" t="s">
        <v>2114</v>
      </c>
      <c r="E41" s="874" t="s">
        <v>2112</v>
      </c>
      <c r="F41" s="6">
        <v>124</v>
      </c>
    </row>
    <row r="42" spans="1:8" x14ac:dyDescent="0.25">
      <c r="A42" s="6">
        <v>125</v>
      </c>
      <c r="B42" s="43" t="s">
        <v>882</v>
      </c>
      <c r="C42" s="311">
        <v>10235511149.393198</v>
      </c>
      <c r="D42" s="256" t="s">
        <v>2113</v>
      </c>
      <c r="E42" s="874" t="s">
        <v>2112</v>
      </c>
      <c r="F42" s="6">
        <v>125</v>
      </c>
    </row>
    <row r="43" spans="1:8" x14ac:dyDescent="0.25">
      <c r="A43" s="6">
        <v>126</v>
      </c>
      <c r="B43" s="263" t="s">
        <v>2098</v>
      </c>
      <c r="C43" s="871">
        <v>0.33879245506192024</v>
      </c>
      <c r="D43" s="256" t="s">
        <v>2111</v>
      </c>
      <c r="F43" s="6">
        <v>126</v>
      </c>
    </row>
    <row r="44" spans="1:8" x14ac:dyDescent="0.25">
      <c r="A44" s="6">
        <v>127</v>
      </c>
      <c r="B44" s="263" t="s">
        <v>2096</v>
      </c>
      <c r="C44" s="871">
        <v>0.66120754493807976</v>
      </c>
      <c r="D44" s="256" t="s">
        <v>2110</v>
      </c>
      <c r="F44" s="6">
        <v>127</v>
      </c>
    </row>
    <row r="46" spans="1:8" x14ac:dyDescent="0.25">
      <c r="B46" s="243" t="s">
        <v>2109</v>
      </c>
      <c r="C46" s="41"/>
      <c r="D46" s="41"/>
      <c r="E46" s="41"/>
      <c r="F46" s="55"/>
    </row>
    <row r="47" spans="1:8" x14ac:dyDescent="0.25">
      <c r="A47" s="6">
        <v>128</v>
      </c>
      <c r="B47" s="43" t="s">
        <v>2108</v>
      </c>
      <c r="C47" s="33">
        <v>1295395110.4458194</v>
      </c>
      <c r="D47" s="256" t="s">
        <v>2107</v>
      </c>
      <c r="E47" s="874" t="s">
        <v>2094</v>
      </c>
      <c r="F47" s="6">
        <v>128</v>
      </c>
      <c r="H47" s="31"/>
    </row>
    <row r="48" spans="1:8" x14ac:dyDescent="0.25">
      <c r="A48" s="6">
        <v>129</v>
      </c>
      <c r="B48" s="43" t="s">
        <v>2106</v>
      </c>
      <c r="C48" s="33">
        <v>1433225853.3862996</v>
      </c>
      <c r="D48" s="256" t="s">
        <v>2105</v>
      </c>
      <c r="E48" s="874" t="s">
        <v>2094</v>
      </c>
      <c r="F48" s="6">
        <v>129</v>
      </c>
      <c r="H48" s="51"/>
    </row>
    <row r="49" spans="1:6" x14ac:dyDescent="0.25">
      <c r="A49" s="6">
        <v>130</v>
      </c>
      <c r="B49" s="43" t="s">
        <v>2104</v>
      </c>
      <c r="C49" s="33">
        <v>6539911718.9810715</v>
      </c>
      <c r="D49" s="256" t="s">
        <v>2103</v>
      </c>
      <c r="E49" s="874" t="s">
        <v>2094</v>
      </c>
      <c r="F49" s="6">
        <v>130</v>
      </c>
    </row>
    <row r="50" spans="1:6" x14ac:dyDescent="0.25">
      <c r="A50" s="6">
        <v>131</v>
      </c>
      <c r="B50" s="43" t="s">
        <v>2102</v>
      </c>
      <c r="C50" s="33">
        <v>11668737002.779497</v>
      </c>
      <c r="D50" s="256" t="s">
        <v>2101</v>
      </c>
      <c r="E50" s="874" t="s">
        <v>2094</v>
      </c>
      <c r="F50" s="6">
        <v>131</v>
      </c>
    </row>
    <row r="51" spans="1:6" x14ac:dyDescent="0.25">
      <c r="A51" s="6">
        <v>132</v>
      </c>
      <c r="B51" s="43" t="s">
        <v>2100</v>
      </c>
      <c r="C51" s="33">
        <v>18208648721.760567</v>
      </c>
      <c r="D51" s="66" t="s">
        <v>2099</v>
      </c>
      <c r="E51" s="874" t="s">
        <v>2094</v>
      </c>
      <c r="F51" s="6">
        <v>132</v>
      </c>
    </row>
    <row r="52" spans="1:6" x14ac:dyDescent="0.25">
      <c r="A52" s="6">
        <v>133</v>
      </c>
      <c r="B52" s="263" t="s">
        <v>2098</v>
      </c>
      <c r="C52" s="871">
        <v>0.35916513185107662</v>
      </c>
      <c r="D52" s="256" t="s">
        <v>2097</v>
      </c>
      <c r="E52" s="874" t="s">
        <v>2094</v>
      </c>
      <c r="F52" s="6">
        <v>133</v>
      </c>
    </row>
    <row r="53" spans="1:6" x14ac:dyDescent="0.25">
      <c r="A53" s="6">
        <v>134</v>
      </c>
      <c r="B53" s="263" t="s">
        <v>2096</v>
      </c>
      <c r="C53" s="871">
        <v>0.64083486814892354</v>
      </c>
      <c r="D53" s="256" t="s">
        <v>2095</v>
      </c>
      <c r="E53" s="874" t="s">
        <v>2094</v>
      </c>
      <c r="F53" s="6">
        <v>134</v>
      </c>
    </row>
    <row r="55" spans="1:6" x14ac:dyDescent="0.25">
      <c r="B55" s="90" t="s">
        <v>2093</v>
      </c>
      <c r="C55" s="872"/>
      <c r="D55" s="41"/>
      <c r="E55" s="41"/>
    </row>
    <row r="56" spans="1:6" ht="30" x14ac:dyDescent="0.25">
      <c r="A56" s="6">
        <v>135</v>
      </c>
      <c r="B56" s="873" t="s">
        <v>2092</v>
      </c>
      <c r="C56" s="871">
        <v>0.1212926868575781</v>
      </c>
      <c r="D56" s="256" t="s">
        <v>2091</v>
      </c>
      <c r="F56" s="6">
        <v>135</v>
      </c>
    </row>
    <row r="57" spans="1:6" ht="30" x14ac:dyDescent="0.25">
      <c r="A57" s="6">
        <v>136</v>
      </c>
      <c r="B57" s="873" t="s">
        <v>2090</v>
      </c>
      <c r="C57" s="871">
        <v>0.16737012868478574</v>
      </c>
      <c r="D57" s="256" t="s">
        <v>2089</v>
      </c>
      <c r="F57" s="6">
        <v>136</v>
      </c>
    </row>
    <row r="58" spans="1:6" x14ac:dyDescent="0.25">
      <c r="A58" s="6"/>
      <c r="B58" s="17"/>
      <c r="C58" s="871"/>
    </row>
    <row r="59" spans="1:6" x14ac:dyDescent="0.25">
      <c r="A59" s="6"/>
      <c r="B59" s="90" t="s">
        <v>2088</v>
      </c>
      <c r="C59" s="872"/>
      <c r="D59" s="41"/>
      <c r="E59" s="41"/>
    </row>
    <row r="60" spans="1:6" x14ac:dyDescent="0.25">
      <c r="A60" s="6">
        <v>137</v>
      </c>
      <c r="B60" t="s">
        <v>2087</v>
      </c>
      <c r="C60" s="46">
        <v>4182578814.0843401</v>
      </c>
      <c r="D60" s="359" t="s">
        <v>2086</v>
      </c>
      <c r="F60" s="6">
        <v>137</v>
      </c>
    </row>
    <row r="61" spans="1:6" x14ac:dyDescent="0.25">
      <c r="A61" s="6">
        <v>138</v>
      </c>
      <c r="B61" s="43" t="s">
        <v>2085</v>
      </c>
      <c r="C61" s="600">
        <v>34435120771</v>
      </c>
      <c r="D61" s="66" t="s">
        <v>2084</v>
      </c>
      <c r="F61" s="6">
        <v>138</v>
      </c>
    </row>
    <row r="62" spans="1:6" x14ac:dyDescent="0.25">
      <c r="A62" s="6">
        <v>139</v>
      </c>
      <c r="B62" t="s">
        <v>2083</v>
      </c>
      <c r="C62" s="33">
        <v>12755104577.363716</v>
      </c>
      <c r="D62" s="66" t="s">
        <v>2082</v>
      </c>
      <c r="F62" s="6">
        <v>139</v>
      </c>
    </row>
    <row r="63" spans="1:6" x14ac:dyDescent="0.25">
      <c r="A63" s="6">
        <v>140</v>
      </c>
      <c r="B63" s="43" t="s">
        <v>2081</v>
      </c>
      <c r="C63" s="33">
        <v>44334173026.678299</v>
      </c>
      <c r="D63" s="66" t="s">
        <v>2080</v>
      </c>
      <c r="F63" s="6">
        <v>140</v>
      </c>
    </row>
    <row r="64" spans="1:6" x14ac:dyDescent="0.25">
      <c r="A64" s="6">
        <v>141</v>
      </c>
      <c r="B64" s="17" t="s">
        <v>2079</v>
      </c>
      <c r="C64" s="871">
        <v>0.2877036765676958</v>
      </c>
      <c r="D64" s="256" t="s">
        <v>2078</v>
      </c>
      <c r="F64" s="6">
        <v>141</v>
      </c>
    </row>
    <row r="68" spans="3:3" x14ac:dyDescent="0.25">
      <c r="C68" s="30"/>
    </row>
    <row r="69" spans="3:3" x14ac:dyDescent="0.25">
      <c r="C69" s="30"/>
    </row>
  </sheetData>
  <printOptions horizontalCentered="1"/>
  <pageMargins left="1" right="1" top="1" bottom="1" header="0.5" footer="0.5"/>
  <pageSetup scale="4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5E29E-4FBC-48FA-A86A-CB33F20F868D}">
  <sheetPr>
    <tabColor theme="9" tint="0.59999389629810485"/>
    <pageSetUpPr fitToPage="1"/>
  </sheetPr>
  <dimension ref="A1:J69"/>
  <sheetViews>
    <sheetView topLeftCell="A43" workbookViewId="0">
      <selection sqref="A1:B1"/>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23.7109375" bestFit="1" customWidth="1"/>
    <col min="8" max="8" width="15" bestFit="1" customWidth="1"/>
    <col min="9" max="9" width="10.28515625" bestFit="1" customWidth="1"/>
    <col min="10" max="10" width="9.42578125" bestFit="1" customWidth="1"/>
  </cols>
  <sheetData>
    <row r="1" spans="1:10" x14ac:dyDescent="0.25">
      <c r="B1" s="17" t="s">
        <v>16</v>
      </c>
      <c r="D1" s="79"/>
      <c r="E1" s="79" t="str">
        <f>CONCATENATE("Prior Year: ",'1-BaseTRR_RY27'!$F$2)</f>
        <v>Prior Year: 2022</v>
      </c>
    </row>
    <row r="2" spans="1:10" x14ac:dyDescent="0.25">
      <c r="B2" s="244" t="s">
        <v>370</v>
      </c>
    </row>
    <row r="4" spans="1:10" x14ac:dyDescent="0.25">
      <c r="A4" s="37" t="s">
        <v>100</v>
      </c>
      <c r="B4" s="37" t="s">
        <v>73</v>
      </c>
      <c r="C4" s="37" t="s">
        <v>1529</v>
      </c>
      <c r="D4" s="37" t="s">
        <v>811</v>
      </c>
      <c r="E4" s="37" t="s">
        <v>154</v>
      </c>
      <c r="F4" s="37" t="str">
        <f>A4</f>
        <v>Line</v>
      </c>
    </row>
    <row r="5" spans="1:10" x14ac:dyDescent="0.25">
      <c r="B5" s="90" t="s">
        <v>2158</v>
      </c>
      <c r="C5" s="41"/>
      <c r="D5" s="41"/>
      <c r="E5" s="41"/>
    </row>
    <row r="6" spans="1:10" x14ac:dyDescent="0.25">
      <c r="A6" s="6">
        <v>100</v>
      </c>
      <c r="B6" t="s">
        <v>2157</v>
      </c>
      <c r="C6" s="234">
        <v>2321743464.4099998</v>
      </c>
      <c r="D6" s="256" t="s">
        <v>2156</v>
      </c>
      <c r="F6" s="6">
        <f>A6</f>
        <v>100</v>
      </c>
    </row>
    <row r="7" spans="1:10" x14ac:dyDescent="0.25">
      <c r="A7" s="6">
        <f>A6+1</f>
        <v>101</v>
      </c>
      <c r="B7" t="s">
        <v>2155</v>
      </c>
      <c r="C7" s="234">
        <v>-307482801</v>
      </c>
      <c r="D7" s="256" t="s">
        <v>2154</v>
      </c>
      <c r="F7" s="6">
        <f>A7</f>
        <v>101</v>
      </c>
    </row>
    <row r="8" spans="1:10" x14ac:dyDescent="0.25">
      <c r="A8" s="6">
        <f>A7+1</f>
        <v>102</v>
      </c>
      <c r="B8" t="s">
        <v>2153</v>
      </c>
      <c r="C8" s="234">
        <v>-145831063.22</v>
      </c>
      <c r="D8" s="256" t="s">
        <v>2152</v>
      </c>
      <c r="F8" s="6">
        <f>A8</f>
        <v>102</v>
      </c>
    </row>
    <row r="9" spans="1:10" x14ac:dyDescent="0.25">
      <c r="A9" s="6">
        <f>A8+1</f>
        <v>103</v>
      </c>
      <c r="B9" t="s">
        <v>2144</v>
      </c>
      <c r="C9" s="877">
        <f>-70066215.9983001</f>
        <v>-70066215.998300105</v>
      </c>
      <c r="D9" s="256" t="s">
        <v>2151</v>
      </c>
      <c r="E9" s="33"/>
      <c r="F9" s="6">
        <f>A9</f>
        <v>103</v>
      </c>
      <c r="H9" s="880" t="s">
        <v>848</v>
      </c>
    </row>
    <row r="10" spans="1:10" x14ac:dyDescent="0.25">
      <c r="A10" s="6">
        <f>A9+1</f>
        <v>104</v>
      </c>
      <c r="B10" s="17" t="s">
        <v>2150</v>
      </c>
      <c r="C10" s="103">
        <f>C6+C7+C8+C9</f>
        <v>1798363384.1916997</v>
      </c>
      <c r="D10" s="256" t="s">
        <v>2149</v>
      </c>
      <c r="E10" s="33"/>
      <c r="F10" s="6">
        <f>A10</f>
        <v>104</v>
      </c>
      <c r="H10" s="33">
        <f>C9-'24-Allocators_RY25'!C9</f>
        <v>66257.339999958873</v>
      </c>
    </row>
    <row r="11" spans="1:10" x14ac:dyDescent="0.25">
      <c r="A11" s="6"/>
      <c r="C11" s="33"/>
      <c r="D11" s="256"/>
      <c r="F11" s="6"/>
      <c r="G11" s="242" t="s">
        <v>1820</v>
      </c>
      <c r="H11" s="33">
        <v>66257.339999958873</v>
      </c>
    </row>
    <row r="12" spans="1:10" x14ac:dyDescent="0.25">
      <c r="A12" s="6">
        <f>A10+1</f>
        <v>105</v>
      </c>
      <c r="B12" t="s">
        <v>2148</v>
      </c>
      <c r="C12" s="234">
        <v>1637751444.0499997</v>
      </c>
      <c r="D12" s="256" t="s">
        <v>2147</v>
      </c>
      <c r="F12" s="6">
        <f>A12</f>
        <v>105</v>
      </c>
      <c r="G12" s="242" t="s">
        <v>493</v>
      </c>
      <c r="H12" s="33">
        <v>308653.3</v>
      </c>
    </row>
    <row r="13" spans="1:10" x14ac:dyDescent="0.25">
      <c r="A13" s="6">
        <f>A12+1</f>
        <v>106</v>
      </c>
      <c r="B13" t="s">
        <v>2146</v>
      </c>
      <c r="C13" s="33">
        <f>C7</f>
        <v>-307482801</v>
      </c>
      <c r="D13" s="256" t="str">
        <f>"Line "&amp;A7&amp;""</f>
        <v>Line 101</v>
      </c>
      <c r="F13" s="6">
        <f>A13</f>
        <v>106</v>
      </c>
    </row>
    <row r="14" spans="1:10" x14ac:dyDescent="0.25">
      <c r="A14" s="6">
        <f>A13+1</f>
        <v>107</v>
      </c>
      <c r="B14" t="s">
        <v>2144</v>
      </c>
      <c r="C14" s="877">
        <f>-58219939.5583001</f>
        <v>-58219939.5583001</v>
      </c>
      <c r="D14" s="256" t="s">
        <v>2143</v>
      </c>
      <c r="E14" s="33"/>
      <c r="F14" s="6">
        <f>A14</f>
        <v>107</v>
      </c>
      <c r="H14" s="880" t="s">
        <v>848</v>
      </c>
    </row>
    <row r="15" spans="1:10" x14ac:dyDescent="0.25">
      <c r="A15" s="6">
        <f>A14+1</f>
        <v>108</v>
      </c>
      <c r="B15" s="17" t="s">
        <v>2138</v>
      </c>
      <c r="C15" s="103">
        <f>C12+C13+C14</f>
        <v>1272048703.4916997</v>
      </c>
      <c r="D15" s="256" t="str">
        <f>"Line "&amp;A12&amp;" - Line "&amp;A13&amp;" + Line "&amp;A14&amp;""</f>
        <v>Line 105 - Line 106 + Line 107</v>
      </c>
      <c r="E15" s="33"/>
      <c r="F15" s="6">
        <f>A15</f>
        <v>108</v>
      </c>
      <c r="H15" s="33">
        <f>C14-'24-Allocators_RY25'!C14</f>
        <v>66257.339999966323</v>
      </c>
    </row>
    <row r="16" spans="1:10" x14ac:dyDescent="0.25">
      <c r="A16" s="6"/>
      <c r="D16" s="256"/>
      <c r="F16" s="6"/>
      <c r="G16" s="242" t="s">
        <v>1820</v>
      </c>
      <c r="H16" s="33">
        <v>66257.339999966323</v>
      </c>
      <c r="J16">
        <v>0.70733685676292846</v>
      </c>
    </row>
    <row r="17" spans="1:10" x14ac:dyDescent="0.25">
      <c r="A17" s="6">
        <f>A15+1</f>
        <v>109</v>
      </c>
      <c r="B17" s="17" t="s">
        <v>2141</v>
      </c>
      <c r="C17" s="871">
        <f>C15/C10</f>
        <v>0.70733685676292846</v>
      </c>
      <c r="D17" s="256" t="str">
        <f>"Line "&amp;A15&amp;" / Line "&amp;A10&amp;""</f>
        <v>Line 108 / Line 104</v>
      </c>
      <c r="F17" s="6">
        <f>A17</f>
        <v>109</v>
      </c>
      <c r="G17" s="242" t="s">
        <v>493</v>
      </c>
      <c r="H17" s="33">
        <f>H12</f>
        <v>308653.3</v>
      </c>
      <c r="J17">
        <v>0.70728661838275997</v>
      </c>
    </row>
    <row r="18" spans="1:10" x14ac:dyDescent="0.25">
      <c r="F18" s="6"/>
      <c r="G18" s="876"/>
    </row>
    <row r="19" spans="1:10" x14ac:dyDescent="0.25">
      <c r="B19" s="90" t="s">
        <v>2139</v>
      </c>
      <c r="C19" s="41"/>
      <c r="D19" s="41"/>
      <c r="E19" s="41"/>
      <c r="F19" s="6"/>
      <c r="G19" s="876"/>
    </row>
    <row r="20" spans="1:10" x14ac:dyDescent="0.25">
      <c r="A20" s="6">
        <f>A17+1</f>
        <v>110</v>
      </c>
      <c r="B20" t="s">
        <v>2138</v>
      </c>
      <c r="C20" s="33">
        <f>C15</f>
        <v>1272048703.4916997</v>
      </c>
      <c r="D20" s="256" t="str">
        <f>"Line "&amp;A15&amp;""</f>
        <v>Line 108</v>
      </c>
      <c r="F20" s="6">
        <f>A20</f>
        <v>110</v>
      </c>
      <c r="G20" s="876"/>
    </row>
    <row r="21" spans="1:10" x14ac:dyDescent="0.25">
      <c r="A21" s="6">
        <f>A20+1</f>
        <v>111</v>
      </c>
      <c r="B21" t="s">
        <v>2137</v>
      </c>
      <c r="C21" s="33">
        <f>'18-OandM RY27'!N10</f>
        <v>171743154.14188161</v>
      </c>
      <c r="D21" s="256" t="s">
        <v>2136</v>
      </c>
      <c r="F21" s="6">
        <f>A21</f>
        <v>111</v>
      </c>
      <c r="G21" s="876"/>
    </row>
    <row r="22" spans="1:10" x14ac:dyDescent="0.25">
      <c r="A22" s="6"/>
      <c r="D22" s="66"/>
      <c r="F22" s="6"/>
      <c r="G22" s="876"/>
    </row>
    <row r="23" spans="1:10" x14ac:dyDescent="0.25">
      <c r="A23" s="6">
        <f>A21+1</f>
        <v>112</v>
      </c>
      <c r="B23" s="17" t="s">
        <v>2135</v>
      </c>
      <c r="C23" s="871">
        <f>C21/C20</f>
        <v>0.13501303344003782</v>
      </c>
      <c r="D23" s="256" t="str">
        <f>"Line "&amp;A21&amp;" / Line "&amp;A20&amp;""</f>
        <v>Line 111 / Line 110</v>
      </c>
      <c r="F23" s="6">
        <f>A23</f>
        <v>112</v>
      </c>
      <c r="G23" s="876"/>
    </row>
    <row r="24" spans="1:10" x14ac:dyDescent="0.25">
      <c r="A24" s="6">
        <f>+A23+1</f>
        <v>113</v>
      </c>
      <c r="B24" s="17" t="s">
        <v>2133</v>
      </c>
      <c r="C24" s="871">
        <f>C21/C10</f>
        <v>9.5499694695504511E-2</v>
      </c>
      <c r="D24" s="256" t="str">
        <f>"Line "&amp;A21&amp;" / Line "&amp;A10&amp;""</f>
        <v>Line 111 / Line 104</v>
      </c>
      <c r="F24" s="6">
        <f>A24</f>
        <v>113</v>
      </c>
      <c r="G24" s="876"/>
    </row>
    <row r="25" spans="1:10" x14ac:dyDescent="0.25">
      <c r="A25" s="6"/>
      <c r="B25" s="17"/>
      <c r="C25" s="871"/>
      <c r="F25" s="6"/>
    </row>
    <row r="26" spans="1:10" x14ac:dyDescent="0.25">
      <c r="B26" s="90" t="s">
        <v>2131</v>
      </c>
      <c r="C26" s="41"/>
      <c r="D26" s="41"/>
      <c r="E26" s="41"/>
      <c r="F26" s="875"/>
    </row>
    <row r="27" spans="1:10" x14ac:dyDescent="0.25">
      <c r="A27" s="6">
        <f>A24+1</f>
        <v>114</v>
      </c>
      <c r="B27" s="43" t="s">
        <v>2126</v>
      </c>
      <c r="C27" s="452">
        <f>+'7-PlantInService_RY26'!$P$24+'7-PlantInService_RY26'!$D$128</f>
        <v>16890748583.778759</v>
      </c>
      <c r="D27" s="359" t="s">
        <v>2125</v>
      </c>
      <c r="E27" s="874" t="s">
        <v>2112</v>
      </c>
      <c r="F27" s="6">
        <f>+A27</f>
        <v>114</v>
      </c>
      <c r="H27" s="880" t="s">
        <v>848</v>
      </c>
    </row>
    <row r="28" spans="1:10" x14ac:dyDescent="0.25">
      <c r="A28" s="6">
        <f>+A27+1</f>
        <v>115</v>
      </c>
      <c r="B28" s="43" t="s">
        <v>2130</v>
      </c>
      <c r="C28" s="885">
        <f>106282860244.83+H28</f>
        <v>106263866569.99001</v>
      </c>
      <c r="D28" s="66" t="s">
        <v>2129</v>
      </c>
      <c r="E28" s="874" t="s">
        <v>2112</v>
      </c>
      <c r="F28" s="6">
        <f>+A28</f>
        <v>115</v>
      </c>
      <c r="H28" s="878">
        <f>SUM('7-PlantInService_RY26'!U49,'7-PlantInService_RY26'!AF49:AH49,'7-PlantInService_RY26'!U74,'7-PlantInService_RY26'!AF74:AH74)</f>
        <v>-18993674.840000004</v>
      </c>
    </row>
    <row r="29" spans="1:10" x14ac:dyDescent="0.25">
      <c r="A29" s="6">
        <f>+A28+1</f>
        <v>116</v>
      </c>
      <c r="B29" s="17" t="s">
        <v>2128</v>
      </c>
      <c r="C29" s="338">
        <f>+C27/C28</f>
        <v>0.15895100685663247</v>
      </c>
      <c r="D29" s="256" t="str">
        <f>"Line "&amp;A27&amp;" / Line "&amp;A28&amp;""</f>
        <v>Line 114 / Line 115</v>
      </c>
      <c r="F29" s="6">
        <f>+A29</f>
        <v>116</v>
      </c>
      <c r="H29" s="44"/>
    </row>
    <row r="30" spans="1:10" x14ac:dyDescent="0.25">
      <c r="A30" s="6"/>
      <c r="C30" s="883"/>
      <c r="D30" s="256"/>
      <c r="F30" s="6"/>
      <c r="H30" s="44"/>
    </row>
    <row r="31" spans="1:10" x14ac:dyDescent="0.25">
      <c r="A31" s="6">
        <f>+A29+1</f>
        <v>117</v>
      </c>
      <c r="B31" s="43" t="s">
        <v>2126</v>
      </c>
      <c r="C31" s="452">
        <f>+'7-PlantInService_RY26'!$P$24+'7-PlantInService_RY26'!$D$128</f>
        <v>16890748583.778759</v>
      </c>
      <c r="D31" s="359" t="s">
        <v>2125</v>
      </c>
      <c r="E31" s="874" t="s">
        <v>2112</v>
      </c>
      <c r="F31" s="6">
        <f>+A31</f>
        <v>117</v>
      </c>
      <c r="H31" s="44"/>
    </row>
    <row r="32" spans="1:10" x14ac:dyDescent="0.25">
      <c r="A32" s="6">
        <f>+A31+1</f>
        <v>118</v>
      </c>
      <c r="B32" s="43" t="s">
        <v>2124</v>
      </c>
      <c r="C32" s="885">
        <f>78769293797.6783+H32</f>
        <v>78750300122.838303</v>
      </c>
      <c r="D32" s="66" t="s">
        <v>2123</v>
      </c>
      <c r="E32" s="874" t="s">
        <v>2112</v>
      </c>
      <c r="F32" s="6">
        <f>+A32</f>
        <v>118</v>
      </c>
      <c r="H32" s="884">
        <f>H28</f>
        <v>-18993674.840000004</v>
      </c>
    </row>
    <row r="33" spans="1:8" x14ac:dyDescent="0.25">
      <c r="A33" s="6">
        <f>+A32+1</f>
        <v>119</v>
      </c>
      <c r="B33" s="17" t="s">
        <v>2122</v>
      </c>
      <c r="C33" s="338">
        <f>+C31/C32</f>
        <v>0.21448487888213505</v>
      </c>
      <c r="D33" s="256" t="str">
        <f>"Line "&amp;A31&amp;" / Line "&amp;A32&amp;""</f>
        <v>Line 117 / Line 118</v>
      </c>
      <c r="F33" s="6">
        <f>+A33</f>
        <v>119</v>
      </c>
      <c r="H33" s="44"/>
    </row>
    <row r="34" spans="1:8" x14ac:dyDescent="0.25">
      <c r="A34" s="6"/>
      <c r="C34" s="883"/>
      <c r="D34" s="256"/>
      <c r="F34" s="6"/>
      <c r="H34" s="44"/>
    </row>
    <row r="35" spans="1:8" x14ac:dyDescent="0.25">
      <c r="A35" s="6">
        <f>+A33+1</f>
        <v>120</v>
      </c>
      <c r="B35" s="43" t="s">
        <v>2115</v>
      </c>
      <c r="C35" s="452">
        <f>'7-PlantInService_RY26'!$P$24</f>
        <v>15434713280.457989</v>
      </c>
      <c r="D35" s="256" t="s">
        <v>360</v>
      </c>
      <c r="F35" s="6">
        <f>+A35</f>
        <v>120</v>
      </c>
      <c r="H35" s="44"/>
    </row>
    <row r="36" spans="1:8" x14ac:dyDescent="0.25">
      <c r="A36" s="6">
        <f>+A35+1</f>
        <v>121</v>
      </c>
      <c r="B36" s="43" t="s">
        <v>2120</v>
      </c>
      <c r="C36" s="452">
        <f>'6-PlantJurisdiction'!D24+'6-PlantJurisdiction'!F24</f>
        <v>16291725613.219994</v>
      </c>
      <c r="D36" s="256" t="s">
        <v>2119</v>
      </c>
      <c r="F36" s="6">
        <f>+A36</f>
        <v>121</v>
      </c>
      <c r="H36" s="44"/>
    </row>
    <row r="37" spans="1:8" x14ac:dyDescent="0.25">
      <c r="A37" s="6">
        <f>+A36+1</f>
        <v>122</v>
      </c>
      <c r="B37" s="263" t="s">
        <v>2118</v>
      </c>
      <c r="C37" s="459">
        <f>C35/C36</f>
        <v>0.94739585277163163</v>
      </c>
      <c r="D37" s="256" t="str">
        <f>"Line "&amp;A35&amp;" / Line "&amp;A36&amp;""</f>
        <v>Line 120 / Line 121</v>
      </c>
      <c r="F37" s="6">
        <f>+A37</f>
        <v>122</v>
      </c>
      <c r="H37" s="44"/>
    </row>
    <row r="38" spans="1:8" x14ac:dyDescent="0.25">
      <c r="A38" s="6"/>
      <c r="C38" s="71"/>
      <c r="D38" s="43"/>
      <c r="F38" s="6"/>
      <c r="H38" s="44"/>
    </row>
    <row r="39" spans="1:8" x14ac:dyDescent="0.25">
      <c r="B39" s="243" t="s">
        <v>2116</v>
      </c>
      <c r="C39" s="41"/>
      <c r="D39" s="41"/>
      <c r="E39" s="41"/>
      <c r="F39" s="55"/>
      <c r="H39" s="44"/>
    </row>
    <row r="40" spans="1:8" x14ac:dyDescent="0.25">
      <c r="A40" s="6">
        <f>+A37+1</f>
        <v>123</v>
      </c>
      <c r="B40" s="43" t="s">
        <v>2115</v>
      </c>
      <c r="C40" s="311">
        <f>'7-PlantInService_RY26'!$P$24</f>
        <v>15434713280.457989</v>
      </c>
      <c r="D40" s="256" t="s">
        <v>360</v>
      </c>
      <c r="E40" s="874" t="s">
        <v>2112</v>
      </c>
      <c r="F40" s="6">
        <f>+A40</f>
        <v>123</v>
      </c>
      <c r="H40" s="44"/>
    </row>
    <row r="41" spans="1:8" x14ac:dyDescent="0.25">
      <c r="A41" s="6">
        <f>+A40+1</f>
        <v>124</v>
      </c>
      <c r="B41" s="43" t="s">
        <v>883</v>
      </c>
      <c r="C41" s="311">
        <f>+'7-PlantInService_RY26'!P49</f>
        <v>5212566689.3067141</v>
      </c>
      <c r="D41" s="256" t="s">
        <v>2114</v>
      </c>
      <c r="E41" s="874" t="s">
        <v>2112</v>
      </c>
      <c r="F41" s="6">
        <f>+A41</f>
        <v>124</v>
      </c>
      <c r="H41" s="44"/>
    </row>
    <row r="42" spans="1:8" x14ac:dyDescent="0.25">
      <c r="A42" s="6">
        <f>+A41+1</f>
        <v>125</v>
      </c>
      <c r="B42" s="43" t="s">
        <v>882</v>
      </c>
      <c r="C42" s="311">
        <f>+'7-PlantInService_RY26'!P74</f>
        <v>10222146591.151274</v>
      </c>
      <c r="D42" s="256" t="s">
        <v>2113</v>
      </c>
      <c r="E42" s="874" t="s">
        <v>2112</v>
      </c>
      <c r="F42" s="6">
        <f>+A42</f>
        <v>125</v>
      </c>
      <c r="H42" s="44"/>
    </row>
    <row r="43" spans="1:8" x14ac:dyDescent="0.25">
      <c r="A43" s="6">
        <f>+A42+1</f>
        <v>126</v>
      </c>
      <c r="B43" s="263" t="s">
        <v>2098</v>
      </c>
      <c r="C43" s="871">
        <f>+C41/C40</f>
        <v>0.33771710524136433</v>
      </c>
      <c r="D43" s="256" t="str">
        <f>"Line "&amp;A41&amp;" / Line "&amp;A40&amp;""</f>
        <v>Line 124 / Line 123</v>
      </c>
      <c r="F43" s="6">
        <f>+A43</f>
        <v>126</v>
      </c>
      <c r="H43" s="44"/>
    </row>
    <row r="44" spans="1:8" x14ac:dyDescent="0.25">
      <c r="A44" s="6">
        <f>+A43+1</f>
        <v>127</v>
      </c>
      <c r="B44" s="263" t="s">
        <v>2096</v>
      </c>
      <c r="C44" s="871">
        <f>+C42/C40</f>
        <v>0.66228289475863567</v>
      </c>
      <c r="D44" s="256" t="str">
        <f>"Line "&amp;A42&amp;" / Line "&amp;A40&amp;""</f>
        <v>Line 125 / Line 123</v>
      </c>
      <c r="F44" s="6">
        <f>+A44</f>
        <v>127</v>
      </c>
      <c r="H44" s="44"/>
    </row>
    <row r="45" spans="1:8" x14ac:dyDescent="0.25">
      <c r="H45" s="44"/>
    </row>
    <row r="46" spans="1:8" x14ac:dyDescent="0.25">
      <c r="B46" s="243" t="s">
        <v>2109</v>
      </c>
      <c r="C46" s="41"/>
      <c r="D46" s="41"/>
      <c r="E46" s="41"/>
      <c r="F46" s="55"/>
      <c r="H46" s="44"/>
    </row>
    <row r="47" spans="1:8" x14ac:dyDescent="0.25">
      <c r="A47" s="6">
        <f>+A44+1</f>
        <v>128</v>
      </c>
      <c r="B47" s="43" t="s">
        <v>2108</v>
      </c>
      <c r="C47" s="33">
        <f>+'9-PlantAdditions'!E75</f>
        <v>1295395110.4458194</v>
      </c>
      <c r="D47" s="256" t="s">
        <v>2107</v>
      </c>
      <c r="E47" s="874" t="s">
        <v>2094</v>
      </c>
      <c r="F47" s="6">
        <f>+A47</f>
        <v>128</v>
      </c>
      <c r="H47" s="882"/>
    </row>
    <row r="48" spans="1:8" x14ac:dyDescent="0.25">
      <c r="A48" s="6">
        <f>+A47+1</f>
        <v>129</v>
      </c>
      <c r="B48" s="43" t="s">
        <v>2106</v>
      </c>
      <c r="C48" s="33">
        <f>+'9-PlantAdditions'!E111</f>
        <v>1433225853.3862996</v>
      </c>
      <c r="D48" s="256" t="s">
        <v>2105</v>
      </c>
      <c r="E48" s="874" t="s">
        <v>2094</v>
      </c>
      <c r="F48" s="6">
        <f>+A48</f>
        <v>129</v>
      </c>
      <c r="H48" s="881"/>
    </row>
    <row r="49" spans="1:8" x14ac:dyDescent="0.25">
      <c r="A49" s="6">
        <f>+A48+1</f>
        <v>130</v>
      </c>
      <c r="B49" s="43" t="s">
        <v>2104</v>
      </c>
      <c r="C49" s="33">
        <f>+C47+C41</f>
        <v>6507961799.752533</v>
      </c>
      <c r="D49" s="256" t="str">
        <f>"Line "&amp;A41&amp;" + Line "&amp;A47&amp;""</f>
        <v>Line 124 + Line 128</v>
      </c>
      <c r="E49" s="874" t="s">
        <v>2094</v>
      </c>
      <c r="F49" s="6">
        <f>+A49</f>
        <v>130</v>
      </c>
      <c r="H49" s="44"/>
    </row>
    <row r="50" spans="1:8" x14ac:dyDescent="0.25">
      <c r="A50" s="6">
        <f>+A49+1</f>
        <v>131</v>
      </c>
      <c r="B50" s="43" t="s">
        <v>2102</v>
      </c>
      <c r="C50" s="33">
        <f>+C42+C48</f>
        <v>11655372444.537573</v>
      </c>
      <c r="D50" s="256" t="str">
        <f>"Line "&amp;A42&amp;" + Line "&amp;A48&amp;""</f>
        <v>Line 125 + Line 129</v>
      </c>
      <c r="E50" s="874" t="s">
        <v>2094</v>
      </c>
      <c r="F50" s="6">
        <f>+A50</f>
        <v>131</v>
      </c>
      <c r="H50" s="44"/>
    </row>
    <row r="51" spans="1:8" x14ac:dyDescent="0.25">
      <c r="A51" s="6">
        <f>+A50+1</f>
        <v>132</v>
      </c>
      <c r="B51" s="43" t="s">
        <v>2100</v>
      </c>
      <c r="C51" s="33">
        <f>+C50+C49</f>
        <v>18163334244.290108</v>
      </c>
      <c r="D51" s="66" t="str">
        <f>"Line "&amp;A49&amp;" + Line "&amp;A50&amp;""</f>
        <v>Line 130 + Line 131</v>
      </c>
      <c r="E51" s="874" t="s">
        <v>2094</v>
      </c>
      <c r="F51" s="6">
        <f>+A51</f>
        <v>132</v>
      </c>
      <c r="H51" s="44"/>
    </row>
    <row r="52" spans="1:8" x14ac:dyDescent="0.25">
      <c r="A52" s="6">
        <f>+A51+1</f>
        <v>133</v>
      </c>
      <c r="B52" s="263" t="s">
        <v>2098</v>
      </c>
      <c r="C52" s="871">
        <f>+C49/C51</f>
        <v>0.35830215489198519</v>
      </c>
      <c r="D52" s="256" t="str">
        <f>"Line "&amp;A49&amp;" / Line "&amp;A51&amp;""</f>
        <v>Line 130 / Line 132</v>
      </c>
      <c r="E52" s="874" t="s">
        <v>2094</v>
      </c>
      <c r="F52" s="6">
        <f>+A52</f>
        <v>133</v>
      </c>
      <c r="H52" s="44"/>
    </row>
    <row r="53" spans="1:8" x14ac:dyDescent="0.25">
      <c r="A53" s="6">
        <f>+A52+1</f>
        <v>134</v>
      </c>
      <c r="B53" s="263" t="s">
        <v>2096</v>
      </c>
      <c r="C53" s="871">
        <f>+C50/C51</f>
        <v>0.64169784510801475</v>
      </c>
      <c r="D53" s="256" t="str">
        <f>"Line "&amp;A50&amp;" / Line "&amp;A51&amp;""</f>
        <v>Line 131 / Line 132</v>
      </c>
      <c r="E53" s="874" t="s">
        <v>2094</v>
      </c>
      <c r="F53" s="6">
        <f>+A53</f>
        <v>134</v>
      </c>
      <c r="H53" s="44"/>
    </row>
    <row r="54" spans="1:8" x14ac:dyDescent="0.25">
      <c r="H54" s="44"/>
    </row>
    <row r="55" spans="1:8" x14ac:dyDescent="0.25">
      <c r="B55" s="90" t="s">
        <v>2093</v>
      </c>
      <c r="C55" s="872"/>
      <c r="D55" s="41"/>
      <c r="E55" s="41"/>
      <c r="H55" s="44"/>
    </row>
    <row r="56" spans="1:8" ht="30" x14ac:dyDescent="0.25">
      <c r="A56" s="6">
        <f>A53+1</f>
        <v>135</v>
      </c>
      <c r="B56" s="873" t="s">
        <v>2092</v>
      </c>
      <c r="C56" s="871">
        <f>0.6*C24+0.4*C29</f>
        <v>0.12088021955995569</v>
      </c>
      <c r="D56" s="256" t="str">
        <f>"(60% * Line "&amp;A24&amp;") + (40% *Line "&amp;A29&amp;")"</f>
        <v>(60% * Line 113) + (40% *Line 116)</v>
      </c>
      <c r="F56" s="6">
        <f>A56</f>
        <v>135</v>
      </c>
      <c r="H56" s="44"/>
    </row>
    <row r="57" spans="1:8" ht="30" x14ac:dyDescent="0.25">
      <c r="A57" s="6">
        <f>A56+1</f>
        <v>136</v>
      </c>
      <c r="B57" s="873" t="s">
        <v>2090</v>
      </c>
      <c r="C57" s="871">
        <f>0.6*C23+0.4*C33</f>
        <v>0.1668017716168767</v>
      </c>
      <c r="D57" s="256" t="str">
        <f>"(60% * Line "&amp;A23&amp;") + (40% *Line "&amp;A33&amp;")"</f>
        <v>(60% * Line 112) + (40% *Line 119)</v>
      </c>
      <c r="F57" s="6">
        <f>A57</f>
        <v>136</v>
      </c>
      <c r="H57" s="44"/>
    </row>
    <row r="58" spans="1:8" x14ac:dyDescent="0.25">
      <c r="A58" s="6"/>
      <c r="B58" s="17"/>
      <c r="C58" s="871"/>
      <c r="H58" s="44"/>
    </row>
    <row r="59" spans="1:8" x14ac:dyDescent="0.25">
      <c r="A59" s="6"/>
      <c r="B59" s="90" t="s">
        <v>2088</v>
      </c>
      <c r="C59" s="872"/>
      <c r="D59" s="41"/>
      <c r="E59" s="41"/>
      <c r="H59" s="44"/>
    </row>
    <row r="60" spans="1:8" x14ac:dyDescent="0.25">
      <c r="A60" s="6">
        <f>A57+1</f>
        <v>137</v>
      </c>
      <c r="B60" t="s">
        <v>2087</v>
      </c>
      <c r="C60" s="36">
        <f>+'10-AccDep_RY26'!P26+'10-AccDep_RY26'!D128</f>
        <v>4170442256.4813328</v>
      </c>
      <c r="D60" s="359" t="s">
        <v>2086</v>
      </c>
      <c r="F60" s="6">
        <f>A60</f>
        <v>137</v>
      </c>
      <c r="H60" s="880" t="s">
        <v>848</v>
      </c>
    </row>
    <row r="61" spans="1:8" x14ac:dyDescent="0.25">
      <c r="A61" s="6">
        <f>+A60+1</f>
        <v>138</v>
      </c>
      <c r="B61" s="43" t="s">
        <v>2085</v>
      </c>
      <c r="C61" s="879">
        <f>34435120771+H61</f>
        <v>34434656816.22998</v>
      </c>
      <c r="D61" s="66" t="s">
        <v>2084</v>
      </c>
      <c r="F61" s="6">
        <f>A61</f>
        <v>138</v>
      </c>
      <c r="H61" s="878">
        <f>SUM('11-Depreciation_RY26'!U13:U14,'11-Depreciation_RY26'!AD13:AF14)</f>
        <v>-463954.77001808345</v>
      </c>
    </row>
    <row r="62" spans="1:8" x14ac:dyDescent="0.25">
      <c r="A62" s="6">
        <f>+A61+1</f>
        <v>139</v>
      </c>
      <c r="B62" t="s">
        <v>2083</v>
      </c>
      <c r="C62" s="33">
        <f>+C31-C60</f>
        <v>12720306327.297426</v>
      </c>
      <c r="D62" s="66" t="s">
        <v>2082</v>
      </c>
      <c r="F62" s="6">
        <f>A62</f>
        <v>139</v>
      </c>
      <c r="H62" s="44"/>
    </row>
    <row r="63" spans="1:8" x14ac:dyDescent="0.25">
      <c r="A63" s="6">
        <f>+A62+1</f>
        <v>140</v>
      </c>
      <c r="B63" s="43" t="s">
        <v>2081</v>
      </c>
      <c r="C63" s="33">
        <f>+C32-C61</f>
        <v>44315643306.608322</v>
      </c>
      <c r="D63" s="66" t="s">
        <v>2080</v>
      </c>
      <c r="F63" s="6">
        <f>A63</f>
        <v>140</v>
      </c>
      <c r="H63" s="44"/>
    </row>
    <row r="64" spans="1:8" x14ac:dyDescent="0.25">
      <c r="A64" s="6">
        <f>+A63+1</f>
        <v>141</v>
      </c>
      <c r="B64" s="17" t="s">
        <v>2079</v>
      </c>
      <c r="C64" s="871">
        <f>C62/C63</f>
        <v>0.28703873797541335</v>
      </c>
      <c r="D64" s="256" t="s">
        <v>2078</v>
      </c>
      <c r="F64" s="6">
        <f>A64</f>
        <v>141</v>
      </c>
      <c r="H64" s="44"/>
    </row>
    <row r="65" spans="3:8" x14ac:dyDescent="0.25">
      <c r="H65" s="44"/>
    </row>
    <row r="68" spans="3:8" x14ac:dyDescent="0.25">
      <c r="C68" s="30"/>
    </row>
    <row r="69" spans="3:8" x14ac:dyDescent="0.25">
      <c r="C69" s="30"/>
    </row>
  </sheetData>
  <printOptions horizontalCentered="1"/>
  <pageMargins left="1" right="1" top="1" bottom="1" header="0.5" footer="0.5"/>
  <pageSetup scale="4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B31DD-788F-4A16-AA7D-F839A0F10096}">
  <sheetPr>
    <pageSetUpPr fitToPage="1"/>
  </sheetPr>
  <dimension ref="A1:H69"/>
  <sheetViews>
    <sheetView workbookViewId="0">
      <selection sqref="A1:B1"/>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23.7109375" bestFit="1" customWidth="1"/>
    <col min="8" max="8" width="13.7109375" bestFit="1" customWidth="1"/>
    <col min="9" max="9" width="10.28515625" bestFit="1" customWidth="1"/>
    <col min="10" max="10" width="9.42578125" bestFit="1" customWidth="1"/>
  </cols>
  <sheetData>
    <row r="1" spans="1:6" x14ac:dyDescent="0.25">
      <c r="B1" s="17" t="s">
        <v>16</v>
      </c>
      <c r="D1" s="79"/>
      <c r="E1" s="79" t="s">
        <v>409</v>
      </c>
    </row>
    <row r="2" spans="1:6" x14ac:dyDescent="0.25">
      <c r="B2" s="244" t="s">
        <v>370</v>
      </c>
    </row>
    <row r="4" spans="1:6" x14ac:dyDescent="0.25">
      <c r="A4" s="37" t="s">
        <v>100</v>
      </c>
      <c r="B4" s="37" t="s">
        <v>73</v>
      </c>
      <c r="C4" s="37" t="s">
        <v>1529</v>
      </c>
      <c r="D4" s="37" t="s">
        <v>811</v>
      </c>
      <c r="E4" s="37" t="s">
        <v>154</v>
      </c>
      <c r="F4" s="37" t="s">
        <v>100</v>
      </c>
    </row>
    <row r="5" spans="1:6" x14ac:dyDescent="0.25">
      <c r="B5" s="90" t="s">
        <v>2158</v>
      </c>
      <c r="C5" s="41"/>
      <c r="D5" s="41"/>
      <c r="E5" s="41"/>
    </row>
    <row r="6" spans="1:6" x14ac:dyDescent="0.25">
      <c r="A6" s="6">
        <v>100</v>
      </c>
      <c r="B6" t="s">
        <v>2157</v>
      </c>
      <c r="C6" s="234">
        <v>2321743464.4099998</v>
      </c>
      <c r="D6" s="256" t="s">
        <v>2162</v>
      </c>
      <c r="F6" s="6">
        <v>100</v>
      </c>
    </row>
    <row r="7" spans="1:6" x14ac:dyDescent="0.25">
      <c r="A7" s="6">
        <v>101</v>
      </c>
      <c r="B7" t="s">
        <v>2155</v>
      </c>
      <c r="C7" s="234">
        <v>-307482801</v>
      </c>
      <c r="D7" s="256" t="s">
        <v>2161</v>
      </c>
      <c r="F7" s="6">
        <v>101</v>
      </c>
    </row>
    <row r="8" spans="1:6" x14ac:dyDescent="0.25">
      <c r="A8" s="6">
        <v>102</v>
      </c>
      <c r="B8" t="s">
        <v>2153</v>
      </c>
      <c r="C8" s="234">
        <v>-145831063.22</v>
      </c>
      <c r="D8" s="256" t="s">
        <v>2160</v>
      </c>
      <c r="F8" s="6">
        <v>102</v>
      </c>
    </row>
    <row r="9" spans="1:6" x14ac:dyDescent="0.25">
      <c r="A9" s="6">
        <v>103</v>
      </c>
      <c r="B9" t="s">
        <v>2144</v>
      </c>
      <c r="C9" s="889">
        <v>-70773445.558300063</v>
      </c>
      <c r="D9" s="256" t="s">
        <v>2151</v>
      </c>
      <c r="F9" s="6">
        <v>103</v>
      </c>
    </row>
    <row r="10" spans="1:6" x14ac:dyDescent="0.25">
      <c r="A10" s="6">
        <v>104</v>
      </c>
      <c r="B10" s="17" t="s">
        <v>2150</v>
      </c>
      <c r="C10" s="103">
        <v>1797656154.6316998</v>
      </c>
      <c r="D10" s="256" t="s">
        <v>2149</v>
      </c>
      <c r="F10" s="6">
        <v>104</v>
      </c>
    </row>
    <row r="11" spans="1:6" x14ac:dyDescent="0.25">
      <c r="A11" s="6"/>
      <c r="C11" s="33"/>
      <c r="D11" s="256"/>
      <c r="F11" s="6"/>
    </row>
    <row r="12" spans="1:6" x14ac:dyDescent="0.25">
      <c r="A12" s="6">
        <v>105</v>
      </c>
      <c r="B12" t="s">
        <v>2148</v>
      </c>
      <c r="C12" s="234">
        <v>1637751444.0499997</v>
      </c>
      <c r="D12" s="256" t="s">
        <v>2159</v>
      </c>
      <c r="F12" s="6">
        <v>105</v>
      </c>
    </row>
    <row r="13" spans="1:6" x14ac:dyDescent="0.25">
      <c r="A13" s="6">
        <v>106</v>
      </c>
      <c r="B13" t="s">
        <v>2146</v>
      </c>
      <c r="C13" s="33">
        <v>-307482801</v>
      </c>
      <c r="D13" s="256" t="s">
        <v>2145</v>
      </c>
      <c r="F13" s="6">
        <v>106</v>
      </c>
    </row>
    <row r="14" spans="1:6" x14ac:dyDescent="0.25">
      <c r="A14" s="6">
        <v>107</v>
      </c>
      <c r="B14" t="s">
        <v>2144</v>
      </c>
      <c r="C14" s="889">
        <v>-58927169.118300065</v>
      </c>
      <c r="D14" s="256" t="s">
        <v>2143</v>
      </c>
      <c r="F14" s="6">
        <v>107</v>
      </c>
    </row>
    <row r="15" spans="1:6" x14ac:dyDescent="0.25">
      <c r="A15" s="6">
        <v>108</v>
      </c>
      <c r="B15" s="17" t="s">
        <v>2138</v>
      </c>
      <c r="C15" s="103">
        <v>1271341473.9316998</v>
      </c>
      <c r="D15" s="256" t="s">
        <v>2142</v>
      </c>
      <c r="F15" s="6">
        <v>108</v>
      </c>
    </row>
    <row r="16" spans="1:6" x14ac:dyDescent="0.25">
      <c r="A16" s="6"/>
      <c r="D16" s="256"/>
      <c r="F16" s="6"/>
    </row>
    <row r="17" spans="1:7" x14ac:dyDescent="0.25">
      <c r="A17" s="6">
        <v>109</v>
      </c>
      <c r="B17" s="17" t="s">
        <v>2141</v>
      </c>
      <c r="C17" s="888">
        <v>0.7072217179331326</v>
      </c>
      <c r="D17" s="256" t="s">
        <v>2140</v>
      </c>
      <c r="F17" s="6">
        <v>109</v>
      </c>
      <c r="G17" s="876"/>
    </row>
    <row r="18" spans="1:7" x14ac:dyDescent="0.25">
      <c r="F18" s="6"/>
      <c r="G18" s="876"/>
    </row>
    <row r="19" spans="1:7" x14ac:dyDescent="0.25">
      <c r="B19" s="90" t="s">
        <v>2139</v>
      </c>
      <c r="C19" s="41"/>
      <c r="D19" s="41"/>
      <c r="E19" s="41"/>
      <c r="F19" s="6"/>
      <c r="G19" s="876"/>
    </row>
    <row r="20" spans="1:7" x14ac:dyDescent="0.25">
      <c r="A20" s="6">
        <v>110</v>
      </c>
      <c r="B20" t="s">
        <v>2138</v>
      </c>
      <c r="C20" s="33">
        <v>1271341473.9316998</v>
      </c>
      <c r="D20" s="256" t="s">
        <v>387</v>
      </c>
      <c r="F20" s="6">
        <v>110</v>
      </c>
      <c r="G20" s="876"/>
    </row>
    <row r="21" spans="1:7" x14ac:dyDescent="0.25">
      <c r="A21" s="6">
        <v>111</v>
      </c>
      <c r="B21" t="s">
        <v>2137</v>
      </c>
      <c r="C21" s="33">
        <v>172133955.29521492</v>
      </c>
      <c r="D21" s="256" t="s">
        <v>2136</v>
      </c>
      <c r="F21" s="6">
        <v>111</v>
      </c>
      <c r="G21" s="876"/>
    </row>
    <row r="22" spans="1:7" x14ac:dyDescent="0.25">
      <c r="A22" s="6"/>
      <c r="D22" s="66"/>
      <c r="F22" s="6"/>
      <c r="G22" s="876"/>
    </row>
    <row r="23" spans="1:7" x14ac:dyDescent="0.25">
      <c r="A23" s="6">
        <v>112</v>
      </c>
      <c r="B23" s="17" t="s">
        <v>2135</v>
      </c>
      <c r="C23" s="887">
        <v>0.13539553206179952</v>
      </c>
      <c r="D23" s="256" t="s">
        <v>2134</v>
      </c>
      <c r="F23" s="6">
        <v>112</v>
      </c>
      <c r="G23" s="876"/>
    </row>
    <row r="24" spans="1:7" x14ac:dyDescent="0.25">
      <c r="A24" s="6">
        <v>113</v>
      </c>
      <c r="B24" s="17" t="s">
        <v>2133</v>
      </c>
      <c r="C24" s="887">
        <v>9.5754660785216397E-2</v>
      </c>
      <c r="D24" s="256" t="s">
        <v>2132</v>
      </c>
      <c r="F24" s="6">
        <v>113</v>
      </c>
      <c r="G24" s="876"/>
    </row>
    <row r="25" spans="1:7" x14ac:dyDescent="0.25">
      <c r="A25" s="6"/>
      <c r="B25" s="17"/>
      <c r="C25" s="871"/>
      <c r="F25" s="6"/>
    </row>
    <row r="26" spans="1:7" x14ac:dyDescent="0.25">
      <c r="B26" s="90" t="s">
        <v>2131</v>
      </c>
      <c r="C26" s="41"/>
      <c r="D26" s="41"/>
      <c r="E26" s="41"/>
      <c r="F26" s="875"/>
    </row>
    <row r="27" spans="1:7" x14ac:dyDescent="0.25">
      <c r="A27" s="6">
        <v>114</v>
      </c>
      <c r="B27" s="43" t="s">
        <v>2126</v>
      </c>
      <c r="C27" s="33">
        <v>17125301357.413162</v>
      </c>
      <c r="D27" s="359" t="s">
        <v>2125</v>
      </c>
      <c r="E27" s="874" t="s">
        <v>2112</v>
      </c>
      <c r="F27" s="6">
        <v>114</v>
      </c>
    </row>
    <row r="28" spans="1:7" x14ac:dyDescent="0.25">
      <c r="A28" s="6">
        <v>115</v>
      </c>
      <c r="B28" s="43" t="s">
        <v>2130</v>
      </c>
      <c r="C28" s="234">
        <v>106463636777.83</v>
      </c>
      <c r="D28" s="66" t="s">
        <v>2129</v>
      </c>
      <c r="E28" s="874" t="s">
        <v>2112</v>
      </c>
      <c r="F28" s="6">
        <v>115</v>
      </c>
    </row>
    <row r="29" spans="1:7" x14ac:dyDescent="0.25">
      <c r="A29" s="6">
        <v>116</v>
      </c>
      <c r="B29" s="17" t="s">
        <v>2128</v>
      </c>
      <c r="C29" s="459">
        <v>0.16085587413428787</v>
      </c>
      <c r="D29" s="256" t="s">
        <v>2127</v>
      </c>
      <c r="F29" s="6">
        <v>116</v>
      </c>
    </row>
    <row r="30" spans="1:7" x14ac:dyDescent="0.25">
      <c r="A30" s="6"/>
      <c r="C30" s="71"/>
      <c r="D30" s="256"/>
      <c r="F30" s="6"/>
    </row>
    <row r="31" spans="1:7" x14ac:dyDescent="0.25">
      <c r="A31" s="6">
        <v>117</v>
      </c>
      <c r="B31" s="43" t="s">
        <v>2126</v>
      </c>
      <c r="C31" s="33">
        <v>17125301357.413162</v>
      </c>
      <c r="D31" s="359" t="s">
        <v>2125</v>
      </c>
      <c r="E31" s="874" t="s">
        <v>2112</v>
      </c>
      <c r="F31" s="6">
        <v>117</v>
      </c>
    </row>
    <row r="32" spans="1:7" x14ac:dyDescent="0.25">
      <c r="A32" s="6">
        <v>118</v>
      </c>
      <c r="B32" s="43" t="s">
        <v>2124</v>
      </c>
      <c r="C32" s="234">
        <v>78950070330.678314</v>
      </c>
      <c r="D32" s="66" t="s">
        <v>2123</v>
      </c>
      <c r="E32" s="874" t="s">
        <v>2112</v>
      </c>
      <c r="F32" s="6">
        <v>118</v>
      </c>
    </row>
    <row r="33" spans="1:8" x14ac:dyDescent="0.25">
      <c r="A33" s="6">
        <v>119</v>
      </c>
      <c r="B33" s="17" t="s">
        <v>2122</v>
      </c>
      <c r="C33" s="459">
        <v>0.21691306018708681</v>
      </c>
      <c r="D33" s="256" t="s">
        <v>2121</v>
      </c>
      <c r="F33" s="6">
        <v>119</v>
      </c>
    </row>
    <row r="34" spans="1:8" x14ac:dyDescent="0.25">
      <c r="A34" s="6"/>
      <c r="C34" s="71"/>
      <c r="D34" s="256"/>
      <c r="F34" s="6"/>
    </row>
    <row r="35" spans="1:8" x14ac:dyDescent="0.25">
      <c r="A35" s="6">
        <v>120</v>
      </c>
      <c r="B35" s="43" t="s">
        <v>2115</v>
      </c>
      <c r="C35" s="33">
        <v>15658655291.088451</v>
      </c>
      <c r="D35" s="256" t="s">
        <v>360</v>
      </c>
      <c r="F35" s="6">
        <v>120</v>
      </c>
    </row>
    <row r="36" spans="1:8" x14ac:dyDescent="0.25">
      <c r="A36" s="6">
        <v>121</v>
      </c>
      <c r="B36" s="43" t="s">
        <v>2120</v>
      </c>
      <c r="C36" s="33">
        <v>16454320106.219994</v>
      </c>
      <c r="D36" s="256" t="s">
        <v>2119</v>
      </c>
      <c r="F36" s="6">
        <v>121</v>
      </c>
    </row>
    <row r="37" spans="1:8" x14ac:dyDescent="0.25">
      <c r="A37" s="6">
        <v>122</v>
      </c>
      <c r="B37" s="263" t="s">
        <v>2118</v>
      </c>
      <c r="C37" s="459">
        <v>0.95164401749843386</v>
      </c>
      <c r="D37" s="256" t="s">
        <v>2117</v>
      </c>
      <c r="F37" s="6">
        <v>122</v>
      </c>
    </row>
    <row r="38" spans="1:8" x14ac:dyDescent="0.25">
      <c r="A38" s="6"/>
      <c r="C38" s="71"/>
      <c r="D38" s="43"/>
      <c r="F38" s="6"/>
    </row>
    <row r="39" spans="1:8" x14ac:dyDescent="0.25">
      <c r="B39" s="243" t="s">
        <v>2116</v>
      </c>
      <c r="C39" s="41"/>
      <c r="D39" s="41"/>
      <c r="E39" s="41"/>
      <c r="F39" s="55"/>
    </row>
    <row r="40" spans="1:8" x14ac:dyDescent="0.25">
      <c r="A40" s="6">
        <v>123</v>
      </c>
      <c r="B40" s="43" t="s">
        <v>2115</v>
      </c>
      <c r="C40" s="33">
        <v>15658655291.088451</v>
      </c>
      <c r="D40" s="256" t="s">
        <v>360</v>
      </c>
      <c r="E40" s="874" t="s">
        <v>2112</v>
      </c>
      <c r="F40" s="6">
        <v>123</v>
      </c>
    </row>
    <row r="41" spans="1:8" x14ac:dyDescent="0.25">
      <c r="A41" s="6">
        <v>124</v>
      </c>
      <c r="B41" s="43" t="s">
        <v>883</v>
      </c>
      <c r="C41" s="33">
        <v>5366128911.051445</v>
      </c>
      <c r="D41" s="256" t="s">
        <v>2114</v>
      </c>
      <c r="E41" s="874" t="s">
        <v>2112</v>
      </c>
      <c r="F41" s="6">
        <v>124</v>
      </c>
    </row>
    <row r="42" spans="1:8" x14ac:dyDescent="0.25">
      <c r="A42" s="6">
        <v>125</v>
      </c>
      <c r="B42" s="43" t="s">
        <v>882</v>
      </c>
      <c r="C42" s="33">
        <v>10292526380.037006</v>
      </c>
      <c r="D42" s="256" t="s">
        <v>2113</v>
      </c>
      <c r="E42" s="874" t="s">
        <v>2112</v>
      </c>
      <c r="F42" s="6">
        <v>125</v>
      </c>
    </row>
    <row r="43" spans="1:8" x14ac:dyDescent="0.25">
      <c r="A43" s="6">
        <v>126</v>
      </c>
      <c r="B43" s="263" t="s">
        <v>2098</v>
      </c>
      <c r="C43" s="871">
        <v>0.34269410822941992</v>
      </c>
      <c r="D43" s="256" t="s">
        <v>2111</v>
      </c>
      <c r="F43" s="6">
        <v>126</v>
      </c>
    </row>
    <row r="44" spans="1:8" x14ac:dyDescent="0.25">
      <c r="A44" s="6">
        <v>127</v>
      </c>
      <c r="B44" s="263" t="s">
        <v>2096</v>
      </c>
      <c r="C44" s="871">
        <v>0.65730589177058008</v>
      </c>
      <c r="D44" s="256" t="s">
        <v>2110</v>
      </c>
      <c r="F44" s="6">
        <v>127</v>
      </c>
    </row>
    <row r="46" spans="1:8" x14ac:dyDescent="0.25">
      <c r="B46" s="243" t="s">
        <v>2109</v>
      </c>
      <c r="C46" s="41"/>
      <c r="D46" s="41"/>
      <c r="E46" s="41"/>
      <c r="F46" s="55"/>
    </row>
    <row r="47" spans="1:8" x14ac:dyDescent="0.25">
      <c r="A47" s="6">
        <v>128</v>
      </c>
      <c r="B47" s="43" t="s">
        <v>2108</v>
      </c>
      <c r="C47" s="33">
        <v>1295395110.4458194</v>
      </c>
      <c r="D47" s="256" t="s">
        <v>2107</v>
      </c>
      <c r="E47" s="874" t="s">
        <v>2094</v>
      </c>
      <c r="F47" s="6">
        <v>128</v>
      </c>
      <c r="H47" s="31"/>
    </row>
    <row r="48" spans="1:8" x14ac:dyDescent="0.25">
      <c r="A48" s="6">
        <v>129</v>
      </c>
      <c r="B48" s="43" t="s">
        <v>2106</v>
      </c>
      <c r="C48" s="33">
        <v>1433225853.3862996</v>
      </c>
      <c r="D48" s="256" t="s">
        <v>2105</v>
      </c>
      <c r="E48" s="874" t="s">
        <v>2094</v>
      </c>
      <c r="F48" s="6">
        <v>129</v>
      </c>
      <c r="H48" s="51"/>
    </row>
    <row r="49" spans="1:7" x14ac:dyDescent="0.25">
      <c r="A49" s="6">
        <v>130</v>
      </c>
      <c r="B49" s="43" t="s">
        <v>2104</v>
      </c>
      <c r="C49" s="33">
        <v>6661524021.4972649</v>
      </c>
      <c r="D49" s="256" t="s">
        <v>2103</v>
      </c>
      <c r="E49" s="874" t="s">
        <v>2094</v>
      </c>
      <c r="F49" s="6">
        <v>130</v>
      </c>
    </row>
    <row r="50" spans="1:7" x14ac:dyDescent="0.25">
      <c r="A50" s="6">
        <v>131</v>
      </c>
      <c r="B50" s="43" t="s">
        <v>2102</v>
      </c>
      <c r="C50" s="33">
        <v>11725752233.423306</v>
      </c>
      <c r="D50" s="256" t="s">
        <v>2101</v>
      </c>
      <c r="E50" s="874" t="s">
        <v>2094</v>
      </c>
      <c r="F50" s="6">
        <v>131</v>
      </c>
    </row>
    <row r="51" spans="1:7" x14ac:dyDescent="0.25">
      <c r="A51" s="6">
        <v>132</v>
      </c>
      <c r="B51" s="43" t="s">
        <v>2100</v>
      </c>
      <c r="C51" s="33">
        <v>18387276254.92057</v>
      </c>
      <c r="D51" s="66" t="s">
        <v>2099</v>
      </c>
      <c r="E51" s="874" t="s">
        <v>2094</v>
      </c>
      <c r="F51" s="6">
        <v>132</v>
      </c>
    </row>
    <row r="52" spans="1:7" x14ac:dyDescent="0.25">
      <c r="A52" s="6">
        <v>133</v>
      </c>
      <c r="B52" s="263" t="s">
        <v>2098</v>
      </c>
      <c r="C52" s="871">
        <v>0.36228987529975204</v>
      </c>
      <c r="D52" s="256" t="s">
        <v>2097</v>
      </c>
      <c r="E52" s="874" t="s">
        <v>2094</v>
      </c>
      <c r="F52" s="6">
        <v>133</v>
      </c>
    </row>
    <row r="53" spans="1:7" x14ac:dyDescent="0.25">
      <c r="A53" s="6">
        <v>134</v>
      </c>
      <c r="B53" s="263" t="s">
        <v>2096</v>
      </c>
      <c r="C53" s="871">
        <v>0.63771012470024802</v>
      </c>
      <c r="D53" s="256" t="s">
        <v>2095</v>
      </c>
      <c r="E53" s="874" t="s">
        <v>2094</v>
      </c>
      <c r="F53" s="6">
        <v>134</v>
      </c>
    </row>
    <row r="55" spans="1:7" x14ac:dyDescent="0.25">
      <c r="B55" s="90" t="s">
        <v>2093</v>
      </c>
      <c r="C55" s="872"/>
      <c r="D55" s="41"/>
      <c r="E55" s="41"/>
    </row>
    <row r="56" spans="1:7" ht="30" x14ac:dyDescent="0.25">
      <c r="A56" s="6">
        <v>135</v>
      </c>
      <c r="B56" s="873" t="s">
        <v>2092</v>
      </c>
      <c r="C56" s="871">
        <v>0.12179514612484499</v>
      </c>
      <c r="D56" s="256" t="s">
        <v>2091</v>
      </c>
      <c r="F56" s="6">
        <v>135</v>
      </c>
    </row>
    <row r="57" spans="1:7" ht="30" x14ac:dyDescent="0.25">
      <c r="A57" s="6">
        <v>136</v>
      </c>
      <c r="B57" s="873" t="s">
        <v>2090</v>
      </c>
      <c r="C57" s="871">
        <v>0.16800254331191444</v>
      </c>
      <c r="D57" s="256" t="s">
        <v>2089</v>
      </c>
      <c r="F57" s="6">
        <v>136</v>
      </c>
      <c r="G57" s="886"/>
    </row>
    <row r="58" spans="1:7" x14ac:dyDescent="0.25">
      <c r="A58" s="6"/>
      <c r="B58" s="17"/>
      <c r="C58" s="871"/>
    </row>
    <row r="59" spans="1:7" x14ac:dyDescent="0.25">
      <c r="A59" s="6"/>
      <c r="B59" s="90" t="s">
        <v>2088</v>
      </c>
      <c r="C59" s="872"/>
      <c r="D59" s="41"/>
      <c r="E59" s="41"/>
    </row>
    <row r="60" spans="1:7" x14ac:dyDescent="0.25">
      <c r="A60" s="6">
        <v>137</v>
      </c>
      <c r="B60" t="s">
        <v>2087</v>
      </c>
      <c r="C60" s="49">
        <v>4199168502.7793026</v>
      </c>
      <c r="D60" s="359" t="s">
        <v>2086</v>
      </c>
      <c r="F60" s="6">
        <v>137</v>
      </c>
    </row>
    <row r="61" spans="1:7" x14ac:dyDescent="0.25">
      <c r="A61" s="6">
        <v>138</v>
      </c>
      <c r="B61" s="43" t="s">
        <v>2085</v>
      </c>
      <c r="C61" s="234">
        <v>34449702125.000046</v>
      </c>
      <c r="D61" s="66" t="s">
        <v>2084</v>
      </c>
      <c r="F61" s="6">
        <v>138</v>
      </c>
    </row>
    <row r="62" spans="1:7" x14ac:dyDescent="0.25">
      <c r="A62" s="6">
        <v>139</v>
      </c>
      <c r="B62" t="s">
        <v>2083</v>
      </c>
      <c r="C62" s="33">
        <v>12926132854.63386</v>
      </c>
      <c r="D62" s="66" t="s">
        <v>2082</v>
      </c>
      <c r="F62" s="6">
        <v>139</v>
      </c>
    </row>
    <row r="63" spans="1:7" x14ac:dyDescent="0.25">
      <c r="A63" s="6">
        <v>140</v>
      </c>
      <c r="B63" s="43" t="s">
        <v>2081</v>
      </c>
      <c r="C63" s="33">
        <v>44500368205.678268</v>
      </c>
      <c r="D63" s="66" t="s">
        <v>2080</v>
      </c>
      <c r="F63" s="6">
        <v>140</v>
      </c>
    </row>
    <row r="64" spans="1:7" x14ac:dyDescent="0.25">
      <c r="A64" s="6">
        <v>141</v>
      </c>
      <c r="B64" s="17" t="s">
        <v>2079</v>
      </c>
      <c r="C64" s="871">
        <v>0.29047249215759252</v>
      </c>
      <c r="D64" s="256" t="s">
        <v>2078</v>
      </c>
      <c r="F64" s="6">
        <v>141</v>
      </c>
    </row>
    <row r="68" spans="3:3" x14ac:dyDescent="0.25">
      <c r="C68" s="30"/>
    </row>
    <row r="69" spans="3:3" x14ac:dyDescent="0.25">
      <c r="C69" s="30"/>
    </row>
  </sheetData>
  <printOptions horizontalCentered="1"/>
  <pageMargins left="1" right="1" top="1" bottom="1" header="0.5" footer="0.5"/>
  <pageSetup scale="4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C4F07-BAAD-4D62-A8E2-B99D4EC6F35C}">
  <sheetPr>
    <pageSetUpPr fitToPage="1"/>
  </sheetPr>
  <dimension ref="A1:G28"/>
  <sheetViews>
    <sheetView workbookViewId="0">
      <selection sqref="A1:B1"/>
    </sheetView>
  </sheetViews>
  <sheetFormatPr defaultColWidth="9.28515625" defaultRowHeight="15" x14ac:dyDescent="0.25"/>
  <cols>
    <col min="1" max="1" width="6.7109375" bestFit="1" customWidth="1"/>
    <col min="2" max="2" width="9.5703125" customWidth="1"/>
    <col min="3" max="3" width="8.5703125" customWidth="1"/>
    <col min="4" max="4" width="17.7109375" customWidth="1"/>
    <col min="5" max="5" width="19.42578125" bestFit="1" customWidth="1"/>
    <col min="6" max="6" width="33.42578125" bestFit="1" customWidth="1"/>
    <col min="7" max="7" width="4.7109375" bestFit="1" customWidth="1"/>
  </cols>
  <sheetData>
    <row r="1" spans="1:7" x14ac:dyDescent="0.25">
      <c r="B1" s="17" t="s">
        <v>14</v>
      </c>
      <c r="E1" s="79"/>
      <c r="F1" s="79" t="str">
        <f>CONCATENATE("Prior Year: ",'1-BaseTRR_RY27'!$F$2)</f>
        <v>Prior Year: 2022</v>
      </c>
    </row>
    <row r="2" spans="1:7" x14ac:dyDescent="0.25">
      <c r="B2" s="244" t="s">
        <v>370</v>
      </c>
      <c r="C2" s="98"/>
    </row>
    <row r="4" spans="1:7" x14ac:dyDescent="0.25">
      <c r="A4" s="37" t="s">
        <v>100</v>
      </c>
      <c r="G4" s="37" t="str">
        <f>A4</f>
        <v>Line</v>
      </c>
    </row>
    <row r="5" spans="1:7" x14ac:dyDescent="0.25">
      <c r="B5" s="90" t="s">
        <v>2175</v>
      </c>
      <c r="C5" s="41"/>
      <c r="D5" s="41"/>
      <c r="E5" s="41"/>
      <c r="F5" s="41"/>
    </row>
    <row r="6" spans="1:7" x14ac:dyDescent="0.25">
      <c r="B6" s="85" t="s">
        <v>2170</v>
      </c>
      <c r="C6" s="85" t="s">
        <v>2169</v>
      </c>
      <c r="D6" s="85" t="s">
        <v>2168</v>
      </c>
      <c r="E6" s="85" t="s">
        <v>2163</v>
      </c>
      <c r="F6" s="37" t="s">
        <v>811</v>
      </c>
    </row>
    <row r="7" spans="1:7" x14ac:dyDescent="0.25">
      <c r="A7" s="6">
        <v>100</v>
      </c>
      <c r="B7" s="98"/>
      <c r="C7" s="98" t="s">
        <v>2166</v>
      </c>
      <c r="D7" s="98">
        <v>365</v>
      </c>
      <c r="E7" s="891">
        <v>7.6870000000000003E-3</v>
      </c>
      <c r="F7" s="83" t="s">
        <v>2174</v>
      </c>
      <c r="G7" s="6">
        <f>A7</f>
        <v>100</v>
      </c>
    </row>
    <row r="8" spans="1:7" x14ac:dyDescent="0.25">
      <c r="A8" s="6">
        <f>A7+1</f>
        <v>101</v>
      </c>
      <c r="B8" s="890" t="s">
        <v>1954</v>
      </c>
      <c r="C8" s="98"/>
      <c r="D8" s="98"/>
      <c r="E8" s="891"/>
      <c r="F8" s="83"/>
      <c r="G8" s="6">
        <f>A8</f>
        <v>101</v>
      </c>
    </row>
    <row r="9" spans="1:7" x14ac:dyDescent="0.25">
      <c r="A9" s="6"/>
      <c r="G9" s="6"/>
    </row>
    <row r="10" spans="1:7" x14ac:dyDescent="0.25">
      <c r="A10" s="6"/>
      <c r="B10" s="90" t="s">
        <v>2173</v>
      </c>
      <c r="C10" s="41"/>
      <c r="D10" s="41"/>
      <c r="E10" s="41"/>
      <c r="F10" s="41"/>
      <c r="G10" s="6"/>
    </row>
    <row r="11" spans="1:7" x14ac:dyDescent="0.25">
      <c r="A11" s="6"/>
      <c r="B11" s="17" t="s">
        <v>2170</v>
      </c>
      <c r="C11" s="17" t="s">
        <v>2169</v>
      </c>
      <c r="D11" s="17" t="s">
        <v>2168</v>
      </c>
      <c r="E11" s="17" t="s">
        <v>169</v>
      </c>
      <c r="F11" s="17" t="s">
        <v>811</v>
      </c>
      <c r="G11" s="6"/>
    </row>
    <row r="12" spans="1:7" x14ac:dyDescent="0.25">
      <c r="A12" s="6">
        <v>200</v>
      </c>
      <c r="B12" s="98"/>
      <c r="C12" s="98" t="s">
        <v>2166</v>
      </c>
      <c r="D12" s="98">
        <v>365</v>
      </c>
      <c r="E12" s="891">
        <v>2.0782341986441631E-4</v>
      </c>
      <c r="F12" s="83" t="s">
        <v>2172</v>
      </c>
      <c r="G12" s="6">
        <f>A12</f>
        <v>200</v>
      </c>
    </row>
    <row r="13" spans="1:7" x14ac:dyDescent="0.25">
      <c r="A13" s="6">
        <f>A12+1</f>
        <v>201</v>
      </c>
      <c r="B13" s="890" t="s">
        <v>1954</v>
      </c>
      <c r="C13" s="98"/>
      <c r="D13" s="98"/>
      <c r="E13" s="98"/>
      <c r="G13" s="6">
        <f>A13</f>
        <v>201</v>
      </c>
    </row>
    <row r="14" spans="1:7" x14ac:dyDescent="0.25">
      <c r="A14" s="6"/>
      <c r="G14" s="6"/>
    </row>
    <row r="15" spans="1:7" x14ac:dyDescent="0.25">
      <c r="A15" s="6"/>
      <c r="B15" s="90" t="s">
        <v>2171</v>
      </c>
      <c r="C15" s="41"/>
      <c r="D15" s="41"/>
      <c r="E15" s="41"/>
      <c r="F15" s="41"/>
      <c r="G15" s="6"/>
    </row>
    <row r="16" spans="1:7" x14ac:dyDescent="0.25">
      <c r="A16" s="6"/>
      <c r="B16" s="17" t="s">
        <v>2170</v>
      </c>
      <c r="C16" s="17" t="s">
        <v>2169</v>
      </c>
      <c r="D16" s="17" t="s">
        <v>2168</v>
      </c>
      <c r="E16" s="17" t="s">
        <v>2167</v>
      </c>
      <c r="F16" s="17" t="s">
        <v>811</v>
      </c>
      <c r="G16" s="6"/>
    </row>
    <row r="17" spans="1:7" x14ac:dyDescent="0.25">
      <c r="A17" s="6">
        <v>300</v>
      </c>
      <c r="B17" s="98"/>
      <c r="C17" s="98" t="s">
        <v>2166</v>
      </c>
      <c r="D17" s="98">
        <v>365</v>
      </c>
      <c r="E17" s="891">
        <v>3.5142409364145128E-3</v>
      </c>
      <c r="F17" s="83" t="s">
        <v>2165</v>
      </c>
      <c r="G17" s="6">
        <f>A17</f>
        <v>300</v>
      </c>
    </row>
    <row r="18" spans="1:7" x14ac:dyDescent="0.25">
      <c r="A18" s="6">
        <f>A17+1</f>
        <v>301</v>
      </c>
      <c r="B18" s="890" t="s">
        <v>1954</v>
      </c>
      <c r="C18" s="98"/>
      <c r="D18" s="98"/>
      <c r="E18" s="98"/>
      <c r="G18" s="6">
        <f>A18</f>
        <v>301</v>
      </c>
    </row>
    <row r="19" spans="1:7" x14ac:dyDescent="0.25">
      <c r="A19" s="6"/>
      <c r="G19" s="6"/>
    </row>
    <row r="20" spans="1:7" x14ac:dyDescent="0.25">
      <c r="A20" s="6"/>
      <c r="B20" s="90" t="s">
        <v>2164</v>
      </c>
      <c r="C20" s="41"/>
      <c r="D20" s="41"/>
      <c r="E20" s="41"/>
      <c r="F20" s="41"/>
      <c r="G20" s="6"/>
    </row>
    <row r="21" spans="1:7" x14ac:dyDescent="0.25">
      <c r="A21" s="6">
        <v>400</v>
      </c>
      <c r="B21" s="17" t="s">
        <v>2163</v>
      </c>
      <c r="C21" s="17"/>
      <c r="D21" s="17"/>
      <c r="E21" s="88">
        <f>((E7*D7)+(E8*D8))/(D7+D8)</f>
        <v>7.6870000000000003E-3</v>
      </c>
      <c r="F21" s="88"/>
      <c r="G21" s="6">
        <f>A21</f>
        <v>400</v>
      </c>
    </row>
    <row r="22" spans="1:7" x14ac:dyDescent="0.25">
      <c r="A22" s="6">
        <f>A21+1</f>
        <v>401</v>
      </c>
      <c r="B22" s="17" t="s">
        <v>169</v>
      </c>
      <c r="C22" s="17"/>
      <c r="D22" s="17"/>
      <c r="E22" s="88">
        <f>((E12*D12)+(E13*D13))/(D12+D13)</f>
        <v>2.0782341986441631E-4</v>
      </c>
      <c r="F22" s="88"/>
      <c r="G22" s="6">
        <f>A22</f>
        <v>401</v>
      </c>
    </row>
    <row r="23" spans="1:7" x14ac:dyDescent="0.25">
      <c r="A23" s="6">
        <f>A22+1</f>
        <v>402</v>
      </c>
      <c r="B23" s="17" t="s">
        <v>153</v>
      </c>
      <c r="C23" s="17"/>
      <c r="D23" s="17"/>
      <c r="E23" s="88">
        <f>((E17*D17)+(E18*D18))/(D17+D18)</f>
        <v>3.5142409364145128E-3</v>
      </c>
      <c r="F23" s="88"/>
      <c r="G23" s="6">
        <f>A23</f>
        <v>402</v>
      </c>
    </row>
    <row r="28" spans="1:7" x14ac:dyDescent="0.25">
      <c r="D28" s="43"/>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B7440-5B61-4C88-A4DA-11FC42262205}">
  <sheetPr>
    <pageSetUpPr fitToPage="1"/>
  </sheetPr>
  <dimension ref="A1:K61"/>
  <sheetViews>
    <sheetView workbookViewId="0">
      <selection sqref="A1:B1"/>
    </sheetView>
  </sheetViews>
  <sheetFormatPr defaultColWidth="9.28515625" defaultRowHeight="15" x14ac:dyDescent="0.25"/>
  <cols>
    <col min="1" max="1" width="4.7109375" bestFit="1" customWidth="1"/>
    <col min="2" max="2" width="55.5703125" bestFit="1" customWidth="1"/>
    <col min="3" max="3" width="2.5703125" customWidth="1"/>
    <col min="4" max="4" width="16.42578125" bestFit="1" customWidth="1"/>
    <col min="5" max="5" width="18.7109375" bestFit="1" customWidth="1"/>
    <col min="6" max="6" width="15.5703125" bestFit="1" customWidth="1"/>
    <col min="7" max="7" width="47.42578125" customWidth="1"/>
    <col min="8" max="8" width="7.7109375" customWidth="1"/>
    <col min="9" max="9" width="4.7109375" bestFit="1" customWidth="1"/>
    <col min="10" max="10" width="13.7109375" bestFit="1" customWidth="1"/>
    <col min="11" max="11" width="9.28515625" customWidth="1"/>
  </cols>
  <sheetData>
    <row r="1" spans="1:9" x14ac:dyDescent="0.25">
      <c r="B1" s="17" t="s">
        <v>12</v>
      </c>
      <c r="F1" s="79"/>
      <c r="H1" s="79" t="str">
        <f>CONCATENATE("Rate Year: ",'1-BaseTRR_RY27'!$F$1)</f>
        <v>Rate Year: 2024</v>
      </c>
    </row>
    <row r="2" spans="1:9" x14ac:dyDescent="0.25">
      <c r="B2" s="244" t="s">
        <v>370</v>
      </c>
      <c r="F2" s="79"/>
      <c r="H2" s="79"/>
    </row>
    <row r="3" spans="1:9" x14ac:dyDescent="0.25">
      <c r="D3" s="37" t="s">
        <v>542</v>
      </c>
      <c r="E3" s="37" t="s">
        <v>541</v>
      </c>
      <c r="F3" s="37" t="s">
        <v>540</v>
      </c>
    </row>
    <row r="4" spans="1:9" x14ac:dyDescent="0.25">
      <c r="D4" s="6" t="s">
        <v>2215</v>
      </c>
      <c r="E4" s="6" t="s">
        <v>2214</v>
      </c>
    </row>
    <row r="5" spans="1:9" x14ac:dyDescent="0.25">
      <c r="A5" s="37" t="s">
        <v>100</v>
      </c>
      <c r="B5" s="37"/>
      <c r="D5" s="282" t="s">
        <v>2213</v>
      </c>
      <c r="E5" s="282" t="s">
        <v>2213</v>
      </c>
      <c r="F5" s="282" t="s">
        <v>811</v>
      </c>
      <c r="G5" s="37"/>
      <c r="H5" s="37"/>
      <c r="I5" s="37" t="str">
        <f>A5</f>
        <v>Line</v>
      </c>
    </row>
    <row r="6" spans="1:9" x14ac:dyDescent="0.25">
      <c r="A6" s="6">
        <v>1</v>
      </c>
      <c r="D6" s="131">
        <f>'24-Allocators_RY26'!$C$52</f>
        <v>0.35830215489198519</v>
      </c>
      <c r="E6" s="131">
        <f>'24-Allocators_RY26'!$C$53</f>
        <v>0.64169784510801475</v>
      </c>
      <c r="F6" t="s">
        <v>2212</v>
      </c>
      <c r="G6" s="37"/>
      <c r="H6" s="37"/>
      <c r="I6" s="6">
        <f>A6</f>
        <v>1</v>
      </c>
    </row>
    <row r="7" spans="1:9" x14ac:dyDescent="0.25">
      <c r="A7" s="6"/>
      <c r="G7" s="37"/>
      <c r="H7" s="37"/>
      <c r="I7" s="6"/>
    </row>
    <row r="8" spans="1:9" x14ac:dyDescent="0.25">
      <c r="A8" s="37"/>
      <c r="B8" s="42" t="s">
        <v>321</v>
      </c>
      <c r="C8" s="41"/>
      <c r="D8" s="41"/>
      <c r="E8" s="41"/>
      <c r="F8" s="41"/>
      <c r="G8" s="848"/>
      <c r="H8" s="848"/>
      <c r="I8" s="6"/>
    </row>
    <row r="9" spans="1:9" x14ac:dyDescent="0.25">
      <c r="A9" s="37" t="s">
        <v>100</v>
      </c>
      <c r="B9" s="37" t="s">
        <v>73</v>
      </c>
      <c r="D9" s="37" t="s">
        <v>883</v>
      </c>
      <c r="E9" s="37" t="s">
        <v>882</v>
      </c>
      <c r="F9" s="37" t="s">
        <v>515</v>
      </c>
      <c r="G9" s="37" t="s">
        <v>811</v>
      </c>
      <c r="H9" s="37" t="s">
        <v>154</v>
      </c>
      <c r="I9" s="37" t="s">
        <v>100</v>
      </c>
    </row>
    <row r="10" spans="1:9" x14ac:dyDescent="0.25">
      <c r="A10" s="6"/>
      <c r="B10" s="48" t="s">
        <v>362</v>
      </c>
      <c r="C10" s="48"/>
      <c r="D10" s="893"/>
      <c r="E10" s="893"/>
      <c r="F10" s="893"/>
      <c r="I10" s="6"/>
    </row>
    <row r="11" spans="1:9" x14ac:dyDescent="0.25">
      <c r="A11" s="6">
        <v>100</v>
      </c>
      <c r="B11" t="s">
        <v>361</v>
      </c>
      <c r="D11" s="49">
        <f>'7-PlantInService_RY26'!P49</f>
        <v>5212566689.3067141</v>
      </c>
      <c r="E11" s="49">
        <f>'7-PlantInService_RY26'!P74</f>
        <v>10222146591.151274</v>
      </c>
      <c r="F11" s="49">
        <f>SUM(D11:E11)</f>
        <v>15434713280.457989</v>
      </c>
      <c r="G11" t="s">
        <v>2211</v>
      </c>
      <c r="I11" s="6">
        <f>A11</f>
        <v>100</v>
      </c>
    </row>
    <row r="12" spans="1:9" x14ac:dyDescent="0.25">
      <c r="A12" s="6">
        <f>A11+1</f>
        <v>101</v>
      </c>
      <c r="B12" t="s">
        <v>359</v>
      </c>
      <c r="D12" s="49">
        <f>'7-PlantInService_RY26'!E128</f>
        <v>485946977.13898098</v>
      </c>
      <c r="E12" s="49">
        <f>'7-PlantInService_RY26'!F128</f>
        <v>970088326.18178833</v>
      </c>
      <c r="F12" s="49">
        <f>SUM(D12:E12)</f>
        <v>1456035303.3207693</v>
      </c>
      <c r="G12" t="s">
        <v>2210</v>
      </c>
      <c r="I12" s="6">
        <f>A12</f>
        <v>101</v>
      </c>
    </row>
    <row r="13" spans="1:9" x14ac:dyDescent="0.25">
      <c r="A13" s="6">
        <f>A12+1</f>
        <v>102</v>
      </c>
      <c r="B13" t="s">
        <v>357</v>
      </c>
      <c r="D13" s="77">
        <f ca="1">'8-AbandonedPlant'!M12</f>
        <v>0</v>
      </c>
      <c r="E13" s="77">
        <f ca="1">'8-AbandonedPlant'!M13</f>
        <v>0</v>
      </c>
      <c r="F13" s="77">
        <f ca="1">SUM(D13:E13)</f>
        <v>0</v>
      </c>
      <c r="G13" t="s">
        <v>2209</v>
      </c>
      <c r="I13" s="6">
        <f>A13</f>
        <v>102</v>
      </c>
    </row>
    <row r="14" spans="1:9" x14ac:dyDescent="0.25">
      <c r="A14" s="6">
        <f>A13+1</f>
        <v>103</v>
      </c>
      <c r="B14" s="17" t="s">
        <v>355</v>
      </c>
      <c r="C14" s="17"/>
      <c r="D14" s="54">
        <f ca="1">SUM(D11:D13)</f>
        <v>5698513666.4456949</v>
      </c>
      <c r="E14" s="54">
        <f ca="1">SUM(E11:E13)</f>
        <v>11192234917.333061</v>
      </c>
      <c r="F14" s="54">
        <f ca="1">SUM(F11:F13)</f>
        <v>16890748583.778759</v>
      </c>
      <c r="G14" s="66" t="str">
        <f>"Sum of Lines "&amp;A11&amp;" to "&amp;A13&amp;""</f>
        <v>Sum of Lines 100 to 102</v>
      </c>
      <c r="H14" s="66"/>
      <c r="I14" s="6">
        <f>A14</f>
        <v>103</v>
      </c>
    </row>
    <row r="15" spans="1:9" x14ac:dyDescent="0.25">
      <c r="A15" s="6"/>
      <c r="D15" s="33"/>
      <c r="E15" s="33"/>
      <c r="F15" s="33"/>
      <c r="I15" s="6"/>
    </row>
    <row r="16" spans="1:9" x14ac:dyDescent="0.25">
      <c r="A16" s="6"/>
      <c r="B16" s="48" t="s">
        <v>353</v>
      </c>
      <c r="C16" s="48"/>
      <c r="D16" s="33"/>
      <c r="E16" s="33"/>
      <c r="F16" s="33"/>
      <c r="I16" s="6"/>
    </row>
    <row r="17" spans="1:9" x14ac:dyDescent="0.25">
      <c r="A17" s="6">
        <f>A14+1</f>
        <v>104</v>
      </c>
      <c r="B17" t="s">
        <v>352</v>
      </c>
      <c r="D17" s="49">
        <f>'13-WorkCap'!F25</f>
        <v>36278669.760194235</v>
      </c>
      <c r="E17" s="49">
        <f>'13-WorkCap'!G25</f>
        <v>71144582.414924622</v>
      </c>
      <c r="F17" s="49">
        <f>SUM(D17:E17)</f>
        <v>107423252.17511886</v>
      </c>
      <c r="G17" t="s">
        <v>2208</v>
      </c>
      <c r="I17" s="6">
        <f>A17</f>
        <v>104</v>
      </c>
    </row>
    <row r="18" spans="1:9" x14ac:dyDescent="0.25">
      <c r="A18" s="6">
        <f>A17+1</f>
        <v>105</v>
      </c>
      <c r="B18" t="s">
        <v>350</v>
      </c>
      <c r="D18" s="49">
        <f>'13-WorkCap'!$F$60*D6</f>
        <v>22872310.499485835</v>
      </c>
      <c r="E18" s="49">
        <f>'13-WorkCap'!$F$60*E6</f>
        <v>40962947.500514157</v>
      </c>
      <c r="F18" s="49">
        <f>SUM(D18:E18)</f>
        <v>63835257.999999993</v>
      </c>
      <c r="G18" t="s">
        <v>2207</v>
      </c>
      <c r="I18" s="6">
        <f>A18</f>
        <v>105</v>
      </c>
    </row>
    <row r="19" spans="1:9" x14ac:dyDescent="0.25">
      <c r="A19" s="6">
        <f>A18+1</f>
        <v>106</v>
      </c>
      <c r="B19" t="s">
        <v>348</v>
      </c>
      <c r="D19" s="77">
        <f>(D36+D37)/10</f>
        <v>35124008.632824056</v>
      </c>
      <c r="E19" s="77">
        <f>(E36+E37)/10</f>
        <v>62676604.461187586</v>
      </c>
      <c r="F19" s="77">
        <f>SUM(D19:E19)</f>
        <v>97800613.094011635</v>
      </c>
      <c r="G19" t="str">
        <f>"(Line "&amp;A36&amp;" + Line "&amp;A37&amp;") / 10"</f>
        <v>(Line 200 + Line 201) / 10</v>
      </c>
      <c r="I19" s="6">
        <f>A19</f>
        <v>106</v>
      </c>
    </row>
    <row r="20" spans="1:9" x14ac:dyDescent="0.25">
      <c r="A20" s="6">
        <f>A19+1</f>
        <v>107</v>
      </c>
      <c r="B20" s="17" t="s">
        <v>346</v>
      </c>
      <c r="C20" s="17"/>
      <c r="D20" s="54">
        <f>SUM(D17:D19)</f>
        <v>94274988.892504126</v>
      </c>
      <c r="E20" s="54">
        <f>SUM(E17:E19)</f>
        <v>174784134.37662637</v>
      </c>
      <c r="F20" s="54">
        <f>SUM(F17:F19)</f>
        <v>269059123.26913047</v>
      </c>
      <c r="G20" s="66" t="str">
        <f>"Sum of Lines "&amp;A17&amp;" to "&amp;A19&amp;""</f>
        <v>Sum of Lines 104 to 106</v>
      </c>
      <c r="H20" s="66"/>
      <c r="I20" s="6">
        <f>A20</f>
        <v>107</v>
      </c>
    </row>
    <row r="21" spans="1:9" x14ac:dyDescent="0.25">
      <c r="A21" s="6"/>
      <c r="D21" s="33"/>
      <c r="E21" s="33"/>
      <c r="F21" s="33"/>
      <c r="I21" s="6"/>
    </row>
    <row r="22" spans="1:9" x14ac:dyDescent="0.25">
      <c r="A22" s="6"/>
      <c r="B22" s="48" t="s">
        <v>344</v>
      </c>
      <c r="C22" s="48"/>
      <c r="D22" s="33"/>
      <c r="E22" s="33"/>
      <c r="F22" s="33"/>
      <c r="I22" s="6"/>
    </row>
    <row r="23" spans="1:9" x14ac:dyDescent="0.25">
      <c r="A23" s="6">
        <f>A20+1</f>
        <v>108</v>
      </c>
      <c r="B23" t="s">
        <v>343</v>
      </c>
      <c r="D23" s="49">
        <f>-'10-AccDep_RY26'!P51</f>
        <v>-1330034569.648551</v>
      </c>
      <c r="E23" s="49">
        <f>-'10-AccDep_RY26'!P76</f>
        <v>-2319480608.5614104</v>
      </c>
      <c r="F23" s="49">
        <f>SUM(D23:E23)</f>
        <v>-3649515178.2099614</v>
      </c>
      <c r="G23" t="s">
        <v>2206</v>
      </c>
      <c r="I23" s="6">
        <f>A23</f>
        <v>108</v>
      </c>
    </row>
    <row r="24" spans="1:9" x14ac:dyDescent="0.25">
      <c r="A24" s="6">
        <f>A23+1</f>
        <v>109</v>
      </c>
      <c r="B24" t="s">
        <v>341</v>
      </c>
      <c r="D24" s="77">
        <f>-'10-AccDep_RY26'!E128</f>
        <v>-180464838.73428154</v>
      </c>
      <c r="E24" s="77">
        <f>-'10-AccDep_RY26'!F128</f>
        <v>-340462239.5370903</v>
      </c>
      <c r="F24" s="77">
        <f>SUM(D24:E24)</f>
        <v>-520927078.27137184</v>
      </c>
      <c r="G24" t="s">
        <v>2205</v>
      </c>
      <c r="I24" s="6">
        <f>A24</f>
        <v>109</v>
      </c>
    </row>
    <row r="25" spans="1:9" x14ac:dyDescent="0.25">
      <c r="A25" s="6">
        <f>A24+1</f>
        <v>110</v>
      </c>
      <c r="B25" s="17" t="s">
        <v>339</v>
      </c>
      <c r="C25" s="17"/>
      <c r="D25" s="54">
        <f>+D23+D24</f>
        <v>-1510499408.3828325</v>
      </c>
      <c r="E25" s="54">
        <f>+E23+E24</f>
        <v>-2659942848.0985007</v>
      </c>
      <c r="F25" s="54">
        <f>+F23+F24</f>
        <v>-4170442256.4813333</v>
      </c>
      <c r="G25" t="str">
        <f>"Line "&amp;A23&amp;" + Line "&amp;A24&amp;""</f>
        <v>Line 108 + Line 109</v>
      </c>
      <c r="I25" s="6">
        <f>A25</f>
        <v>110</v>
      </c>
    </row>
    <row r="26" spans="1:9" x14ac:dyDescent="0.25">
      <c r="A26" s="6"/>
      <c r="D26" s="33"/>
      <c r="E26" s="33"/>
      <c r="F26" s="33"/>
      <c r="I26" s="6"/>
    </row>
    <row r="27" spans="1:9" x14ac:dyDescent="0.25">
      <c r="A27" s="6">
        <f>A25+1</f>
        <v>111</v>
      </c>
      <c r="B27" s="76" t="s">
        <v>337</v>
      </c>
      <c r="C27" s="76"/>
      <c r="D27" s="49">
        <f>'1-BaseTRR_RY27'!D25*$D$6</f>
        <v>-748092012.08484077</v>
      </c>
      <c r="E27" s="49">
        <f>'1-BaseTRR_RY27'!D25*$E$6</f>
        <v>-1339788291.9294143</v>
      </c>
      <c r="F27" s="49">
        <f>SUM(D27:E27)</f>
        <v>-2087880304.014255</v>
      </c>
      <c r="G27" t="s">
        <v>2204</v>
      </c>
      <c r="I27" s="6">
        <f>A27</f>
        <v>111</v>
      </c>
    </row>
    <row r="28" spans="1:9" x14ac:dyDescent="0.25">
      <c r="A28" s="6">
        <f>A27+1</f>
        <v>112</v>
      </c>
      <c r="B28" s="17" t="s">
        <v>436</v>
      </c>
      <c r="C28" s="17"/>
      <c r="D28" s="49">
        <f>'1-BaseTRR_RY27'!D26*$D$6</f>
        <v>-57020113.429889224</v>
      </c>
      <c r="E28" s="49">
        <f>'1-BaseTRR_RY27'!D26*$E$6</f>
        <v>-102119631.20011076</v>
      </c>
      <c r="F28" s="49">
        <f>SUM(D28:E28)</f>
        <v>-159139744.63</v>
      </c>
      <c r="G28" t="s">
        <v>2203</v>
      </c>
      <c r="I28" s="6">
        <f>A28</f>
        <v>112</v>
      </c>
    </row>
    <row r="29" spans="1:9" x14ac:dyDescent="0.25">
      <c r="A29" s="6">
        <f>A28+1</f>
        <v>113</v>
      </c>
      <c r="B29" s="17" t="s">
        <v>2202</v>
      </c>
      <c r="C29" s="17"/>
      <c r="D29" s="49">
        <f>'1-BaseTRR_RY27'!D27*$D$6</f>
        <v>-46738132.691328451</v>
      </c>
      <c r="E29" s="49">
        <f>'1-BaseTRR_RY27'!D27*$E$6</f>
        <v>-83705215.341055736</v>
      </c>
      <c r="F29" s="49">
        <f>SUM(D29:E29)</f>
        <v>-130443348.03238419</v>
      </c>
      <c r="G29" t="s">
        <v>2201</v>
      </c>
      <c r="I29" s="6">
        <f>A29</f>
        <v>113</v>
      </c>
    </row>
    <row r="30" spans="1:9" x14ac:dyDescent="0.25">
      <c r="A30" s="6">
        <f>A29+1</f>
        <v>114</v>
      </c>
      <c r="B30" s="17" t="s">
        <v>324</v>
      </c>
      <c r="C30" s="17"/>
      <c r="D30" s="49">
        <f>'1-BaseTRR_RY27'!D28*$D$6</f>
        <v>0</v>
      </c>
      <c r="E30" s="49">
        <f>'1-BaseTRR_RY27'!D28*$E$6</f>
        <v>0</v>
      </c>
      <c r="F30" s="49">
        <f>SUM(D30:E30)</f>
        <v>0</v>
      </c>
      <c r="G30" t="s">
        <v>2200</v>
      </c>
      <c r="I30" s="6">
        <f>A30</f>
        <v>114</v>
      </c>
    </row>
    <row r="31" spans="1:9" x14ac:dyDescent="0.25">
      <c r="A31" s="6"/>
      <c r="D31" s="33"/>
      <c r="E31" s="33"/>
      <c r="F31" s="33"/>
      <c r="I31" s="6"/>
    </row>
    <row r="32" spans="1:9" x14ac:dyDescent="0.25">
      <c r="A32" s="6">
        <f>A30+1</f>
        <v>115</v>
      </c>
      <c r="B32" s="17" t="s">
        <v>321</v>
      </c>
      <c r="C32" s="17"/>
      <c r="D32" s="54">
        <f ca="1">+D14+D20+D25+D27+D28+D30+D29</f>
        <v>3430438988.7493076</v>
      </c>
      <c r="E32" s="54">
        <f ca="1">+E14+E20+E25+E27+E28+E30+E29</f>
        <v>7181463065.1406059</v>
      </c>
      <c r="F32" s="54">
        <f ca="1">+F14+F20+F25+F27+F28+F30+F29</f>
        <v>10611902053.889917</v>
      </c>
      <c r="G32" t="str">
        <f>"Sum of Lines "&amp;A14&amp;", "&amp;A20&amp;", "&amp;A25&amp;" and Lines "&amp;A27&amp;" to "&amp;A30&amp;""</f>
        <v>Sum of Lines 103, 107, 110 and Lines 111 to 114</v>
      </c>
      <c r="I32" s="6">
        <f>A32</f>
        <v>115</v>
      </c>
    </row>
    <row r="33" spans="1:11" x14ac:dyDescent="0.25">
      <c r="A33" s="6"/>
      <c r="B33" s="17"/>
      <c r="C33" s="17"/>
      <c r="D33" s="97"/>
      <c r="E33" s="97"/>
      <c r="F33" s="97"/>
      <c r="I33" s="6"/>
    </row>
    <row r="34" spans="1:11" x14ac:dyDescent="0.25">
      <c r="A34" s="37"/>
      <c r="B34" s="42" t="s">
        <v>2199</v>
      </c>
      <c r="C34" s="41"/>
      <c r="D34" s="41"/>
      <c r="E34" s="41"/>
      <c r="F34" s="41"/>
      <c r="G34" s="848"/>
      <c r="H34" s="848"/>
      <c r="I34" s="6"/>
    </row>
    <row r="35" spans="1:11" x14ac:dyDescent="0.25">
      <c r="A35" s="37" t="s">
        <v>100</v>
      </c>
      <c r="B35" s="37" t="s">
        <v>73</v>
      </c>
      <c r="D35" s="37" t="s">
        <v>883</v>
      </c>
      <c r="E35" s="37" t="s">
        <v>882</v>
      </c>
      <c r="F35" s="37" t="s">
        <v>515</v>
      </c>
      <c r="G35" s="37" t="s">
        <v>811</v>
      </c>
      <c r="H35" s="37" t="s">
        <v>154</v>
      </c>
      <c r="I35" s="37" t="s">
        <v>100</v>
      </c>
    </row>
    <row r="36" spans="1:11" ht="45" x14ac:dyDescent="0.25">
      <c r="A36" s="6">
        <v>200</v>
      </c>
      <c r="B36" t="s">
        <v>199</v>
      </c>
      <c r="D36" s="49">
        <f>D6*('18-OandM RY27'!P10-'18-OandM RY27'!P24)+'18-OandM RY27'!P24</f>
        <v>240997962.82949775</v>
      </c>
      <c r="E36" s="49">
        <f>E6*('18-OandM RY27'!P10-'18-OandM RY27'!P24)</f>
        <v>429328959.39367223</v>
      </c>
      <c r="F36" s="49">
        <f>SUM(D36:E36)</f>
        <v>670326922.22317004</v>
      </c>
      <c r="G36" s="18" t="s">
        <v>2198</v>
      </c>
      <c r="H36" s="18"/>
      <c r="I36" s="6">
        <f>A36</f>
        <v>200</v>
      </c>
      <c r="J36" s="33"/>
    </row>
    <row r="37" spans="1:11" x14ac:dyDescent="0.25">
      <c r="A37" s="6">
        <f>A36+1</f>
        <v>201</v>
      </c>
      <c r="B37" t="s">
        <v>197</v>
      </c>
      <c r="D37" s="49">
        <f>D6*'1-BaseTRR_RY27'!D126</f>
        <v>110242123.49874282</v>
      </c>
      <c r="E37" s="49">
        <f>E6*'1-BaseTRR_RY27'!D126</f>
        <v>197437085.21820369</v>
      </c>
      <c r="F37" s="49">
        <f>SUM(D37:E37)</f>
        <v>307679208.71694648</v>
      </c>
      <c r="G37" t="s">
        <v>2197</v>
      </c>
      <c r="I37" s="6">
        <f>A37</f>
        <v>201</v>
      </c>
      <c r="J37" s="33"/>
    </row>
    <row r="38" spans="1:11" x14ac:dyDescent="0.25">
      <c r="A38" s="6">
        <f>A37+1</f>
        <v>202</v>
      </c>
      <c r="B38" t="s">
        <v>195</v>
      </c>
      <c r="D38" s="49">
        <f>D6*'1-BaseTRR_RY27'!D127</f>
        <v>625364.21390603553</v>
      </c>
      <c r="E38" s="49">
        <f>E6*'1-BaseTRR_RY27'!D127</f>
        <v>1119990.1060939645</v>
      </c>
      <c r="F38" s="49">
        <f>SUM(D38:E38)</f>
        <v>1745354.32</v>
      </c>
      <c r="G38" t="s">
        <v>2196</v>
      </c>
      <c r="I38" s="6">
        <f>A38</f>
        <v>202</v>
      </c>
      <c r="J38" s="33"/>
    </row>
    <row r="39" spans="1:11" ht="30" x14ac:dyDescent="0.25">
      <c r="A39" s="6">
        <f>A38+1</f>
        <v>203</v>
      </c>
      <c r="B39" t="s">
        <v>193</v>
      </c>
      <c r="D39" s="49">
        <f>'11-Depreciation_RY26'!O13+'11-Depreciation_RY26'!D61</f>
        <v>172254719.47100013</v>
      </c>
      <c r="E39" s="49">
        <f>'11-Depreciation_RY26'!O14+'11-Depreciation_RY26'!E61</f>
        <v>357676919.53347814</v>
      </c>
      <c r="F39" s="49">
        <f>SUM(D39:E39)</f>
        <v>529931639.00447828</v>
      </c>
      <c r="G39" s="18" t="s">
        <v>2195</v>
      </c>
      <c r="H39" s="18"/>
      <c r="I39" s="6">
        <f>A39</f>
        <v>203</v>
      </c>
      <c r="J39" s="31"/>
      <c r="K39" s="51"/>
    </row>
    <row r="40" spans="1:11" x14ac:dyDescent="0.25">
      <c r="A40" s="6">
        <f>A39+1</f>
        <v>204</v>
      </c>
      <c r="B40" s="43" t="s">
        <v>2194</v>
      </c>
      <c r="D40" s="49">
        <f>D6*'1-BaseTRR_RY27'!$D$129</f>
        <v>277995.01123136934</v>
      </c>
      <c r="E40" s="49">
        <f>E6*'1-BaseTRR_RY27'!$D$129</f>
        <v>497872.52803915081</v>
      </c>
      <c r="F40" s="49">
        <f>SUM(D40:E40)</f>
        <v>775867.53927052021</v>
      </c>
      <c r="G40" t="s">
        <v>2193</v>
      </c>
      <c r="I40" s="6">
        <f>A40</f>
        <v>204</v>
      </c>
      <c r="J40" s="31"/>
      <c r="K40" s="51"/>
    </row>
    <row r="41" spans="1:11" x14ac:dyDescent="0.25">
      <c r="A41" s="6">
        <f>A40+1</f>
        <v>205</v>
      </c>
      <c r="B41" t="s">
        <v>189</v>
      </c>
      <c r="D41" s="49">
        <f ca="1">'8-AbandonedPlant'!I12</f>
        <v>0</v>
      </c>
      <c r="E41" s="49">
        <f ca="1">'8-AbandonedPlant'!I13</f>
        <v>0</v>
      </c>
      <c r="F41" s="49">
        <f ca="1">SUM(D41:E41)</f>
        <v>0</v>
      </c>
      <c r="G41" t="s">
        <v>2192</v>
      </c>
      <c r="I41" s="6">
        <f>A41</f>
        <v>205</v>
      </c>
      <c r="J41" s="33"/>
    </row>
    <row r="42" spans="1:11" ht="30" x14ac:dyDescent="0.25">
      <c r="A42" s="6">
        <f>A41+1</f>
        <v>206</v>
      </c>
      <c r="B42" t="s">
        <v>187</v>
      </c>
      <c r="D42" s="49">
        <f ca="1">D32*'1-BaseTRR_RY27'!$D$66-('1-BaseTRR_RY27'!D69*'8-AbandonedPlant'!M12)</f>
        <v>246532984.76087287</v>
      </c>
      <c r="E42" s="49">
        <f ca="1">E32*'1-BaseTRR_RY27'!$D$66-('1-BaseTRR_RY27'!D69*'8-AbandonedPlant'!M13)</f>
        <v>516105236.15362978</v>
      </c>
      <c r="F42" s="49">
        <f ca="1">SUM(D42:E42)</f>
        <v>762638220.91450262</v>
      </c>
      <c r="G42" s="18" t="s">
        <v>2191</v>
      </c>
      <c r="I42" s="6">
        <f>A42</f>
        <v>206</v>
      </c>
      <c r="J42" s="33"/>
    </row>
    <row r="43" spans="1:11" x14ac:dyDescent="0.25">
      <c r="A43" s="6">
        <f>A42+1</f>
        <v>207</v>
      </c>
      <c r="B43" t="s">
        <v>185</v>
      </c>
      <c r="D43" s="49">
        <f>$D$6*'1-BaseTRR_RY27'!D132</f>
        <v>51386294.060209222</v>
      </c>
      <c r="E43" s="49">
        <f>$E$6*'1-BaseTRR_RY27'!D132</f>
        <v>92029795.847763225</v>
      </c>
      <c r="F43" s="49">
        <f>SUM(D43:E43)</f>
        <v>143416089.90797246</v>
      </c>
      <c r="G43" t="s">
        <v>2190</v>
      </c>
      <c r="I43" s="6">
        <f>A43</f>
        <v>207</v>
      </c>
      <c r="J43" s="33"/>
    </row>
    <row r="44" spans="1:11" x14ac:dyDescent="0.25">
      <c r="A44" s="6">
        <f>A43+1</f>
        <v>208</v>
      </c>
      <c r="B44" t="s">
        <v>183</v>
      </c>
      <c r="D44" s="49">
        <f ca="1">$D$6*'1-BaseTRR_RY27'!D133</f>
        <v>67889981.238508657</v>
      </c>
      <c r="E44" s="49">
        <f ca="1">$E$6*'1-BaseTRR_RY27'!D133</f>
        <v>121586917.8300302</v>
      </c>
      <c r="F44" s="49">
        <f ca="1">SUM(D44:E44)</f>
        <v>189476899.06853884</v>
      </c>
      <c r="G44" t="s">
        <v>2189</v>
      </c>
      <c r="I44" s="6">
        <f>A44</f>
        <v>208</v>
      </c>
      <c r="J44" s="33"/>
    </row>
    <row r="45" spans="1:11" x14ac:dyDescent="0.25">
      <c r="A45" s="6">
        <f>A44+1</f>
        <v>209</v>
      </c>
      <c r="B45" t="s">
        <v>24</v>
      </c>
      <c r="C45" s="30"/>
      <c r="D45" s="49">
        <f>-'20-RevenueCredits_RY26'!F10</f>
        <v>-8827721.2538717855</v>
      </c>
      <c r="E45" s="49">
        <f>-'20-RevenueCredits_RY26'!G10</f>
        <v>-5904471.5659282189</v>
      </c>
      <c r="F45" s="49">
        <f>SUM(D45:E45)</f>
        <v>-14732192.819800004</v>
      </c>
      <c r="G45" t="s">
        <v>2188</v>
      </c>
      <c r="I45" s="6">
        <f>A45</f>
        <v>209</v>
      </c>
      <c r="J45" s="33"/>
    </row>
    <row r="46" spans="1:11" x14ac:dyDescent="0.25">
      <c r="A46" s="6">
        <f>A45+1</f>
        <v>210</v>
      </c>
      <c r="B46" t="s">
        <v>180</v>
      </c>
      <c r="D46" s="49">
        <f>$D$6*'1-BaseTRR_RY27'!D135</f>
        <v>-7116094.5721534947</v>
      </c>
      <c r="E46" s="49">
        <f>$E$6*'1-BaseTRR_RY27'!D135</f>
        <v>-12744502.063941905</v>
      </c>
      <c r="F46" s="49">
        <f>SUM(D46:E46)</f>
        <v>-19860596.636095401</v>
      </c>
      <c r="G46" t="s">
        <v>2187</v>
      </c>
      <c r="I46" s="6">
        <f>A46</f>
        <v>210</v>
      </c>
      <c r="J46" s="33"/>
    </row>
    <row r="47" spans="1:11" x14ac:dyDescent="0.25">
      <c r="A47" s="6">
        <f>A46+1</f>
        <v>211</v>
      </c>
      <c r="B47" t="s">
        <v>177</v>
      </c>
      <c r="D47" s="77">
        <f>$D$6*'1-BaseTRR_RY27'!D136</f>
        <v>0</v>
      </c>
      <c r="E47" s="77">
        <f>$E$6*'1-BaseTRR_RY27'!D136</f>
        <v>0</v>
      </c>
      <c r="F47" s="77">
        <f>SUM(D47:E47)</f>
        <v>0</v>
      </c>
      <c r="G47" t="s">
        <v>2186</v>
      </c>
      <c r="I47" s="6">
        <f>A47</f>
        <v>211</v>
      </c>
      <c r="J47" s="33"/>
    </row>
    <row r="48" spans="1:11" x14ac:dyDescent="0.25">
      <c r="A48" s="6">
        <f>A47+1</f>
        <v>212</v>
      </c>
      <c r="B48" s="17" t="s">
        <v>174</v>
      </c>
      <c r="D48" s="54">
        <f ca="1">SUM(D36:D47)</f>
        <v>874263609.25794375</v>
      </c>
      <c r="E48" s="54">
        <f ca="1">SUM(E36:E47)</f>
        <v>1697133802.9810402</v>
      </c>
      <c r="F48" s="54">
        <f ca="1">SUM(D48:E48)</f>
        <v>2571397412.2389841</v>
      </c>
      <c r="G48" t="str">
        <f>"Sum of Lines "&amp;A36&amp;" to Line "&amp;A47&amp;""</f>
        <v>Sum of Lines 200 to Line 211</v>
      </c>
      <c r="I48" s="6">
        <f>A48</f>
        <v>212</v>
      </c>
      <c r="J48" s="33"/>
    </row>
    <row r="49" spans="1:9" x14ac:dyDescent="0.25">
      <c r="A49" s="6"/>
      <c r="I49" s="6"/>
    </row>
    <row r="50" spans="1:9" x14ac:dyDescent="0.25">
      <c r="A50" s="6">
        <f>A48+1</f>
        <v>213</v>
      </c>
      <c r="B50" s="17" t="s">
        <v>167</v>
      </c>
      <c r="D50" s="49">
        <f ca="1">D48*('1-BaseTRR_RY27'!$D$140+'1-BaseTRR_RY27'!$D$141)</f>
        <v>6902156.8175048074</v>
      </c>
      <c r="E50" s="49">
        <f ca="1">E48*('1-BaseTRR_RY27'!$D$140+'1-BaseTRR_RY27'!$D$141)</f>
        <v>13398571.694418279</v>
      </c>
      <c r="F50" s="49">
        <f ca="1">SUM(D50:E50)</f>
        <v>20300728.511923086</v>
      </c>
      <c r="G50" t="s">
        <v>2185</v>
      </c>
      <c r="I50" s="6">
        <f>A50</f>
        <v>213</v>
      </c>
    </row>
    <row r="51" spans="1:9" x14ac:dyDescent="0.25">
      <c r="A51" s="6"/>
      <c r="D51" s="33"/>
      <c r="E51" s="33"/>
      <c r="F51" s="33"/>
      <c r="I51" s="6"/>
    </row>
    <row r="52" spans="1:9" x14ac:dyDescent="0.25">
      <c r="A52" s="6">
        <f>A50+1</f>
        <v>214</v>
      </c>
      <c r="B52" t="s">
        <v>161</v>
      </c>
      <c r="D52" s="49">
        <f ca="1">D6*'1-BaseTRR_RY27'!$D$149</f>
        <v>113846454.01267387</v>
      </c>
      <c r="E52" s="49">
        <f ca="1">E6*'1-BaseTRR_RY27'!$D$149</f>
        <v>203892226.75801352</v>
      </c>
      <c r="F52" s="49">
        <f ca="1">SUM(D52:E52)</f>
        <v>317738680.7706874</v>
      </c>
      <c r="G52" t="s">
        <v>2184</v>
      </c>
      <c r="I52" s="6">
        <f>A52</f>
        <v>214</v>
      </c>
    </row>
    <row r="53" spans="1:9" x14ac:dyDescent="0.25">
      <c r="A53" s="6">
        <f>A52+1</f>
        <v>215</v>
      </c>
      <c r="B53" t="s">
        <v>2183</v>
      </c>
      <c r="D53" s="77">
        <f>D6*'1-BaseTRR_RY27'!$D$150</f>
        <v>-59196104.359857686</v>
      </c>
      <c r="E53" s="77">
        <f>E6*'1-BaseTRR_RY27'!$D$150</f>
        <v>-106016701.51261358</v>
      </c>
      <c r="F53" s="77">
        <f>SUM(D53:E53)</f>
        <v>-165212805.87247127</v>
      </c>
      <c r="G53" t="s">
        <v>2182</v>
      </c>
      <c r="I53" s="6">
        <f>A53</f>
        <v>215</v>
      </c>
    </row>
    <row r="54" spans="1:9" x14ac:dyDescent="0.25">
      <c r="A54" s="6"/>
      <c r="D54" s="33"/>
      <c r="E54" s="33"/>
      <c r="F54" s="33"/>
      <c r="I54" s="6"/>
    </row>
    <row r="55" spans="1:9" x14ac:dyDescent="0.25">
      <c r="A55" s="6">
        <f>A53+1</f>
        <v>216</v>
      </c>
      <c r="B55" s="17" t="s">
        <v>2181</v>
      </c>
      <c r="D55" s="54">
        <f ca="1">ROUND(SUM(D48:D53),2)</f>
        <v>935816115.73000002</v>
      </c>
      <c r="E55" s="54">
        <f ca="1">ROUND(SUM(E48:E53),2)</f>
        <v>1808407899.9200001</v>
      </c>
      <c r="F55" s="54">
        <f ca="1">SUM(D55:E55)</f>
        <v>2744224015.6500001</v>
      </c>
      <c r="G55" t="str">
        <f>"Sum of Lines "&amp;A48&amp;" to Line "&amp;A53&amp;""</f>
        <v>Sum of Lines 212 to Line 215</v>
      </c>
      <c r="I55" s="6">
        <f>A55</f>
        <v>216</v>
      </c>
    </row>
    <row r="56" spans="1:9" x14ac:dyDescent="0.25">
      <c r="A56" s="6">
        <f>A55+1</f>
        <v>217</v>
      </c>
      <c r="B56" s="17" t="s">
        <v>2180</v>
      </c>
      <c r="D56" s="70">
        <v>-286211944</v>
      </c>
      <c r="E56" s="70">
        <v>-131125662</v>
      </c>
      <c r="F56" s="49">
        <f>SUM(D56:E56)</f>
        <v>-417337606</v>
      </c>
      <c r="G56" s="892" t="s">
        <v>2179</v>
      </c>
      <c r="H56" s="283"/>
      <c r="I56" s="6">
        <f>A56</f>
        <v>217</v>
      </c>
    </row>
    <row r="57" spans="1:9" x14ac:dyDescent="0.25">
      <c r="A57" s="6">
        <f>A56+1</f>
        <v>218</v>
      </c>
      <c r="B57" s="17" t="s">
        <v>2178</v>
      </c>
      <c r="D57" s="77">
        <f ca="1">-ROUND(D6*'29-RetailRates-1'!F47*0.5,2)</f>
        <v>-3389789.67</v>
      </c>
      <c r="E57" s="77">
        <f ca="1">-ROUND(E6*'29-RetailRates-1'!F47*0.5,2)</f>
        <v>-6070911.6600000001</v>
      </c>
      <c r="F57" s="77">
        <f ca="1">SUM(D57:E57)</f>
        <v>-9460701.3300000001</v>
      </c>
      <c r="G57" t="s">
        <v>2177</v>
      </c>
      <c r="I57" s="6">
        <f>A57</f>
        <v>218</v>
      </c>
    </row>
    <row r="58" spans="1:9" x14ac:dyDescent="0.25">
      <c r="A58" s="6"/>
      <c r="D58" s="33"/>
      <c r="E58" s="33"/>
      <c r="F58" s="33"/>
      <c r="I58" s="6"/>
    </row>
    <row r="59" spans="1:9" x14ac:dyDescent="0.25">
      <c r="A59" s="6">
        <f>A57+1</f>
        <v>219</v>
      </c>
      <c r="B59" s="17" t="s">
        <v>2176</v>
      </c>
      <c r="D59" s="854">
        <f ca="1">ROUND(D57+D56+D55,2)</f>
        <v>646214382.05999994</v>
      </c>
      <c r="E59" s="854">
        <f ca="1">ROUND(E57+E56+E55,2)</f>
        <v>1671211326.26</v>
      </c>
      <c r="F59" s="854">
        <f ca="1">ROUND(F57+F56+F55,2)</f>
        <v>2317425708.3200002</v>
      </c>
      <c r="G59" t="str">
        <f>"Sum of Lines "&amp;A55&amp;" to Line "&amp;A57&amp;""</f>
        <v>Sum of Lines 216 to Line 218</v>
      </c>
      <c r="I59" s="6">
        <f>A59</f>
        <v>219</v>
      </c>
    </row>
    <row r="61" spans="1:9" x14ac:dyDescent="0.25">
      <c r="B61" s="85"/>
    </row>
  </sheetData>
  <printOptions horizontalCentered="1"/>
  <pageMargins left="1" right="1" top="1" bottom="1" header="0.5" footer="0.5"/>
  <pageSetup scale="50"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225D-445E-44A1-BB42-612EF283B002}">
  <sheetPr>
    <pageSetUpPr fitToPage="1"/>
  </sheetPr>
  <dimension ref="A1:F28"/>
  <sheetViews>
    <sheetView workbookViewId="0">
      <selection sqref="A1:B1"/>
    </sheetView>
  </sheetViews>
  <sheetFormatPr defaultColWidth="9.28515625" defaultRowHeight="15" x14ac:dyDescent="0.25"/>
  <cols>
    <col min="1" max="1" width="4.7109375" bestFit="1" customWidth="1"/>
    <col min="2" max="2" width="38.5703125" bestFit="1" customWidth="1"/>
    <col min="3" max="3" width="15.7109375" bestFit="1" customWidth="1"/>
    <col min="4" max="4" width="25" bestFit="1" customWidth="1"/>
    <col min="5" max="5" width="9.7109375" bestFit="1" customWidth="1"/>
    <col min="6" max="6" width="4.7109375" bestFit="1" customWidth="1"/>
  </cols>
  <sheetData>
    <row r="1" spans="1:6" x14ac:dyDescent="0.25">
      <c r="B1" s="17" t="s">
        <v>10</v>
      </c>
      <c r="E1" s="79" t="str">
        <f>CONCATENATE("Rate Year: ",'1-BaseTRR_RY27'!$F$1)</f>
        <v>Rate Year: 2024</v>
      </c>
    </row>
    <row r="3" spans="1:6" x14ac:dyDescent="0.25">
      <c r="A3" s="37" t="s">
        <v>100</v>
      </c>
      <c r="B3" s="37" t="s">
        <v>73</v>
      </c>
      <c r="C3" s="37" t="s">
        <v>156</v>
      </c>
      <c r="D3" s="37" t="s">
        <v>155</v>
      </c>
      <c r="E3" s="37" t="s">
        <v>154</v>
      </c>
      <c r="F3" s="37" t="str">
        <f>A3</f>
        <v>Line</v>
      </c>
    </row>
    <row r="4" spans="1:6" x14ac:dyDescent="0.25">
      <c r="B4" s="90" t="s">
        <v>2224</v>
      </c>
      <c r="C4" s="41"/>
      <c r="D4" s="41"/>
      <c r="E4" s="41"/>
    </row>
    <row r="5" spans="1:6" x14ac:dyDescent="0.25">
      <c r="A5" s="6">
        <v>100</v>
      </c>
      <c r="B5" t="s">
        <v>2223</v>
      </c>
      <c r="C5" s="30">
        <f ca="1">'26-WholesaleTRRs'!D59</f>
        <v>646214382.05999994</v>
      </c>
      <c r="D5" s="92" t="s">
        <v>2222</v>
      </c>
      <c r="F5" s="6">
        <f>A5</f>
        <v>100</v>
      </c>
    </row>
    <row r="6" spans="1:6" x14ac:dyDescent="0.25">
      <c r="A6" s="6">
        <f>A5+1</f>
        <v>101</v>
      </c>
      <c r="B6" t="s">
        <v>2217</v>
      </c>
      <c r="C6" s="53">
        <f>'28-GrossLoad'!$C$12/1000</f>
        <v>90745267.60060446</v>
      </c>
      <c r="D6" t="str">
        <f>CONCATENATE("28-GrossLoad, L. ",'28-GrossLoad'!$A$12," / 1000")</f>
        <v>28-GrossLoad, L. 104 / 1000</v>
      </c>
      <c r="F6" s="6">
        <f>A6</f>
        <v>101</v>
      </c>
    </row>
    <row r="7" spans="1:6" x14ac:dyDescent="0.25">
      <c r="A7" s="6">
        <f>A6+1</f>
        <v>102</v>
      </c>
      <c r="B7" s="17" t="s">
        <v>2221</v>
      </c>
      <c r="C7" s="894">
        <f ca="1">C5/C6</f>
        <v>7.1211909904125452</v>
      </c>
      <c r="D7" t="str">
        <f>"Line "&amp;A5&amp;" / Line "&amp;A6&amp;""</f>
        <v>Line 100 / Line 101</v>
      </c>
      <c r="F7" s="6">
        <f>A7</f>
        <v>102</v>
      </c>
    </row>
    <row r="8" spans="1:6" x14ac:dyDescent="0.25">
      <c r="F8" s="6"/>
    </row>
    <row r="9" spans="1:6" x14ac:dyDescent="0.25">
      <c r="B9" s="90" t="s">
        <v>2220</v>
      </c>
      <c r="C9" s="41"/>
      <c r="D9" s="41"/>
      <c r="E9" s="41"/>
      <c r="F9" s="6"/>
    </row>
    <row r="10" spans="1:6" x14ac:dyDescent="0.25">
      <c r="A10" s="6">
        <v>200</v>
      </c>
      <c r="B10" t="s">
        <v>2219</v>
      </c>
      <c r="C10" s="30">
        <f ca="1">'26-WholesaleTRRs'!E59</f>
        <v>1671211326.26</v>
      </c>
      <c r="D10" s="92" t="s">
        <v>2218</v>
      </c>
      <c r="F10" s="6">
        <f>A10</f>
        <v>200</v>
      </c>
    </row>
    <row r="11" spans="1:6" x14ac:dyDescent="0.25">
      <c r="A11" s="6">
        <f>A10+1</f>
        <v>201</v>
      </c>
      <c r="B11" t="s">
        <v>2217</v>
      </c>
      <c r="C11" s="53">
        <f>C6</f>
        <v>90745267.60060446</v>
      </c>
      <c r="D11" t="str">
        <f>CONCATENATE("28-GrossLoad, L. ",'28-GrossLoad'!$A$12," / 1000")</f>
        <v>28-GrossLoad, L. 104 / 1000</v>
      </c>
      <c r="F11" s="6">
        <f>A11</f>
        <v>201</v>
      </c>
    </row>
    <row r="12" spans="1:6" x14ac:dyDescent="0.25">
      <c r="A12" s="6">
        <f>A11+1</f>
        <v>202</v>
      </c>
      <c r="B12" s="17" t="s">
        <v>2216</v>
      </c>
      <c r="C12" s="894">
        <f ca="1">C10/C11</f>
        <v>18.416512182381485</v>
      </c>
      <c r="D12" t="str">
        <f>"Line "&amp;A10&amp;" / Line "&amp;A11&amp;""</f>
        <v>Line 200 / Line 201</v>
      </c>
      <c r="F12" s="6">
        <f>A12</f>
        <v>202</v>
      </c>
    </row>
    <row r="14" spans="1:6" x14ac:dyDescent="0.25">
      <c r="B14" s="17"/>
    </row>
    <row r="28" spans="4:4" x14ac:dyDescent="0.25">
      <c r="D28" s="43"/>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45F74-D9FF-4929-8B56-22F3D38BB981}">
  <sheetPr>
    <pageSetUpPr fitToPage="1"/>
  </sheetPr>
  <dimension ref="A1:I32"/>
  <sheetViews>
    <sheetView workbookViewId="0">
      <selection sqref="A1:B1"/>
    </sheetView>
  </sheetViews>
  <sheetFormatPr defaultColWidth="9.28515625" defaultRowHeight="15" x14ac:dyDescent="0.25"/>
  <cols>
    <col min="1" max="1" width="4.7109375" bestFit="1" customWidth="1"/>
    <col min="2" max="2" width="50" customWidth="1"/>
    <col min="3" max="3" width="18" bestFit="1" customWidth="1"/>
    <col min="4" max="4" width="31.28515625" bestFit="1" customWidth="1"/>
    <col min="5" max="5" width="9.42578125" bestFit="1" customWidth="1"/>
    <col min="6" max="6" width="4.7109375" bestFit="1" customWidth="1"/>
    <col min="7" max="7" width="9.28515625" customWidth="1"/>
    <col min="8" max="8" width="21.7109375" bestFit="1" customWidth="1"/>
    <col min="9" max="9" width="13.28515625" bestFit="1" customWidth="1"/>
  </cols>
  <sheetData>
    <row r="1" spans="1:9" x14ac:dyDescent="0.25">
      <c r="B1" s="17" t="s">
        <v>8</v>
      </c>
      <c r="E1" s="79" t="str">
        <f>CONCATENATE("Rate Year: ",'1-BaseTRR_RY27'!$F$1)</f>
        <v>Rate Year: 2024</v>
      </c>
    </row>
    <row r="2" spans="1:9" x14ac:dyDescent="0.25">
      <c r="B2" s="244" t="s">
        <v>370</v>
      </c>
      <c r="E2" s="79"/>
    </row>
    <row r="3" spans="1:9" x14ac:dyDescent="0.25">
      <c r="B3" s="263"/>
    </row>
    <row r="4" spans="1:9" x14ac:dyDescent="0.25">
      <c r="B4" s="85" t="s">
        <v>417</v>
      </c>
    </row>
    <row r="5" spans="1:9" x14ac:dyDescent="0.25">
      <c r="B5" t="s">
        <v>2233</v>
      </c>
    </row>
    <row r="6" spans="1:9" x14ac:dyDescent="0.25">
      <c r="B6" s="263"/>
    </row>
    <row r="7" spans="1:9" x14ac:dyDescent="0.25">
      <c r="A7" s="37" t="s">
        <v>100</v>
      </c>
      <c r="B7" s="37" t="s">
        <v>73</v>
      </c>
      <c r="C7" s="37" t="s">
        <v>156</v>
      </c>
      <c r="D7" s="37" t="s">
        <v>155</v>
      </c>
      <c r="E7" s="37" t="s">
        <v>154</v>
      </c>
      <c r="F7" s="37" t="s">
        <v>100</v>
      </c>
    </row>
    <row r="8" spans="1:9" x14ac:dyDescent="0.25">
      <c r="A8" s="6">
        <v>100</v>
      </c>
      <c r="B8" t="s">
        <v>2232</v>
      </c>
      <c r="C8" s="233">
        <v>92949169392.098099</v>
      </c>
      <c r="D8" s="513" t="s">
        <v>2231</v>
      </c>
      <c r="E8" s="119"/>
      <c r="F8" s="6">
        <f>A8</f>
        <v>100</v>
      </c>
    </row>
    <row r="9" spans="1:9" x14ac:dyDescent="0.25">
      <c r="A9" s="6">
        <f>A8+1</f>
        <v>101</v>
      </c>
      <c r="B9" t="s">
        <v>2230</v>
      </c>
      <c r="C9" s="895">
        <v>0.96528000000000003</v>
      </c>
      <c r="D9" s="513" t="s">
        <v>2229</v>
      </c>
      <c r="E9" s="119"/>
      <c r="F9" s="6">
        <f>A9</f>
        <v>101</v>
      </c>
    </row>
    <row r="10" spans="1:9" x14ac:dyDescent="0.25">
      <c r="A10" s="6">
        <f>A9+1</f>
        <v>102</v>
      </c>
      <c r="B10" t="s">
        <v>2228</v>
      </c>
      <c r="C10" s="53">
        <f>C8*C9</f>
        <v>89721974230.804459</v>
      </c>
      <c r="D10" s="53" t="str">
        <f>"Line "&amp;A8&amp;" * Line "&amp;A9&amp;""</f>
        <v>Line 100 * Line 101</v>
      </c>
      <c r="E10" s="119"/>
      <c r="F10" s="6">
        <f>A10</f>
        <v>102</v>
      </c>
    </row>
    <row r="11" spans="1:9" x14ac:dyDescent="0.25">
      <c r="A11" s="6">
        <f>A10+1</f>
        <v>103</v>
      </c>
      <c r="B11" t="s">
        <v>2227</v>
      </c>
      <c r="C11" s="56">
        <v>1023293369.8</v>
      </c>
      <c r="D11" s="513" t="s">
        <v>2226</v>
      </c>
      <c r="E11" s="119"/>
      <c r="F11" s="6">
        <f>A11</f>
        <v>103</v>
      </c>
    </row>
    <row r="12" spans="1:9" x14ac:dyDescent="0.25">
      <c r="A12" s="6">
        <f>A11+1</f>
        <v>104</v>
      </c>
      <c r="B12" s="17" t="s">
        <v>2225</v>
      </c>
      <c r="C12" s="519">
        <f>C11+C10</f>
        <v>90745267600.604462</v>
      </c>
      <c r="D12" s="53" t="str">
        <f>"Line "&amp;A10&amp;" + Line "&amp;A11&amp;""</f>
        <v>Line 102 + Line 103</v>
      </c>
      <c r="E12" s="119"/>
      <c r="F12" s="6">
        <f>A12</f>
        <v>104</v>
      </c>
      <c r="H12" s="412"/>
      <c r="I12" s="412"/>
    </row>
    <row r="14" spans="1:9" x14ac:dyDescent="0.25">
      <c r="B14" s="85"/>
    </row>
    <row r="32" spans="4:4" x14ac:dyDescent="0.25">
      <c r="D32" s="43"/>
    </row>
  </sheetData>
  <printOptions horizontalCentered="1"/>
  <pageMargins left="1" right="1" top="1" bottom="1" header="0.5" footer="0.5"/>
  <pageSetup scale="9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A7AD3-91E9-4893-9673-F19CB3B9B979}">
  <sheetPr>
    <pageSetUpPr fitToPage="1"/>
  </sheetPr>
  <dimension ref="A1:P57"/>
  <sheetViews>
    <sheetView workbookViewId="0">
      <selection sqref="A1:B1"/>
    </sheetView>
  </sheetViews>
  <sheetFormatPr defaultColWidth="8.7109375" defaultRowHeight="15" x14ac:dyDescent="0.25"/>
  <cols>
    <col min="1" max="1" width="5.28515625" style="256" customWidth="1"/>
    <col min="2" max="2" width="8.7109375" style="43" customWidth="1"/>
    <col min="3" max="3" width="3.7109375" style="43" customWidth="1"/>
    <col min="4" max="4" width="16.7109375" style="43" customWidth="1"/>
    <col min="5" max="5" width="1.28515625" style="43" customWidth="1"/>
    <col min="6" max="6" width="16.42578125" style="43" customWidth="1"/>
    <col min="7" max="7" width="2.7109375" style="897" hidden="1" customWidth="1"/>
    <col min="8" max="8" width="18" style="43" customWidth="1"/>
    <col min="9" max="9" width="7.7109375" style="43" customWidth="1"/>
    <col min="10" max="10" width="13.28515625" style="43" customWidth="1"/>
    <col min="11" max="11" width="15.5703125" style="896" customWidth="1"/>
    <col min="12" max="12" width="15.42578125" style="43" customWidth="1"/>
    <col min="13" max="13" width="13.28515625" style="137" customWidth="1"/>
    <col min="14" max="14" width="7.28515625" style="137" customWidth="1"/>
    <col min="15" max="16384" width="8.7109375" style="43"/>
  </cols>
  <sheetData>
    <row r="1" spans="1:14" x14ac:dyDescent="0.25">
      <c r="A1" s="75"/>
      <c r="B1" s="75" t="s">
        <v>6</v>
      </c>
      <c r="M1" s="79" t="s">
        <v>2285</v>
      </c>
      <c r="N1" s="43"/>
    </row>
    <row r="2" spans="1:14" x14ac:dyDescent="0.25">
      <c r="A2" s="75"/>
      <c r="B2" s="75" t="s">
        <v>2284</v>
      </c>
      <c r="C2" s="256"/>
      <c r="D2" s="939"/>
      <c r="E2" s="937"/>
      <c r="F2" s="256"/>
      <c r="L2" s="618"/>
      <c r="M2" s="938" t="s">
        <v>2283</v>
      </c>
      <c r="N2" s="43"/>
    </row>
    <row r="3" spans="1:14" x14ac:dyDescent="0.25">
      <c r="A3" s="75"/>
      <c r="B3" s="245" t="s">
        <v>370</v>
      </c>
      <c r="C3" s="245"/>
      <c r="D3" s="245"/>
      <c r="E3" s="937"/>
      <c r="F3" s="256"/>
      <c r="M3" s="43"/>
      <c r="N3" s="43"/>
    </row>
    <row r="5" spans="1:14" x14ac:dyDescent="0.25">
      <c r="D5" s="936"/>
      <c r="F5" s="104" t="s">
        <v>542</v>
      </c>
      <c r="G5" s="935"/>
      <c r="H5" s="104" t="s">
        <v>541</v>
      </c>
      <c r="I5" s="197"/>
      <c r="J5" s="104" t="s">
        <v>540</v>
      </c>
      <c r="K5" s="934"/>
      <c r="L5" s="104" t="s">
        <v>539</v>
      </c>
      <c r="M5" s="104" t="s">
        <v>564</v>
      </c>
      <c r="N5" s="43"/>
    </row>
    <row r="6" spans="1:14" x14ac:dyDescent="0.25">
      <c r="D6" s="936"/>
      <c r="F6" s="104"/>
      <c r="G6" s="935"/>
      <c r="H6" s="104"/>
      <c r="I6" s="197"/>
      <c r="J6" s="104"/>
      <c r="K6" s="934"/>
      <c r="L6" s="104"/>
      <c r="M6" s="104"/>
      <c r="N6" s="43"/>
    </row>
    <row r="7" spans="1:14" x14ac:dyDescent="0.25">
      <c r="F7" s="137" t="s">
        <v>93</v>
      </c>
      <c r="G7" s="137"/>
      <c r="H7" s="137" t="s">
        <v>285</v>
      </c>
      <c r="I7" s="933"/>
      <c r="J7" s="217" t="s">
        <v>2282</v>
      </c>
      <c r="K7" s="933"/>
      <c r="L7" s="932" t="s">
        <v>222</v>
      </c>
      <c r="M7" s="217" t="s">
        <v>2281</v>
      </c>
      <c r="N7" s="43"/>
    </row>
    <row r="8" spans="1:14" x14ac:dyDescent="0.25">
      <c r="F8" s="137" t="s">
        <v>2280</v>
      </c>
      <c r="H8" s="137" t="s">
        <v>2279</v>
      </c>
      <c r="I8" s="137" t="s">
        <v>2278</v>
      </c>
      <c r="J8" s="932" t="s">
        <v>585</v>
      </c>
      <c r="K8" s="932" t="s">
        <v>2278</v>
      </c>
      <c r="L8" s="932" t="s">
        <v>2277</v>
      </c>
      <c r="M8" s="137" t="s">
        <v>2276</v>
      </c>
      <c r="N8" s="43"/>
    </row>
    <row r="9" spans="1:14" x14ac:dyDescent="0.25">
      <c r="A9" s="39" t="s">
        <v>100</v>
      </c>
      <c r="B9" s="931" t="s">
        <v>2275</v>
      </c>
      <c r="C9" s="197"/>
      <c r="D9" s="931" t="s">
        <v>2274</v>
      </c>
      <c r="F9" s="931" t="s">
        <v>2273</v>
      </c>
      <c r="G9" s="197"/>
      <c r="H9" s="931" t="s">
        <v>2272</v>
      </c>
      <c r="I9" s="931" t="s">
        <v>2270</v>
      </c>
      <c r="J9" s="931" t="s">
        <v>2271</v>
      </c>
      <c r="K9" s="931" t="s">
        <v>2270</v>
      </c>
      <c r="L9" s="931" t="s">
        <v>2269</v>
      </c>
      <c r="M9" s="931" t="s">
        <v>2268</v>
      </c>
      <c r="N9" s="39" t="str">
        <f>A9</f>
        <v>Line</v>
      </c>
    </row>
    <row r="10" spans="1:14" x14ac:dyDescent="0.25">
      <c r="G10" s="43"/>
      <c r="I10" s="897"/>
      <c r="J10" s="263"/>
      <c r="K10" s="263"/>
      <c r="L10" s="896"/>
      <c r="M10" s="43"/>
      <c r="N10" s="256"/>
    </row>
    <row r="11" spans="1:14" x14ac:dyDescent="0.25">
      <c r="A11" s="231">
        <v>100</v>
      </c>
      <c r="B11" s="415" t="s">
        <v>2267</v>
      </c>
      <c r="C11" s="415"/>
      <c r="D11" s="910" t="s">
        <v>2266</v>
      </c>
      <c r="E11" s="415"/>
      <c r="F11" s="414">
        <f ca="1">+'29-RetailRates-2'!M12</f>
        <v>1291863248.735744</v>
      </c>
      <c r="G11" s="929"/>
      <c r="H11" s="908">
        <f>'29-RetailRates-2'!E12</f>
        <v>27666722782.354755</v>
      </c>
      <c r="I11" s="909" t="s">
        <v>2251</v>
      </c>
      <c r="J11" s="928">
        <f ca="1">F11/(H11-'29-RetailRates-2'!$E$13)</f>
        <v>4.6694175578739436E-2</v>
      </c>
      <c r="K11" s="926" t="s">
        <v>2244</v>
      </c>
      <c r="L11" s="908">
        <f>'29-RetailRates-2'!E12</f>
        <v>27666722782.354755</v>
      </c>
      <c r="M11" s="930">
        <f ca="1">F11/L11</f>
        <v>4.6693757656026638E-2</v>
      </c>
      <c r="N11" s="231">
        <f>A11</f>
        <v>100</v>
      </c>
    </row>
    <row r="12" spans="1:14" x14ac:dyDescent="0.25">
      <c r="A12" s="231"/>
      <c r="D12" s="618"/>
      <c r="F12" s="270"/>
      <c r="G12" s="270"/>
      <c r="H12" s="896"/>
      <c r="I12" s="915"/>
      <c r="J12" s="919" t="s">
        <v>2257</v>
      </c>
      <c r="K12" s="263"/>
      <c r="L12" s="896"/>
      <c r="N12" s="43"/>
    </row>
    <row r="13" spans="1:14" x14ac:dyDescent="0.25">
      <c r="A13" s="231">
        <f>A11+1</f>
        <v>101</v>
      </c>
      <c r="B13" s="415" t="s">
        <v>2265</v>
      </c>
      <c r="C13" s="415"/>
      <c r="D13" s="910" t="s">
        <v>2264</v>
      </c>
      <c r="E13" s="415"/>
      <c r="F13" s="414">
        <f ca="1">+'29-RetailRates-2'!M14</f>
        <v>263675691.60497606</v>
      </c>
      <c r="G13" s="929"/>
      <c r="H13" s="908">
        <f>'29-RetailRates-2'!E14</f>
        <v>8074913236.0832243</v>
      </c>
      <c r="I13" s="909" t="s">
        <v>2251</v>
      </c>
      <c r="J13" s="928">
        <f ca="1">F13/H13</f>
        <v>3.265368727761999E-2</v>
      </c>
      <c r="K13" s="926" t="s">
        <v>2244</v>
      </c>
      <c r="L13" s="908">
        <f>'29-RetailRates-2'!E14</f>
        <v>8074913236.0832243</v>
      </c>
      <c r="M13" s="930">
        <f ca="1">F13/L13</f>
        <v>3.265368727761999E-2</v>
      </c>
      <c r="N13" s="231">
        <f>A13</f>
        <v>101</v>
      </c>
    </row>
    <row r="14" spans="1:14" x14ac:dyDescent="0.25">
      <c r="A14" s="231"/>
      <c r="D14" s="618"/>
      <c r="F14" s="270"/>
      <c r="G14" s="270"/>
      <c r="H14" s="896"/>
      <c r="I14" s="915"/>
      <c r="J14" s="919" t="s">
        <v>2257</v>
      </c>
      <c r="K14" s="263"/>
      <c r="L14" s="896"/>
      <c r="N14" s="43"/>
    </row>
    <row r="15" spans="1:14" x14ac:dyDescent="0.25">
      <c r="A15" s="231">
        <f>A13+1</f>
        <v>102</v>
      </c>
      <c r="B15" s="43" t="s">
        <v>2263</v>
      </c>
      <c r="D15" s="618" t="s">
        <v>2262</v>
      </c>
      <c r="F15" s="270"/>
      <c r="G15" s="270"/>
      <c r="H15" s="921">
        <v>29336261.359636001</v>
      </c>
      <c r="I15" s="915" t="s">
        <v>2238</v>
      </c>
      <c r="J15" s="914"/>
      <c r="K15" s="241"/>
      <c r="L15" s="896">
        <f>'29-RetailRates-2'!E16</f>
        <v>7953343254.7308159</v>
      </c>
      <c r="M15" s="899">
        <f ca="1">(H15*$J$23)/L15</f>
        <v>3.6509945346206531E-2</v>
      </c>
      <c r="N15" s="231">
        <f>A15</f>
        <v>102</v>
      </c>
    </row>
    <row r="16" spans="1:14" x14ac:dyDescent="0.25">
      <c r="A16" s="231"/>
      <c r="D16" s="618"/>
      <c r="F16" s="270"/>
      <c r="G16" s="270"/>
      <c r="H16" s="896"/>
      <c r="I16" s="915"/>
      <c r="J16" s="914"/>
      <c r="K16" s="263"/>
      <c r="L16" s="896"/>
      <c r="N16" s="43"/>
    </row>
    <row r="17" spans="1:14" x14ac:dyDescent="0.25">
      <c r="A17" s="231">
        <f>A15+1</f>
        <v>103</v>
      </c>
      <c r="B17" s="43" t="s">
        <v>2261</v>
      </c>
      <c r="D17" s="618" t="s">
        <v>2247</v>
      </c>
      <c r="F17" s="270"/>
      <c r="G17" s="270"/>
      <c r="H17" s="921">
        <v>132961.99546900002</v>
      </c>
      <c r="I17" s="915" t="s">
        <v>2238</v>
      </c>
      <c r="J17" s="914"/>
      <c r="K17" s="241"/>
      <c r="L17" s="896">
        <f>'29-RetailRates-2'!E18</f>
        <v>51486492.216999993</v>
      </c>
      <c r="M17" s="899">
        <f ca="1">(H17*$J$23)/L17</f>
        <v>2.55617370543843E-2</v>
      </c>
      <c r="N17" s="231">
        <f>A17</f>
        <v>103</v>
      </c>
    </row>
    <row r="18" spans="1:14" x14ac:dyDescent="0.25">
      <c r="A18" s="231"/>
      <c r="D18" s="618"/>
      <c r="F18" s="270"/>
      <c r="G18" s="270"/>
      <c r="H18" s="896"/>
      <c r="I18" s="915"/>
      <c r="J18" s="914"/>
      <c r="K18" s="263"/>
      <c r="L18" s="896"/>
      <c r="N18" s="43"/>
    </row>
    <row r="19" spans="1:14" x14ac:dyDescent="0.25">
      <c r="A19" s="231">
        <f>A17+1</f>
        <v>104</v>
      </c>
      <c r="B19" s="43" t="s">
        <v>2261</v>
      </c>
      <c r="D19" s="618" t="s">
        <v>2246</v>
      </c>
      <c r="F19" s="270"/>
      <c r="G19" s="270"/>
      <c r="H19" s="921">
        <v>3431810.236974</v>
      </c>
      <c r="I19" s="915" t="s">
        <v>2238</v>
      </c>
      <c r="J19" s="914"/>
      <c r="K19" s="241"/>
      <c r="L19" s="896">
        <f>'29-RetailRates-2'!E20</f>
        <v>1313285738.5606451</v>
      </c>
      <c r="M19" s="899">
        <f ca="1">(H19*$J$23)/L19</f>
        <v>2.5865458443906249E-2</v>
      </c>
      <c r="N19" s="231">
        <f>A19</f>
        <v>104</v>
      </c>
    </row>
    <row r="20" spans="1:14" x14ac:dyDescent="0.25">
      <c r="A20" s="231"/>
      <c r="D20" s="618"/>
      <c r="F20" s="270"/>
      <c r="G20" s="270"/>
      <c r="H20" s="896"/>
      <c r="I20" s="915"/>
      <c r="J20" s="914" t="s">
        <v>2257</v>
      </c>
      <c r="K20" s="263"/>
      <c r="L20" s="896"/>
      <c r="N20" s="43"/>
    </row>
    <row r="21" spans="1:14" x14ac:dyDescent="0.25">
      <c r="A21" s="231">
        <f>A19+1</f>
        <v>105</v>
      </c>
      <c r="B21" s="43" t="s">
        <v>2261</v>
      </c>
      <c r="D21" s="618" t="s">
        <v>2242</v>
      </c>
      <c r="F21" s="270"/>
      <c r="G21" s="270"/>
      <c r="H21" s="918">
        <v>33609672.577980995</v>
      </c>
      <c r="I21" s="915" t="s">
        <v>2238</v>
      </c>
      <c r="J21" s="914"/>
      <c r="K21" s="241"/>
      <c r="L21" s="896">
        <f>'29-RetailRates-2'!E22</f>
        <v>12722209440.490993</v>
      </c>
      <c r="M21" s="899">
        <f ca="1">(H21*$J$23)/L21</f>
        <v>2.614916851258858E-2</v>
      </c>
      <c r="N21" s="231">
        <f>A21</f>
        <v>105</v>
      </c>
    </row>
    <row r="22" spans="1:14" x14ac:dyDescent="0.25">
      <c r="A22" s="231"/>
      <c r="D22" s="618"/>
      <c r="F22" s="270"/>
      <c r="G22" s="270"/>
      <c r="H22" s="896"/>
      <c r="I22" s="915"/>
      <c r="J22" s="919" t="s">
        <v>2257</v>
      </c>
      <c r="K22" s="263"/>
      <c r="L22" s="896"/>
      <c r="N22" s="43"/>
    </row>
    <row r="23" spans="1:14" x14ac:dyDescent="0.25">
      <c r="A23" s="231">
        <f>A21+1</f>
        <v>106</v>
      </c>
      <c r="B23" s="911" t="s">
        <v>2260</v>
      </c>
      <c r="C23" s="415"/>
      <c r="D23" s="910"/>
      <c r="E23" s="415"/>
      <c r="F23" s="414">
        <f ca="1">+'29-RetailRates-2'!M24</f>
        <v>658336147.93330538</v>
      </c>
      <c r="G23" s="929"/>
      <c r="H23" s="908">
        <f>SUM(H15:H21)</f>
        <v>66510706.170059994</v>
      </c>
      <c r="I23" s="909" t="s">
        <v>2238</v>
      </c>
      <c r="J23" s="927">
        <f ca="1">F23/H23</f>
        <v>9.8981981374550116</v>
      </c>
      <c r="K23" s="926" t="s">
        <v>2248</v>
      </c>
      <c r="L23" s="908"/>
      <c r="M23" s="925"/>
      <c r="N23" s="231">
        <f>A23</f>
        <v>106</v>
      </c>
    </row>
    <row r="24" spans="1:14" x14ac:dyDescent="0.25">
      <c r="A24" s="231"/>
      <c r="D24" s="618"/>
      <c r="F24" s="270"/>
      <c r="G24" s="270"/>
      <c r="H24" s="896"/>
      <c r="I24" s="915"/>
      <c r="J24" s="919"/>
      <c r="K24" s="263"/>
      <c r="L24" s="896"/>
      <c r="N24" s="43"/>
    </row>
    <row r="25" spans="1:14" x14ac:dyDescent="0.25">
      <c r="A25" s="231">
        <f>A23+1</f>
        <v>107</v>
      </c>
      <c r="B25" s="415" t="s">
        <v>2259</v>
      </c>
      <c r="C25" s="415"/>
      <c r="D25" s="910" t="s">
        <v>2258</v>
      </c>
      <c r="E25" s="415"/>
      <c r="F25" s="414">
        <f ca="1">+'29-RetailRates-2'!M26</f>
        <v>6922084.4944992587</v>
      </c>
      <c r="G25" s="929"/>
      <c r="H25" s="908">
        <f>'29-RetailRates-2'!E26</f>
        <v>253429732.82046798</v>
      </c>
      <c r="I25" s="909" t="s">
        <v>2251</v>
      </c>
      <c r="J25" s="928">
        <f ca="1">F25/H25</f>
        <v>2.7313624243935613E-2</v>
      </c>
      <c r="K25" s="926" t="s">
        <v>2244</v>
      </c>
      <c r="L25" s="908">
        <f>'29-RetailRates-2'!E26</f>
        <v>253429732.82046798</v>
      </c>
      <c r="M25" s="930">
        <f ca="1">F25/L25</f>
        <v>2.7313624243935613E-2</v>
      </c>
      <c r="N25" s="231">
        <f>A25</f>
        <v>107</v>
      </c>
    </row>
    <row r="26" spans="1:14" x14ac:dyDescent="0.25">
      <c r="A26" s="231"/>
      <c r="D26" s="618"/>
      <c r="F26" s="270"/>
      <c r="G26" s="270"/>
      <c r="H26" s="896"/>
      <c r="I26" s="915"/>
      <c r="J26" s="919" t="s">
        <v>2257</v>
      </c>
      <c r="K26" s="263"/>
      <c r="L26" s="896"/>
      <c r="N26" s="43"/>
    </row>
    <row r="27" spans="1:14" x14ac:dyDescent="0.25">
      <c r="A27" s="231">
        <f>A25+1</f>
        <v>108</v>
      </c>
      <c r="B27" s="43" t="s">
        <v>2256</v>
      </c>
      <c r="D27" s="618" t="s">
        <v>2255</v>
      </c>
      <c r="F27" s="270"/>
      <c r="G27" s="270"/>
      <c r="H27" s="896">
        <f>'29-RetailRates-2'!E28</f>
        <v>115953240.106251</v>
      </c>
      <c r="I27" s="915" t="s">
        <v>2251</v>
      </c>
      <c r="J27" s="919"/>
      <c r="K27" s="241"/>
      <c r="L27" s="896">
        <f>'29-RetailRates-2'!E28</f>
        <v>115953240.106251</v>
      </c>
      <c r="M27" s="899">
        <f ca="1">H27*$J$31/L27</f>
        <v>3.0775356165840997E-2</v>
      </c>
      <c r="N27" s="231">
        <f>A27</f>
        <v>108</v>
      </c>
    </row>
    <row r="28" spans="1:14" x14ac:dyDescent="0.25">
      <c r="A28" s="231"/>
      <c r="D28" s="618"/>
      <c r="F28" s="270"/>
      <c r="G28" s="270"/>
      <c r="H28" s="896"/>
      <c r="I28" s="915"/>
      <c r="J28" s="919"/>
      <c r="K28" s="263"/>
      <c r="L28" s="896"/>
      <c r="N28" s="43"/>
    </row>
    <row r="29" spans="1:14" x14ac:dyDescent="0.25">
      <c r="A29" s="231">
        <f>A27+1</f>
        <v>109</v>
      </c>
      <c r="B29" s="43" t="s">
        <v>2254</v>
      </c>
      <c r="D29" s="618" t="s">
        <v>2253</v>
      </c>
      <c r="F29" s="270"/>
      <c r="G29" s="270"/>
      <c r="H29" s="908">
        <f>'29-RetailRates-2'!E30</f>
        <v>5396087006.08675</v>
      </c>
      <c r="I29" s="915" t="s">
        <v>2251</v>
      </c>
      <c r="J29" s="919"/>
      <c r="K29" s="241"/>
      <c r="L29" s="896">
        <f>'29-RetailRates-2'!E30</f>
        <v>5396087006.08675</v>
      </c>
      <c r="M29" s="899">
        <f ca="1">H29*$J$31/L29</f>
        <v>3.0775356165840997E-2</v>
      </c>
      <c r="N29" s="231">
        <f>A29</f>
        <v>109</v>
      </c>
    </row>
    <row r="30" spans="1:14" x14ac:dyDescent="0.25">
      <c r="A30" s="231"/>
      <c r="D30" s="618"/>
      <c r="F30" s="270"/>
      <c r="G30" s="270"/>
      <c r="H30" s="896"/>
      <c r="I30" s="915"/>
      <c r="J30" s="919"/>
      <c r="K30" s="241"/>
      <c r="L30" s="896"/>
      <c r="N30" s="43"/>
    </row>
    <row r="31" spans="1:14" x14ac:dyDescent="0.25">
      <c r="A31" s="231">
        <f>A29+1</f>
        <v>110</v>
      </c>
      <c r="B31" s="911" t="s">
        <v>2252</v>
      </c>
      <c r="C31" s="415"/>
      <c r="D31" s="910"/>
      <c r="E31" s="415"/>
      <c r="F31" s="414">
        <f ca="1">+'29-RetailRates-2'!M32</f>
        <v>169635001.7770395</v>
      </c>
      <c r="G31" s="929"/>
      <c r="H31" s="908">
        <f>SUM(H27:H29)</f>
        <v>5512040246.1930008</v>
      </c>
      <c r="I31" s="909" t="s">
        <v>2251</v>
      </c>
      <c r="J31" s="928">
        <f ca="1">F31/H31</f>
        <v>3.0775356165840997E-2</v>
      </c>
      <c r="K31" s="926" t="s">
        <v>2244</v>
      </c>
      <c r="L31" s="908"/>
      <c r="M31" s="925"/>
      <c r="N31" s="231">
        <f>A31</f>
        <v>110</v>
      </c>
    </row>
    <row r="32" spans="1:14" x14ac:dyDescent="0.25">
      <c r="A32" s="231"/>
      <c r="D32" s="618"/>
      <c r="F32" s="270"/>
      <c r="G32" s="270"/>
      <c r="H32" s="896"/>
      <c r="I32" s="915"/>
      <c r="J32" s="919"/>
      <c r="K32" s="263"/>
      <c r="L32" s="896"/>
      <c r="N32" s="43"/>
    </row>
    <row r="33" spans="1:16" x14ac:dyDescent="0.25">
      <c r="A33" s="231">
        <f>A31+1</f>
        <v>111</v>
      </c>
      <c r="B33" s="43" t="s">
        <v>2250</v>
      </c>
      <c r="D33" s="618" t="s">
        <v>2247</v>
      </c>
      <c r="F33" s="270"/>
      <c r="G33" s="270"/>
      <c r="H33" s="921">
        <v>11234365.299442999</v>
      </c>
      <c r="I33" s="915" t="s">
        <v>2238</v>
      </c>
      <c r="J33" s="914"/>
      <c r="K33" s="241"/>
      <c r="L33" s="896">
        <f>'29-RetailRates-2'!E34</f>
        <v>5813304544.7361603</v>
      </c>
      <c r="M33" s="899">
        <f ca="1">+H33*$J$39/L33</f>
        <v>2.3178951880861616E-2</v>
      </c>
      <c r="N33" s="231">
        <f>A33</f>
        <v>111</v>
      </c>
    </row>
    <row r="34" spans="1:16" x14ac:dyDescent="0.25">
      <c r="A34" s="231"/>
      <c r="D34" s="618"/>
      <c r="F34" s="270"/>
      <c r="G34" s="270"/>
      <c r="H34" s="896"/>
      <c r="I34" s="915"/>
      <c r="J34" s="914"/>
      <c r="K34" s="263"/>
      <c r="L34" s="896"/>
      <c r="N34" s="43"/>
    </row>
    <row r="35" spans="1:16" x14ac:dyDescent="0.25">
      <c r="A35" s="231">
        <f>A33+1</f>
        <v>112</v>
      </c>
      <c r="B35" s="43" t="s">
        <v>2250</v>
      </c>
      <c r="D35" s="618" t="s">
        <v>2246</v>
      </c>
      <c r="F35" s="270"/>
      <c r="G35" s="270"/>
      <c r="H35" s="921">
        <v>13735879.086199</v>
      </c>
      <c r="I35" s="915" t="s">
        <v>2238</v>
      </c>
      <c r="J35" s="914"/>
      <c r="K35" s="241"/>
      <c r="L35" s="896">
        <f>'29-RetailRates-2'!E36</f>
        <v>6366762979.4000874</v>
      </c>
      <c r="M35" s="899">
        <f ca="1">+H35*$J$39/L35</f>
        <v>2.5876533979034212E-2</v>
      </c>
      <c r="N35" s="231">
        <f>A35</f>
        <v>112</v>
      </c>
    </row>
    <row r="36" spans="1:16" x14ac:dyDescent="0.25">
      <c r="A36" s="231"/>
      <c r="D36" s="618"/>
      <c r="F36" s="270"/>
      <c r="G36" s="270"/>
      <c r="H36" s="896"/>
      <c r="I36" s="915"/>
      <c r="J36" s="914"/>
      <c r="K36" s="263"/>
      <c r="L36" s="896"/>
      <c r="N36" s="43"/>
    </row>
    <row r="37" spans="1:16" x14ac:dyDescent="0.25">
      <c r="A37" s="231">
        <f>A35+1</f>
        <v>113</v>
      </c>
      <c r="B37" s="43" t="s">
        <v>2250</v>
      </c>
      <c r="D37" s="618" t="s">
        <v>2242</v>
      </c>
      <c r="F37" s="270"/>
      <c r="G37" s="270"/>
      <c r="H37" s="918">
        <v>4130440.7981360005</v>
      </c>
      <c r="I37" s="915" t="s">
        <v>2238</v>
      </c>
      <c r="J37" s="914"/>
      <c r="K37" s="241"/>
      <c r="L37" s="896">
        <f>'29-RetailRates-2'!E38</f>
        <v>1802238688.755214</v>
      </c>
      <c r="M37" s="899">
        <f ca="1">+H37*$J$39/L37</f>
        <v>2.7488587294543308E-2</v>
      </c>
      <c r="N37" s="231">
        <f>A37</f>
        <v>113</v>
      </c>
    </row>
    <row r="38" spans="1:16" x14ac:dyDescent="0.25">
      <c r="A38" s="231"/>
      <c r="D38" s="618"/>
      <c r="F38" s="270"/>
      <c r="G38" s="896"/>
      <c r="H38" s="896"/>
      <c r="I38" s="924"/>
      <c r="J38" s="914"/>
      <c r="K38" s="241"/>
      <c r="L38" s="896"/>
      <c r="N38" s="43"/>
    </row>
    <row r="39" spans="1:16" x14ac:dyDescent="0.25">
      <c r="A39" s="231">
        <f>A37+1</f>
        <v>114</v>
      </c>
      <c r="B39" s="911" t="s">
        <v>2249</v>
      </c>
      <c r="C39" s="415"/>
      <c r="D39" s="910"/>
      <c r="E39" s="415"/>
      <c r="F39" s="414">
        <f ca="1">+'29-RetailRates-2'!M40</f>
        <v>349037060.40558803</v>
      </c>
      <c r="G39" s="908"/>
      <c r="H39" s="908">
        <f>SUM(H33:H37)</f>
        <v>29100685.183777999</v>
      </c>
      <c r="I39" s="909" t="s">
        <v>2238</v>
      </c>
      <c r="J39" s="927">
        <f ca="1">F39/H39</f>
        <v>11.994118289701186</v>
      </c>
      <c r="K39" s="926" t="s">
        <v>2248</v>
      </c>
      <c r="L39" s="908"/>
      <c r="M39" s="925"/>
      <c r="N39" s="231">
        <f>A39</f>
        <v>114</v>
      </c>
    </row>
    <row r="40" spans="1:16" x14ac:dyDescent="0.25">
      <c r="A40" s="231"/>
      <c r="D40" s="618"/>
      <c r="F40" s="270"/>
      <c r="G40" s="896"/>
      <c r="H40" s="896"/>
      <c r="I40" s="924"/>
      <c r="J40" s="923"/>
      <c r="K40" s="263"/>
      <c r="L40" s="896"/>
      <c r="N40" s="43"/>
    </row>
    <row r="41" spans="1:16" x14ac:dyDescent="0.25">
      <c r="A41" s="231">
        <f>A39+1</f>
        <v>115</v>
      </c>
      <c r="B41" s="43" t="s">
        <v>2243</v>
      </c>
      <c r="D41" s="618" t="s">
        <v>2247</v>
      </c>
      <c r="F41" s="903"/>
      <c r="G41" s="270"/>
      <c r="H41" s="921">
        <v>8514190.1340349987</v>
      </c>
      <c r="I41" s="915" t="s">
        <v>2238</v>
      </c>
      <c r="J41" s="920"/>
      <c r="K41" s="920"/>
      <c r="L41" s="896">
        <f>'29-RetailRates-2'!E45</f>
        <v>509584663.90853697</v>
      </c>
      <c r="M41" s="916">
        <f ca="1">($J$46*H41*0.85+$J$44*L41)/L41</f>
        <v>3.354474982045464E-2</v>
      </c>
      <c r="N41" s="231">
        <f>A41</f>
        <v>115</v>
      </c>
    </row>
    <row r="42" spans="1:16" x14ac:dyDescent="0.25">
      <c r="A42" s="231"/>
      <c r="D42" s="618"/>
      <c r="F42" s="903"/>
      <c r="G42" s="270"/>
      <c r="H42" s="896"/>
      <c r="I42" s="915"/>
      <c r="J42" s="922"/>
      <c r="K42" s="913"/>
      <c r="L42" s="896"/>
      <c r="M42" s="912"/>
      <c r="N42" s="43"/>
    </row>
    <row r="43" spans="1:16" x14ac:dyDescent="0.25">
      <c r="A43" s="231">
        <f>A41+1</f>
        <v>116</v>
      </c>
      <c r="B43" s="43" t="s">
        <v>2243</v>
      </c>
      <c r="D43" s="618" t="s">
        <v>2246</v>
      </c>
      <c r="F43" s="903"/>
      <c r="G43" s="270"/>
      <c r="H43" s="921">
        <v>1279797.6705809999</v>
      </c>
      <c r="I43" s="915" t="s">
        <v>2238</v>
      </c>
      <c r="J43" s="920" t="s">
        <v>2245</v>
      </c>
      <c r="K43" s="920"/>
      <c r="L43" s="896">
        <f>'29-RetailRates-2'!E47</f>
        <v>17656940.444141999</v>
      </c>
      <c r="M43" s="916">
        <f ca="1">($J$46*H43*0.85+$J$44*L43)/L43</f>
        <v>8.7030455185127586E-2</v>
      </c>
      <c r="N43" s="231">
        <f>A43</f>
        <v>116</v>
      </c>
    </row>
    <row r="44" spans="1:16" x14ac:dyDescent="0.25">
      <c r="A44" s="231"/>
      <c r="D44" s="618"/>
      <c r="F44" s="903"/>
      <c r="G44" s="270"/>
      <c r="H44" s="896"/>
      <c r="I44" s="915"/>
      <c r="J44" s="919">
        <f ca="1">(F47*0.5)/SUM(L41:L45)</f>
        <v>1.7521917690974203E-2</v>
      </c>
      <c r="K44" s="913" t="s">
        <v>2244</v>
      </c>
      <c r="L44" s="896"/>
      <c r="M44" s="912"/>
      <c r="N44" s="43"/>
    </row>
    <row r="45" spans="1:16" x14ac:dyDescent="0.25">
      <c r="A45" s="231">
        <f>A43+1</f>
        <v>117</v>
      </c>
      <c r="B45" s="43" t="s">
        <v>2243</v>
      </c>
      <c r="D45" s="618" t="s">
        <v>2242</v>
      </c>
      <c r="F45" s="903"/>
      <c r="G45" s="270"/>
      <c r="H45" s="918">
        <v>71329.188691999996</v>
      </c>
      <c r="I45" s="915" t="s">
        <v>2238</v>
      </c>
      <c r="J45" s="917" t="s">
        <v>2241</v>
      </c>
      <c r="K45" s="917"/>
      <c r="L45" s="896">
        <f>'29-RetailRates-2'!E49</f>
        <v>12693663.914753001</v>
      </c>
      <c r="M45" s="916">
        <f ca="1">($J$46*H45*0.85+$J$44*L45)/L45</f>
        <v>2.2910724030698121E-2</v>
      </c>
      <c r="N45" s="231">
        <f>A45</f>
        <v>117</v>
      </c>
    </row>
    <row r="46" spans="1:16" x14ac:dyDescent="0.25">
      <c r="A46" s="231"/>
      <c r="D46" s="618"/>
      <c r="F46" s="903"/>
      <c r="G46" s="270"/>
      <c r="H46" s="896"/>
      <c r="I46" s="915"/>
      <c r="J46" s="914">
        <f ca="1">(F47*0.5)/(H47*0.85)</f>
        <v>1.1282188768226582</v>
      </c>
      <c r="K46" s="913" t="s">
        <v>2240</v>
      </c>
      <c r="L46" s="896"/>
      <c r="M46" s="912"/>
      <c r="N46" s="43"/>
    </row>
    <row r="47" spans="1:16" x14ac:dyDescent="0.25">
      <c r="A47" s="231">
        <f>A45+1</f>
        <v>118</v>
      </c>
      <c r="B47" s="911" t="s">
        <v>2239</v>
      </c>
      <c r="C47" s="415"/>
      <c r="D47" s="910"/>
      <c r="E47" s="415"/>
      <c r="F47" s="414">
        <f ca="1">+'29-RetailRates-2'!M51</f>
        <v>18921402.658072036</v>
      </c>
      <c r="G47" s="908"/>
      <c r="H47" s="908">
        <f>SUM(H41:H45)</f>
        <v>9865316.9933079984</v>
      </c>
      <c r="I47" s="909" t="s">
        <v>2238</v>
      </c>
      <c r="J47" s="415"/>
      <c r="K47" s="908"/>
      <c r="L47" s="908">
        <f>SUM(L41:L46)</f>
        <v>539935268.26743197</v>
      </c>
      <c r="M47" s="907">
        <f ca="1">($J$46*H47*0.85+$J$44*L47)/L47</f>
        <v>3.5043835381948406E-2</v>
      </c>
      <c r="N47" s="231">
        <f>A47</f>
        <v>118</v>
      </c>
      <c r="O47" s="137"/>
      <c r="P47" s="51"/>
    </row>
    <row r="48" spans="1:16" x14ac:dyDescent="0.25">
      <c r="A48" s="231"/>
      <c r="C48" s="906"/>
      <c r="D48" s="905"/>
      <c r="E48" s="905"/>
      <c r="F48" s="905"/>
      <c r="G48" s="904"/>
      <c r="H48" s="903"/>
      <c r="J48" s="902"/>
      <c r="L48" s="896"/>
      <c r="M48" s="43"/>
      <c r="N48" s="43"/>
    </row>
    <row r="49" spans="1:14" x14ac:dyDescent="0.25">
      <c r="A49" s="231">
        <f>A47+1</f>
        <v>119</v>
      </c>
      <c r="B49" s="263" t="s">
        <v>515</v>
      </c>
      <c r="D49" s="43" t="s">
        <v>2237</v>
      </c>
      <c r="F49" s="210">
        <f ca="1">SUM(F10:F47)</f>
        <v>2758390637.6092243</v>
      </c>
      <c r="G49" s="896"/>
      <c r="L49" s="896">
        <f>SUM(L11:L45)</f>
        <v>78069672404.609802</v>
      </c>
      <c r="M49" s="899">
        <f ca="1">F49/L49</f>
        <v>3.533242234338297E-2</v>
      </c>
      <c r="N49" s="231">
        <f>A49</f>
        <v>119</v>
      </c>
    </row>
    <row r="50" spans="1:14" x14ac:dyDescent="0.25">
      <c r="B50" s="263"/>
      <c r="F50" s="901"/>
      <c r="G50" s="896"/>
      <c r="L50" s="896"/>
      <c r="M50" s="899"/>
      <c r="N50" s="43"/>
    </row>
    <row r="51" spans="1:14" x14ac:dyDescent="0.25">
      <c r="F51" s="900"/>
      <c r="G51" s="896"/>
      <c r="H51" s="767"/>
      <c r="J51" s="767"/>
      <c r="L51" s="896"/>
      <c r="M51" s="899"/>
      <c r="N51" s="43"/>
    </row>
    <row r="52" spans="1:14" x14ac:dyDescent="0.25">
      <c r="B52" s="898" t="s">
        <v>142</v>
      </c>
      <c r="C52" s="898"/>
      <c r="D52" s="898"/>
      <c r="E52" s="898"/>
      <c r="F52" s="898"/>
      <c r="G52" s="898"/>
      <c r="H52" s="898"/>
      <c r="I52" s="898"/>
      <c r="J52" s="898"/>
      <c r="K52" s="898"/>
      <c r="L52" s="898"/>
      <c r="M52" s="898"/>
      <c r="N52" s="43"/>
    </row>
    <row r="53" spans="1:14" x14ac:dyDescent="0.25">
      <c r="B53" s="110" t="s">
        <v>2236</v>
      </c>
      <c r="C53" s="110"/>
      <c r="D53" s="110"/>
      <c r="E53" s="110"/>
      <c r="F53" s="110"/>
      <c r="G53" s="110"/>
      <c r="H53" s="110"/>
      <c r="I53" s="110"/>
      <c r="J53" s="110"/>
      <c r="K53" s="110"/>
      <c r="L53" s="110"/>
      <c r="M53" s="110"/>
      <c r="N53" s="43"/>
    </row>
    <row r="54" spans="1:14" x14ac:dyDescent="0.25">
      <c r="B54" s="109" t="s">
        <v>2235</v>
      </c>
      <c r="C54" s="109"/>
      <c r="D54" s="109"/>
      <c r="E54" s="109"/>
      <c r="F54" s="109"/>
      <c r="G54" s="109"/>
      <c r="H54" s="109"/>
      <c r="I54" s="109"/>
      <c r="J54" s="109"/>
      <c r="K54" s="109"/>
      <c r="L54" s="109"/>
      <c r="M54" s="109"/>
      <c r="N54" s="43"/>
    </row>
    <row r="55" spans="1:14" x14ac:dyDescent="0.25">
      <c r="B55" s="109"/>
      <c r="C55" s="109"/>
      <c r="D55" s="109"/>
      <c r="E55" s="109"/>
      <c r="F55" s="109"/>
      <c r="G55" s="109"/>
      <c r="H55" s="109"/>
      <c r="I55" s="109"/>
      <c r="J55" s="109"/>
      <c r="K55" s="109"/>
      <c r="L55" s="109"/>
      <c r="M55" s="109"/>
      <c r="N55" s="43"/>
    </row>
    <row r="56" spans="1:14" x14ac:dyDescent="0.25">
      <c r="B56" s="109" t="s">
        <v>2234</v>
      </c>
      <c r="C56" s="109"/>
      <c r="D56" s="109"/>
      <c r="E56" s="109"/>
      <c r="F56" s="109"/>
      <c r="G56" s="109"/>
      <c r="H56" s="109"/>
      <c r="I56" s="109"/>
      <c r="J56" s="109"/>
      <c r="K56" s="109"/>
      <c r="L56" s="109"/>
      <c r="M56" s="109"/>
      <c r="N56" s="43"/>
    </row>
    <row r="57" spans="1:14" ht="29.65" customHeight="1" x14ac:dyDescent="0.25">
      <c r="B57" s="109"/>
      <c r="C57" s="109"/>
      <c r="D57" s="109"/>
      <c r="E57" s="109"/>
      <c r="F57" s="109"/>
      <c r="G57" s="109"/>
      <c r="H57" s="109"/>
      <c r="I57" s="109"/>
      <c r="J57" s="109"/>
      <c r="K57" s="109"/>
      <c r="L57" s="109"/>
      <c r="M57" s="109"/>
      <c r="N57" s="43"/>
    </row>
  </sheetData>
  <mergeCells count="7">
    <mergeCell ref="B57:M57"/>
    <mergeCell ref="J41:K41"/>
    <mergeCell ref="J43:K43"/>
    <mergeCell ref="B53:M53"/>
    <mergeCell ref="B54:M55"/>
    <mergeCell ref="B56:M56"/>
    <mergeCell ref="B52:M52"/>
  </mergeCells>
  <printOptions horizontalCentered="1"/>
  <pageMargins left="1" right="1" top="1" bottom="1" header="0.5" footer="0.5"/>
  <pageSetup scale="5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BD0E6-D5EA-49D2-9646-176429FB4883}">
  <sheetPr>
    <pageSetUpPr fitToPage="1"/>
  </sheetPr>
  <dimension ref="A1:P80"/>
  <sheetViews>
    <sheetView workbookViewId="0">
      <selection sqref="A1:B1"/>
    </sheetView>
  </sheetViews>
  <sheetFormatPr defaultColWidth="8.7109375" defaultRowHeight="15" x14ac:dyDescent="0.25"/>
  <cols>
    <col min="1" max="1" width="5.7109375" style="43" customWidth="1"/>
    <col min="2" max="2" width="10.7109375" style="43" customWidth="1"/>
    <col min="3" max="3" width="18.42578125" style="43" customWidth="1"/>
    <col min="4" max="4" width="19.7109375" style="896" customWidth="1"/>
    <col min="5" max="5" width="19.28515625" style="43" customWidth="1"/>
    <col min="6" max="6" width="16.7109375" style="43" customWidth="1"/>
    <col min="7" max="7" width="18.5703125" style="43" customWidth="1"/>
    <col min="8" max="8" width="10.42578125" style="43" customWidth="1"/>
    <col min="9" max="9" width="18.5703125" style="43" customWidth="1"/>
    <col min="10" max="10" width="2" style="43" customWidth="1"/>
    <col min="11" max="12" width="16.5703125" style="932" customWidth="1"/>
    <col min="13" max="13" width="21.28515625" style="137" customWidth="1"/>
    <col min="14" max="14" width="6.7109375" style="43" customWidth="1"/>
    <col min="15" max="15" width="12.7109375" style="896" customWidth="1"/>
    <col min="16" max="16384" width="8.7109375" style="43"/>
  </cols>
  <sheetData>
    <row r="1" spans="1:16" x14ac:dyDescent="0.25">
      <c r="B1" s="75" t="s">
        <v>4</v>
      </c>
      <c r="M1" s="79" t="s">
        <v>2285</v>
      </c>
    </row>
    <row r="2" spans="1:16" x14ac:dyDescent="0.25">
      <c r="B2" s="75" t="s">
        <v>2319</v>
      </c>
      <c r="C2" s="937"/>
      <c r="D2" s="917"/>
      <c r="E2" s="256"/>
      <c r="F2" s="256"/>
      <c r="K2" s="923"/>
      <c r="L2" s="923">
        <v>5</v>
      </c>
      <c r="M2" s="139" t="s">
        <v>2318</v>
      </c>
    </row>
    <row r="3" spans="1:16" x14ac:dyDescent="0.25">
      <c r="B3" s="245" t="s">
        <v>370</v>
      </c>
      <c r="C3" s="245"/>
      <c r="D3" s="245"/>
      <c r="E3" s="256"/>
      <c r="F3" s="256"/>
      <c r="K3" s="923"/>
      <c r="L3" s="923"/>
    </row>
    <row r="4" spans="1:16" ht="15.75" thickBot="1" x14ac:dyDescent="0.3">
      <c r="B4" s="75"/>
      <c r="C4" s="937"/>
      <c r="D4" s="917"/>
      <c r="E4" s="924"/>
      <c r="F4" s="256"/>
      <c r="G4" s="137"/>
      <c r="H4" s="137"/>
      <c r="I4" s="137"/>
      <c r="K4" s="923"/>
      <c r="L4" s="923"/>
      <c r="M4" s="139"/>
    </row>
    <row r="5" spans="1:16" x14ac:dyDescent="0.25">
      <c r="B5" s="75"/>
      <c r="C5" s="936"/>
      <c r="D5" s="988" t="s">
        <v>542</v>
      </c>
      <c r="E5" s="986" t="s">
        <v>541</v>
      </c>
      <c r="F5" s="104" t="s">
        <v>540</v>
      </c>
      <c r="G5" s="104" t="s">
        <v>539</v>
      </c>
      <c r="H5" s="104" t="s">
        <v>564</v>
      </c>
      <c r="I5" s="987" t="s">
        <v>563</v>
      </c>
      <c r="J5" s="362"/>
      <c r="K5" s="986" t="s">
        <v>562</v>
      </c>
      <c r="L5" s="989" t="s">
        <v>592</v>
      </c>
      <c r="M5" s="104" t="s">
        <v>591</v>
      </c>
    </row>
    <row r="6" spans="1:16" x14ac:dyDescent="0.25">
      <c r="B6" s="75"/>
      <c r="C6" s="936"/>
      <c r="D6" s="988"/>
      <c r="E6" s="986"/>
      <c r="F6" s="104"/>
      <c r="G6" s="104"/>
      <c r="H6" s="104"/>
      <c r="I6" s="987"/>
      <c r="J6" s="362"/>
      <c r="K6" s="986"/>
      <c r="L6" s="985"/>
      <c r="M6" s="104"/>
    </row>
    <row r="7" spans="1:16" x14ac:dyDescent="0.25">
      <c r="B7" s="256"/>
      <c r="C7" s="937"/>
      <c r="D7" s="932" t="s">
        <v>93</v>
      </c>
      <c r="E7" s="932" t="s">
        <v>285</v>
      </c>
      <c r="F7" s="932" t="s">
        <v>222</v>
      </c>
      <c r="G7" s="984" t="s">
        <v>2317</v>
      </c>
      <c r="H7" s="932" t="s">
        <v>175</v>
      </c>
      <c r="I7" s="984" t="s">
        <v>2316</v>
      </c>
      <c r="K7" s="984" t="s">
        <v>2315</v>
      </c>
      <c r="L7" s="983" t="s">
        <v>2314</v>
      </c>
      <c r="M7" s="217" t="s">
        <v>2313</v>
      </c>
    </row>
    <row r="8" spans="1:16" x14ac:dyDescent="0.25">
      <c r="D8" s="932" t="s">
        <v>2311</v>
      </c>
      <c r="E8" s="217" t="s">
        <v>2312</v>
      </c>
      <c r="F8" s="932" t="s">
        <v>2311</v>
      </c>
      <c r="G8" s="137" t="s">
        <v>2309</v>
      </c>
      <c r="H8" s="957" t="s">
        <v>2310</v>
      </c>
      <c r="I8" s="137" t="s">
        <v>2309</v>
      </c>
      <c r="K8" s="979" t="s">
        <v>2308</v>
      </c>
      <c r="L8" s="978" t="s">
        <v>2307</v>
      </c>
      <c r="M8" s="137" t="s">
        <v>2280</v>
      </c>
      <c r="P8" s="189"/>
    </row>
    <row r="9" spans="1:16" x14ac:dyDescent="0.25">
      <c r="D9" s="981" t="s">
        <v>2306</v>
      </c>
      <c r="E9" s="982" t="s">
        <v>2305</v>
      </c>
      <c r="F9" s="981" t="str">
        <f>D9</f>
        <v>5-Year Historical</v>
      </c>
      <c r="G9" s="980" t="str">
        <f>CONCATENATE("Scaled to ",E4)</f>
        <v xml:space="preserve">Scaled to </v>
      </c>
      <c r="H9" s="957" t="s">
        <v>2304</v>
      </c>
      <c r="I9" s="979" t="s">
        <v>2303</v>
      </c>
      <c r="K9" s="979" t="s">
        <v>2302</v>
      </c>
      <c r="L9" s="978" t="s">
        <v>2301</v>
      </c>
      <c r="M9" s="137" t="s">
        <v>2273</v>
      </c>
      <c r="P9" s="189"/>
    </row>
    <row r="10" spans="1:16" x14ac:dyDescent="0.25">
      <c r="A10" s="39" t="s">
        <v>100</v>
      </c>
      <c r="B10" s="931" t="s">
        <v>2275</v>
      </c>
      <c r="C10" s="931" t="s">
        <v>2274</v>
      </c>
      <c r="D10" s="977" t="s">
        <v>2269</v>
      </c>
      <c r="E10" s="931" t="s">
        <v>2269</v>
      </c>
      <c r="F10" s="931" t="s">
        <v>2299</v>
      </c>
      <c r="G10" s="931" t="s">
        <v>2299</v>
      </c>
      <c r="H10" s="976" t="s">
        <v>2300</v>
      </c>
      <c r="I10" s="931" t="s">
        <v>2299</v>
      </c>
      <c r="J10" s="197"/>
      <c r="K10" s="975" t="s">
        <v>2298</v>
      </c>
      <c r="L10" s="974" t="s">
        <v>2297</v>
      </c>
      <c r="M10" s="931" t="s">
        <v>2296</v>
      </c>
      <c r="N10" s="39" t="str">
        <f>A10</f>
        <v>Line</v>
      </c>
      <c r="P10" s="189"/>
    </row>
    <row r="11" spans="1:16" x14ac:dyDescent="0.25">
      <c r="H11" s="957"/>
      <c r="K11" s="953"/>
      <c r="L11" s="973"/>
      <c r="M11" s="263"/>
      <c r="P11" s="189"/>
    </row>
    <row r="12" spans="1:16" x14ac:dyDescent="0.25">
      <c r="A12" s="231">
        <v>100</v>
      </c>
      <c r="B12" s="43" t="s">
        <v>2267</v>
      </c>
      <c r="C12" s="43" t="s">
        <v>2266</v>
      </c>
      <c r="D12" s="921">
        <v>28324881434</v>
      </c>
      <c r="E12" s="921">
        <v>27666722782.354755</v>
      </c>
      <c r="F12" s="961">
        <v>72804375.974709198</v>
      </c>
      <c r="G12" s="896">
        <f>(E12/D12)*F12</f>
        <v>71112689.107915446</v>
      </c>
      <c r="H12" s="972">
        <v>1.1384794179171955</v>
      </c>
      <c r="I12" s="958">
        <f>H12*G12</f>
        <v>80960332.902106062</v>
      </c>
      <c r="K12" s="966">
        <f>I12/I$42</f>
        <v>0.47157428608931956</v>
      </c>
      <c r="L12" s="962">
        <f>(I12/I$42)*L$42</f>
        <v>0.4683394843072114</v>
      </c>
      <c r="M12" s="210">
        <f ca="1">L12*$M$56</f>
        <v>1291863248.735744</v>
      </c>
      <c r="N12" s="231">
        <f>A12</f>
        <v>100</v>
      </c>
      <c r="P12" s="189"/>
    </row>
    <row r="13" spans="1:16" x14ac:dyDescent="0.25">
      <c r="A13" s="231"/>
      <c r="D13" s="958" t="s">
        <v>2295</v>
      </c>
      <c r="E13" s="921">
        <v>247623</v>
      </c>
      <c r="F13" s="967"/>
      <c r="G13" s="896"/>
      <c r="H13" s="957"/>
      <c r="I13" s="896"/>
      <c r="K13" s="966"/>
      <c r="L13" s="962"/>
      <c r="M13" s="270"/>
      <c r="N13" s="231"/>
      <c r="P13" s="189"/>
    </row>
    <row r="14" spans="1:16" x14ac:dyDescent="0.25">
      <c r="A14" s="231">
        <f>A12+1</f>
        <v>101</v>
      </c>
      <c r="B14" s="43" t="s">
        <v>2265</v>
      </c>
      <c r="C14" s="43" t="s">
        <v>2264</v>
      </c>
      <c r="D14" s="921">
        <v>7894149034.75</v>
      </c>
      <c r="E14" s="921">
        <v>8074913236.0832243</v>
      </c>
      <c r="F14" s="961">
        <v>14189533.205500921</v>
      </c>
      <c r="G14" s="896">
        <f>(E14/D14)*F14</f>
        <v>14514452.284921983</v>
      </c>
      <c r="H14" s="957">
        <f>$H$12</f>
        <v>1.1384794179171955</v>
      </c>
      <c r="I14" s="958">
        <f>H14*G14</f>
        <v>16524405.188724888</v>
      </c>
      <c r="K14" s="966">
        <f>I14/I$42</f>
        <v>9.6250648936262923E-2</v>
      </c>
      <c r="L14" s="962">
        <f>(I14/I$42)*L$42</f>
        <v>9.5590409860697376E-2</v>
      </c>
      <c r="M14" s="210">
        <f ca="1">L14*$M$56</f>
        <v>263675691.60497606</v>
      </c>
      <c r="N14" s="231">
        <f>A14</f>
        <v>101</v>
      </c>
      <c r="P14" s="189"/>
    </row>
    <row r="15" spans="1:16" x14ac:dyDescent="0.25">
      <c r="A15" s="231"/>
      <c r="E15" s="896"/>
      <c r="F15" s="967"/>
      <c r="G15" s="896"/>
      <c r="H15" s="957"/>
      <c r="I15" s="896"/>
      <c r="K15" s="966"/>
      <c r="L15" s="962"/>
      <c r="M15" s="901"/>
      <c r="N15" s="231"/>
      <c r="P15" s="189"/>
    </row>
    <row r="16" spans="1:16" x14ac:dyDescent="0.25">
      <c r="A16" s="231">
        <f>A14+1</f>
        <v>102</v>
      </c>
      <c r="B16" s="43" t="s">
        <v>2263</v>
      </c>
      <c r="C16" s="43" t="s">
        <v>2262</v>
      </c>
      <c r="D16" s="921">
        <v>7966618509.25</v>
      </c>
      <c r="E16" s="921">
        <v>7953343254.7308159</v>
      </c>
      <c r="F16" s="961">
        <v>13725150.206580797</v>
      </c>
      <c r="G16" s="896">
        <f>(E16/D16)*F16</f>
        <v>13702279.165110085</v>
      </c>
      <c r="H16" s="957">
        <f>$H$12</f>
        <v>1.1384794179171955</v>
      </c>
      <c r="I16" s="958">
        <f>H16*G16</f>
        <v>15599762.808033446</v>
      </c>
      <c r="K16" s="966"/>
      <c r="L16" s="962"/>
      <c r="M16" s="901"/>
      <c r="N16" s="231">
        <f>A16</f>
        <v>102</v>
      </c>
      <c r="P16" s="189"/>
    </row>
    <row r="17" spans="1:16" x14ac:dyDescent="0.25">
      <c r="A17" s="231"/>
      <c r="E17" s="896"/>
      <c r="F17" s="967"/>
      <c r="G17" s="896"/>
      <c r="H17" s="957"/>
      <c r="I17" s="896"/>
      <c r="K17" s="966"/>
      <c r="L17" s="962"/>
      <c r="M17" s="901"/>
      <c r="N17" s="231"/>
      <c r="P17" s="189"/>
    </row>
    <row r="18" spans="1:16" x14ac:dyDescent="0.25">
      <c r="A18" s="231">
        <f>A16+1</f>
        <v>103</v>
      </c>
      <c r="B18" s="43" t="s">
        <v>2261</v>
      </c>
      <c r="C18" s="43" t="s">
        <v>2247</v>
      </c>
      <c r="D18" s="921">
        <v>34870989.200000003</v>
      </c>
      <c r="E18" s="970">
        <v>51486492.216999993</v>
      </c>
      <c r="F18" s="961">
        <v>53041.095714562609</v>
      </c>
      <c r="G18" s="896">
        <f>(E18/D18)*F18</f>
        <v>78314.381792443644</v>
      </c>
      <c r="H18" s="972">
        <v>1.0435094</v>
      </c>
      <c r="I18" s="958">
        <f>H18*G18</f>
        <v>81721.793555603799</v>
      </c>
      <c r="K18" s="966"/>
      <c r="L18" s="962"/>
      <c r="M18" s="901"/>
      <c r="N18" s="231">
        <f>A18</f>
        <v>103</v>
      </c>
      <c r="P18" s="189"/>
    </row>
    <row r="19" spans="1:16" x14ac:dyDescent="0.25">
      <c r="A19" s="231"/>
      <c r="E19" s="971"/>
      <c r="F19" s="967"/>
      <c r="G19" s="896"/>
      <c r="H19" s="957"/>
      <c r="I19" s="896"/>
      <c r="K19" s="966"/>
      <c r="L19" s="962"/>
      <c r="M19" s="901"/>
      <c r="N19" s="231"/>
      <c r="P19" s="189"/>
    </row>
    <row r="20" spans="1:16" x14ac:dyDescent="0.25">
      <c r="A20" s="231">
        <f>A18+1</f>
        <v>104</v>
      </c>
      <c r="B20" s="43" t="s">
        <v>2261</v>
      </c>
      <c r="C20" s="43" t="s">
        <v>2246</v>
      </c>
      <c r="D20" s="921">
        <v>1093932618.8</v>
      </c>
      <c r="E20" s="970">
        <v>1313285738.5606451</v>
      </c>
      <c r="F20" s="961">
        <v>1728427.7438966297</v>
      </c>
      <c r="G20" s="896">
        <f>(E20/D20)*F20</f>
        <v>2075008.5217149891</v>
      </c>
      <c r="H20" s="972">
        <v>1.074143946010695</v>
      </c>
      <c r="I20" s="958">
        <f>H20*G20</f>
        <v>2228857.8415207574</v>
      </c>
      <c r="K20" s="966"/>
      <c r="L20" s="962"/>
      <c r="M20" s="901"/>
      <c r="N20" s="231">
        <f>A20</f>
        <v>104</v>
      </c>
      <c r="P20" s="189"/>
    </row>
    <row r="21" spans="1:16" x14ac:dyDescent="0.25">
      <c r="A21" s="231"/>
      <c r="E21" s="971"/>
      <c r="F21" s="967"/>
      <c r="G21" s="896"/>
      <c r="H21" s="957"/>
      <c r="I21" s="896"/>
      <c r="K21" s="966"/>
      <c r="L21" s="962"/>
      <c r="M21" s="901"/>
      <c r="N21" s="231"/>
      <c r="P21" s="189"/>
    </row>
    <row r="22" spans="1:16" x14ac:dyDescent="0.25">
      <c r="A22" s="231">
        <f>A20+1</f>
        <v>105</v>
      </c>
      <c r="B22" s="43" t="s">
        <v>2261</v>
      </c>
      <c r="C22" s="43" t="s">
        <v>2242</v>
      </c>
      <c r="D22" s="921">
        <v>11986113745</v>
      </c>
      <c r="E22" s="970">
        <v>12722209440.490993</v>
      </c>
      <c r="F22" s="961">
        <v>19320823.384377472</v>
      </c>
      <c r="G22" s="896">
        <f>(E22/D22)*F22</f>
        <v>20507361.008594051</v>
      </c>
      <c r="H22" s="957">
        <f>$H$12</f>
        <v>1.1384794179171955</v>
      </c>
      <c r="I22" s="958">
        <f>H22*G22</f>
        <v>23347208.424081948</v>
      </c>
      <c r="K22" s="966"/>
      <c r="L22" s="962"/>
      <c r="M22" s="901"/>
      <c r="N22" s="231">
        <f>A22</f>
        <v>105</v>
      </c>
      <c r="P22" s="189"/>
    </row>
    <row r="23" spans="1:16" x14ac:dyDescent="0.25">
      <c r="A23" s="231"/>
      <c r="E23" s="896"/>
      <c r="F23" s="967"/>
      <c r="G23" s="896"/>
      <c r="H23" s="957"/>
      <c r="I23" s="896"/>
      <c r="K23" s="966"/>
      <c r="L23" s="962"/>
      <c r="M23" s="901"/>
      <c r="N23" s="231"/>
      <c r="P23" s="189"/>
    </row>
    <row r="24" spans="1:16" x14ac:dyDescent="0.25">
      <c r="A24" s="231">
        <f>A22+1</f>
        <v>106</v>
      </c>
      <c r="B24" s="43" t="s">
        <v>2260</v>
      </c>
      <c r="D24" s="896">
        <f>SUM(D16:D22)</f>
        <v>21081535862.25</v>
      </c>
      <c r="E24" s="896">
        <f>SUM(E16:E22)</f>
        <v>22040324925.999454</v>
      </c>
      <c r="F24" s="896">
        <f>SUM(F16:F22)</f>
        <v>34827442.430569462</v>
      </c>
      <c r="G24" s="896">
        <f>SUM(G16:G22)</f>
        <v>36362963.077211566</v>
      </c>
      <c r="H24" s="896"/>
      <c r="I24" s="896">
        <f>SUM(I16:I22)</f>
        <v>41257550.867191754</v>
      </c>
      <c r="K24" s="966">
        <f>I24/I$42</f>
        <v>0.24031521855913243</v>
      </c>
      <c r="L24" s="962">
        <f>(I24/I$42)*L$42</f>
        <v>0.23866675696952921</v>
      </c>
      <c r="M24" s="210">
        <f ca="1">L24*$M$56</f>
        <v>658336147.93330538</v>
      </c>
      <c r="N24" s="231">
        <f>A24</f>
        <v>106</v>
      </c>
      <c r="P24" s="189"/>
    </row>
    <row r="25" spans="1:16" x14ac:dyDescent="0.25">
      <c r="A25" s="231"/>
      <c r="E25" s="896"/>
      <c r="F25" s="967"/>
      <c r="G25" s="896"/>
      <c r="H25" s="957"/>
      <c r="I25" s="896"/>
      <c r="K25" s="966"/>
      <c r="L25" s="962"/>
      <c r="M25" s="901"/>
      <c r="N25" s="231"/>
      <c r="P25" s="189"/>
    </row>
    <row r="26" spans="1:16" x14ac:dyDescent="0.25">
      <c r="A26" s="231">
        <f>A24+1</f>
        <v>107</v>
      </c>
      <c r="B26" s="43" t="s">
        <v>2259</v>
      </c>
      <c r="C26" s="43" t="s">
        <v>2258</v>
      </c>
      <c r="D26" s="921">
        <v>263068244.75</v>
      </c>
      <c r="E26" s="921">
        <v>253429732.82046798</v>
      </c>
      <c r="F26" s="961">
        <v>395528.9858932214</v>
      </c>
      <c r="G26" s="896">
        <f>(E26/D26)*F26</f>
        <v>381037.26777410577</v>
      </c>
      <c r="H26" s="957">
        <f>$H$12</f>
        <v>1.1384794179171955</v>
      </c>
      <c r="I26" s="958">
        <f>H26*G26</f>
        <v>433803.0868202225</v>
      </c>
      <c r="K26" s="966">
        <f>I26/I$42</f>
        <v>2.5267976753251212E-3</v>
      </c>
      <c r="L26" s="962">
        <f>(I26/I$42)*L$42</f>
        <v>2.5094649032375007E-3</v>
      </c>
      <c r="M26" s="210">
        <f ca="1">L26*$M$56</f>
        <v>6922084.4944992587</v>
      </c>
      <c r="N26" s="231">
        <f>A26</f>
        <v>107</v>
      </c>
      <c r="P26" s="189"/>
    </row>
    <row r="27" spans="1:16" x14ac:dyDescent="0.25">
      <c r="A27" s="231"/>
      <c r="E27" s="896"/>
      <c r="F27" s="967"/>
      <c r="G27" s="896"/>
      <c r="H27" s="957"/>
      <c r="I27" s="896"/>
      <c r="K27" s="966"/>
      <c r="L27" s="962"/>
      <c r="M27" s="901"/>
      <c r="N27" s="231"/>
      <c r="P27" s="189"/>
    </row>
    <row r="28" spans="1:16" x14ac:dyDescent="0.25">
      <c r="A28" s="231">
        <f>A26+1</f>
        <v>108</v>
      </c>
      <c r="B28" s="43" t="s">
        <v>2256</v>
      </c>
      <c r="C28" s="43" t="s">
        <v>2255</v>
      </c>
      <c r="D28" s="968">
        <v>506813497.5</v>
      </c>
      <c r="E28" s="921">
        <v>115953240.106251</v>
      </c>
      <c r="F28" s="961">
        <v>790422.33666477003</v>
      </c>
      <c r="G28" s="896">
        <f>(E28/D28)*F28</f>
        <v>180839.75947904593</v>
      </c>
      <c r="H28" s="957">
        <f>$H$12</f>
        <v>1.1384794179171955</v>
      </c>
      <c r="I28" s="958">
        <f>H28*G28</f>
        <v>205882.34410798986</v>
      </c>
      <c r="K28" s="966"/>
      <c r="L28" s="962"/>
      <c r="M28" s="901"/>
      <c r="N28" s="231">
        <f>A28</f>
        <v>108</v>
      </c>
      <c r="P28" s="189"/>
    </row>
    <row r="29" spans="1:16" x14ac:dyDescent="0.25">
      <c r="A29" s="231"/>
      <c r="D29" s="969"/>
      <c r="E29" s="896"/>
      <c r="F29" s="967"/>
      <c r="G29" s="896"/>
      <c r="H29" s="957"/>
      <c r="I29" s="896"/>
      <c r="K29" s="966"/>
      <c r="L29" s="962"/>
      <c r="M29" s="901"/>
      <c r="N29" s="231"/>
      <c r="P29" s="189"/>
    </row>
    <row r="30" spans="1:16" x14ac:dyDescent="0.25">
      <c r="A30" s="231">
        <f>A28+1</f>
        <v>109</v>
      </c>
      <c r="B30" s="43" t="s">
        <v>2254</v>
      </c>
      <c r="C30" s="43" t="s">
        <v>2253</v>
      </c>
      <c r="D30" s="968">
        <v>5899743052.75</v>
      </c>
      <c r="E30" s="921">
        <v>5396087006.08675</v>
      </c>
      <c r="F30" s="961">
        <v>10011680.214909162</v>
      </c>
      <c r="G30" s="896">
        <f>(E30/D30)*F30</f>
        <v>9156991.5899278708</v>
      </c>
      <c r="H30" s="957">
        <f>$H$12</f>
        <v>1.1384794179171955</v>
      </c>
      <c r="I30" s="958">
        <f>H30*G30</f>
        <v>10425046.455173736</v>
      </c>
      <c r="K30" s="966"/>
      <c r="L30" s="962"/>
      <c r="M30" s="901"/>
      <c r="N30" s="231">
        <f>A30</f>
        <v>109</v>
      </c>
      <c r="P30" s="189"/>
    </row>
    <row r="31" spans="1:16" x14ac:dyDescent="0.25">
      <c r="A31" s="231"/>
      <c r="D31" s="43"/>
      <c r="E31" s="896"/>
      <c r="F31" s="967"/>
      <c r="G31" s="896"/>
      <c r="H31" s="957"/>
      <c r="I31" s="896"/>
      <c r="K31" s="966"/>
      <c r="L31" s="962"/>
      <c r="M31" s="901"/>
      <c r="N31" s="231"/>
      <c r="P31" s="189"/>
    </row>
    <row r="32" spans="1:16" x14ac:dyDescent="0.25">
      <c r="A32" s="231">
        <f>A30+1</f>
        <v>110</v>
      </c>
      <c r="B32" s="43" t="s">
        <v>2252</v>
      </c>
      <c r="D32" s="896">
        <f>SUM(D28:D31)</f>
        <v>6406556550.25</v>
      </c>
      <c r="E32" s="896">
        <f>SUM(E28:E31)</f>
        <v>5512040246.1930008</v>
      </c>
      <c r="F32" s="896">
        <f>SUM(F28:F31)</f>
        <v>10802102.551573932</v>
      </c>
      <c r="G32" s="896">
        <f>SUM(G28:G31)</f>
        <v>9337831.3494069166</v>
      </c>
      <c r="H32" s="957"/>
      <c r="I32" s="896">
        <f>SUM(I28:I31)</f>
        <v>10630928.799281726</v>
      </c>
      <c r="K32" s="966">
        <f>I32/I$42</f>
        <v>6.1922579605119855E-2</v>
      </c>
      <c r="L32" s="962">
        <f>(I32/I$42)*L$42</f>
        <v>6.1497816684901091E-2</v>
      </c>
      <c r="M32" s="210">
        <f ca="1">L32*$M$56</f>
        <v>169635001.7770395</v>
      </c>
      <c r="N32" s="231">
        <f>A32</f>
        <v>110</v>
      </c>
      <c r="P32" s="189"/>
    </row>
    <row r="33" spans="1:16" x14ac:dyDescent="0.25">
      <c r="A33" s="231"/>
      <c r="D33" s="43"/>
      <c r="E33" s="896"/>
      <c r="F33" s="967"/>
      <c r="G33" s="896"/>
      <c r="H33" s="957"/>
      <c r="I33" s="896"/>
      <c r="K33" s="966"/>
      <c r="L33" s="962"/>
      <c r="M33" s="901"/>
      <c r="N33" s="231"/>
      <c r="P33" s="189"/>
    </row>
    <row r="34" spans="1:16" x14ac:dyDescent="0.25">
      <c r="A34" s="231">
        <f>A32+1</f>
        <v>111</v>
      </c>
      <c r="B34" s="43" t="s">
        <v>2250</v>
      </c>
      <c r="C34" s="43" t="s">
        <v>2247</v>
      </c>
      <c r="D34" s="959">
        <v>5923307581.6000004</v>
      </c>
      <c r="E34" s="921">
        <v>5813304544.7361603</v>
      </c>
      <c r="F34" s="961">
        <v>8550470.6646293495</v>
      </c>
      <c r="G34" s="896">
        <f>(E34/D34)*F34</f>
        <v>8391678.0092139542</v>
      </c>
      <c r="H34" s="957">
        <f>$H$18</f>
        <v>1.0435094</v>
      </c>
      <c r="I34" s="958">
        <f>H34*G34</f>
        <v>8756794.8843880482</v>
      </c>
      <c r="K34" s="966"/>
      <c r="L34" s="962"/>
      <c r="M34" s="901"/>
      <c r="N34" s="231">
        <f>A34</f>
        <v>111</v>
      </c>
      <c r="P34" s="189"/>
    </row>
    <row r="35" spans="1:16" x14ac:dyDescent="0.25">
      <c r="A35" s="231"/>
      <c r="D35" s="960"/>
      <c r="E35" s="896"/>
      <c r="F35" s="967"/>
      <c r="G35" s="896"/>
      <c r="H35" s="957"/>
      <c r="I35" s="896"/>
      <c r="K35" s="966"/>
      <c r="L35" s="962"/>
      <c r="M35" s="901"/>
      <c r="N35" s="231"/>
      <c r="P35" s="189"/>
    </row>
    <row r="36" spans="1:16" x14ac:dyDescent="0.25">
      <c r="A36" s="231">
        <f>A34+1</f>
        <v>112</v>
      </c>
      <c r="B36" s="43" t="s">
        <v>2250</v>
      </c>
      <c r="C36" s="43" t="s">
        <v>2246</v>
      </c>
      <c r="D36" s="959">
        <v>6422710754</v>
      </c>
      <c r="E36" s="921">
        <v>6366762979.4000874</v>
      </c>
      <c r="F36" s="961">
        <v>9540144.083956616</v>
      </c>
      <c r="G36" s="896">
        <f>(E36/D36)*F36</f>
        <v>9457040.5702996328</v>
      </c>
      <c r="H36" s="957">
        <f>$H$20</f>
        <v>1.074143946010695</v>
      </c>
      <c r="I36" s="958">
        <f>H36*G36</f>
        <v>10158222.87576488</v>
      </c>
      <c r="K36" s="966"/>
      <c r="L36" s="962"/>
      <c r="M36" s="901"/>
      <c r="N36" s="231">
        <f>A36</f>
        <v>112</v>
      </c>
      <c r="P36" s="189"/>
    </row>
    <row r="37" spans="1:16" x14ac:dyDescent="0.25">
      <c r="A37" s="231"/>
      <c r="D37" s="960"/>
      <c r="E37" s="896"/>
      <c r="F37" s="967"/>
      <c r="G37" s="896"/>
      <c r="H37" s="957"/>
      <c r="I37" s="896"/>
      <c r="K37" s="966"/>
      <c r="L37" s="962"/>
      <c r="M37" s="901"/>
      <c r="N37" s="231"/>
      <c r="P37" s="189"/>
    </row>
    <row r="38" spans="1:16" x14ac:dyDescent="0.25">
      <c r="A38" s="231">
        <f>A36+1</f>
        <v>113</v>
      </c>
      <c r="B38" s="43" t="s">
        <v>2250</v>
      </c>
      <c r="C38" s="43" t="s">
        <v>2242</v>
      </c>
      <c r="D38" s="959">
        <v>2223333287.5999999</v>
      </c>
      <c r="E38" s="921">
        <v>1802238688.755214</v>
      </c>
      <c r="F38" s="961">
        <v>3206288.5848072348</v>
      </c>
      <c r="G38" s="896">
        <f>(E38/D38)*F38</f>
        <v>2599024.3420011313</v>
      </c>
      <c r="H38" s="957">
        <f>$H$12</f>
        <v>1.1384794179171955</v>
      </c>
      <c r="I38" s="958">
        <f>H38*G38</f>
        <v>2958935.7200340698</v>
      </c>
      <c r="K38" s="966"/>
      <c r="L38" s="962"/>
      <c r="M38" s="901"/>
      <c r="N38" s="231">
        <f>A38</f>
        <v>113</v>
      </c>
      <c r="P38" s="189"/>
    </row>
    <row r="39" spans="1:16" x14ac:dyDescent="0.25">
      <c r="A39" s="231"/>
      <c r="D39" s="960"/>
      <c r="E39" s="896"/>
      <c r="F39" s="963"/>
      <c r="G39" s="896"/>
      <c r="H39" s="957"/>
      <c r="I39" s="896"/>
      <c r="K39" s="966"/>
      <c r="L39" s="962"/>
      <c r="M39" s="901"/>
      <c r="N39" s="231"/>
      <c r="P39" s="189"/>
    </row>
    <row r="40" spans="1:16" x14ac:dyDescent="0.25">
      <c r="A40" s="231">
        <f>A38+1</f>
        <v>114</v>
      </c>
      <c r="B40" s="43" t="s">
        <v>2249</v>
      </c>
      <c r="D40" s="896">
        <f>SUM(D34:D39)</f>
        <v>14569351623.200001</v>
      </c>
      <c r="E40" s="896">
        <f>SUM(E34:E39)</f>
        <v>13982306212.891462</v>
      </c>
      <c r="F40" s="896">
        <f>SUM(F34:F39)</f>
        <v>21296903.333393201</v>
      </c>
      <c r="G40" s="896">
        <f>SUM(G34:G39)</f>
        <v>20447742.92151472</v>
      </c>
      <c r="H40" s="957"/>
      <c r="I40" s="896">
        <f>SUM(I34:I39)</f>
        <v>21873953.480186999</v>
      </c>
      <c r="K40" s="966">
        <f>I40/I$42</f>
        <v>0.12741046913484019</v>
      </c>
      <c r="L40" s="962">
        <f>(I40/I$42)*L$42</f>
        <v>0.12653648676393001</v>
      </c>
      <c r="M40" s="210">
        <f ca="1">L40*$M$56</f>
        <v>349037060.40558803</v>
      </c>
      <c r="N40" s="231">
        <f>A40</f>
        <v>114</v>
      </c>
      <c r="P40" s="189"/>
    </row>
    <row r="41" spans="1:16" x14ac:dyDescent="0.25">
      <c r="A41" s="231"/>
      <c r="D41" s="960"/>
      <c r="E41" s="896"/>
      <c r="F41" s="963"/>
      <c r="G41" s="896"/>
      <c r="H41" s="957"/>
      <c r="I41" s="896"/>
      <c r="K41" s="952"/>
      <c r="L41" s="962"/>
      <c r="M41" s="901"/>
      <c r="N41" s="231"/>
      <c r="P41" s="189"/>
    </row>
    <row r="42" spans="1:16" x14ac:dyDescent="0.25">
      <c r="A42" s="231">
        <f>A40+1</f>
        <v>115</v>
      </c>
      <c r="B42" s="263" t="s">
        <v>2294</v>
      </c>
      <c r="C42" s="263"/>
      <c r="D42" s="923">
        <f>+D12+D14+D24+D26+D32+D40</f>
        <v>78539542749.199997</v>
      </c>
      <c r="E42" s="923">
        <f>+E12+E14+E24+E26+E32+E40</f>
        <v>77529737136.342361</v>
      </c>
      <c r="F42" s="923">
        <f>+F12+F14+F24+F26+F32+F40</f>
        <v>154315886.48163992</v>
      </c>
      <c r="G42" s="923">
        <f>+G12+G14+G24+G26+G32+G40</f>
        <v>152156716.00874472</v>
      </c>
      <c r="H42" s="263"/>
      <c r="I42" s="923">
        <f>+I12+I14+I24+I26+I32+I40</f>
        <v>171680974.32431164</v>
      </c>
      <c r="J42" s="263"/>
      <c r="K42" s="965">
        <f>SUM(K12:K41)</f>
        <v>1</v>
      </c>
      <c r="L42" s="964">
        <f>1-L51</f>
        <v>0.99314041948950649</v>
      </c>
      <c r="M42" s="210">
        <f ca="1">L42*$M$56</f>
        <v>2739469234.9511518</v>
      </c>
      <c r="N42" s="231">
        <f>A42</f>
        <v>115</v>
      </c>
      <c r="P42" s="189"/>
    </row>
    <row r="43" spans="1:16" x14ac:dyDescent="0.25">
      <c r="A43" s="231"/>
      <c r="D43" s="960"/>
      <c r="E43" s="896"/>
      <c r="F43" s="963"/>
      <c r="G43" s="896"/>
      <c r="H43" s="957"/>
      <c r="I43" s="896"/>
      <c r="K43" s="952"/>
      <c r="L43" s="962"/>
      <c r="M43" s="901"/>
      <c r="N43" s="231"/>
      <c r="P43" s="189"/>
    </row>
    <row r="44" spans="1:16" x14ac:dyDescent="0.25">
      <c r="A44" s="231"/>
      <c r="D44" s="960"/>
      <c r="E44" s="896"/>
      <c r="F44" s="963"/>
      <c r="G44" s="896"/>
      <c r="H44" s="957"/>
      <c r="I44" s="896"/>
      <c r="K44" s="952"/>
      <c r="L44" s="962"/>
      <c r="M44" s="901"/>
      <c r="N44" s="231"/>
      <c r="P44" s="189"/>
    </row>
    <row r="45" spans="1:16" x14ac:dyDescent="0.25">
      <c r="A45" s="231">
        <f>A42+1</f>
        <v>116</v>
      </c>
      <c r="B45" s="43" t="s">
        <v>2243</v>
      </c>
      <c r="C45" s="43" t="s">
        <v>2247</v>
      </c>
      <c r="D45" s="959">
        <v>495356255.59999996</v>
      </c>
      <c r="E45" s="921">
        <v>509584663.90853697</v>
      </c>
      <c r="F45" s="961">
        <v>598445.66095488984</v>
      </c>
      <c r="G45" s="896">
        <f>(E45/D45)*F45</f>
        <v>615635.16672629619</v>
      </c>
      <c r="H45" s="957">
        <f>$H$18</f>
        <v>1.0435094</v>
      </c>
      <c r="I45" s="958">
        <f>H45*G45</f>
        <v>642421.08344945731</v>
      </c>
      <c r="K45" s="950"/>
      <c r="L45" s="956"/>
      <c r="M45" s="901"/>
      <c r="N45" s="231">
        <f>A45</f>
        <v>116</v>
      </c>
      <c r="P45" s="189"/>
    </row>
    <row r="46" spans="1:16" x14ac:dyDescent="0.25">
      <c r="A46" s="231"/>
      <c r="D46" s="960"/>
      <c r="E46" s="896"/>
      <c r="F46" s="960"/>
      <c r="G46" s="896"/>
      <c r="H46" s="957"/>
      <c r="I46" s="896"/>
      <c r="K46" s="950"/>
      <c r="L46" s="956"/>
      <c r="M46" s="901"/>
      <c r="N46" s="231"/>
      <c r="P46" s="189"/>
    </row>
    <row r="47" spans="1:16" x14ac:dyDescent="0.25">
      <c r="A47" s="231">
        <f>A45+1</f>
        <v>117</v>
      </c>
      <c r="B47" s="43" t="s">
        <v>2243</v>
      </c>
      <c r="C47" s="43" t="s">
        <v>2246</v>
      </c>
      <c r="D47" s="959">
        <v>21356209.800000001</v>
      </c>
      <c r="E47" s="921">
        <v>17656940.444141999</v>
      </c>
      <c r="F47" s="961">
        <v>29301.225131426872</v>
      </c>
      <c r="G47" s="896">
        <f>(E47/D47)*F47</f>
        <v>24225.74005083997</v>
      </c>
      <c r="H47" s="957">
        <f>$H$20</f>
        <v>1.074143946010695</v>
      </c>
      <c r="I47" s="958">
        <f>H47*G47</f>
        <v>26021.93201323858</v>
      </c>
      <c r="K47" s="950"/>
      <c r="L47" s="956"/>
      <c r="M47" s="901"/>
      <c r="N47" s="231">
        <f>A47</f>
        <v>117</v>
      </c>
      <c r="P47" s="189"/>
    </row>
    <row r="48" spans="1:16" x14ac:dyDescent="0.25">
      <c r="A48" s="231"/>
      <c r="D48" s="960"/>
      <c r="E48" s="896"/>
      <c r="F48" s="960"/>
      <c r="G48" s="896"/>
      <c r="H48" s="957"/>
      <c r="I48" s="896"/>
      <c r="K48" s="950"/>
      <c r="L48" s="956"/>
      <c r="M48" s="901"/>
      <c r="N48" s="231"/>
      <c r="P48" s="189"/>
    </row>
    <row r="49" spans="1:16" x14ac:dyDescent="0.25">
      <c r="A49" s="231">
        <f>A47+1</f>
        <v>118</v>
      </c>
      <c r="B49" s="43" t="s">
        <v>2243</v>
      </c>
      <c r="C49" s="43" t="s">
        <v>2242</v>
      </c>
      <c r="D49" s="959">
        <v>2431135</v>
      </c>
      <c r="E49" s="921">
        <v>12693663.914753001</v>
      </c>
      <c r="F49" s="959">
        <v>3686.4911450691143</v>
      </c>
      <c r="G49" s="896">
        <f>(E49/D49)*F49</f>
        <v>19248.243976669452</v>
      </c>
      <c r="H49" s="957">
        <f>$H$12</f>
        <v>1.1384794179171955</v>
      </c>
      <c r="I49" s="958">
        <f>H49*G49</f>
        <v>21913.729598486803</v>
      </c>
      <c r="K49" s="950"/>
      <c r="L49" s="956"/>
      <c r="M49" s="901"/>
      <c r="N49" s="231">
        <f>A49</f>
        <v>118</v>
      </c>
      <c r="P49" s="189"/>
    </row>
    <row r="50" spans="1:16" x14ac:dyDescent="0.25">
      <c r="A50" s="231"/>
      <c r="E50" s="896"/>
      <c r="F50" s="896"/>
      <c r="G50" s="896"/>
      <c r="H50" s="957"/>
      <c r="I50" s="896"/>
      <c r="K50" s="950"/>
      <c r="L50" s="956"/>
      <c r="M50" s="901"/>
      <c r="N50" s="231"/>
      <c r="P50" s="189"/>
    </row>
    <row r="51" spans="1:16" x14ac:dyDescent="0.25">
      <c r="A51" s="231">
        <f>A49+1</f>
        <v>119</v>
      </c>
      <c r="B51" s="43" t="s">
        <v>2293</v>
      </c>
      <c r="D51" s="896">
        <f>SUM(D45:D49)</f>
        <v>519143600.39999998</v>
      </c>
      <c r="E51" s="896">
        <f>SUM(E45:E49)</f>
        <v>539935268.26743197</v>
      </c>
      <c r="F51" s="896">
        <f>SUM(F45:F49)</f>
        <v>631433.37723138579</v>
      </c>
      <c r="G51" s="896">
        <f>SUM(G45:G49)</f>
        <v>659109.15075380565</v>
      </c>
      <c r="H51" s="896"/>
      <c r="I51" s="896">
        <f>SUM(I45:I49)</f>
        <v>690356.74506118265</v>
      </c>
      <c r="K51" s="955"/>
      <c r="L51" s="954">
        <v>6.859580510493523E-3</v>
      </c>
      <c r="M51" s="210">
        <f ca="1">L51*$M$56</f>
        <v>18921402.658072036</v>
      </c>
      <c r="N51" s="231">
        <f>A51</f>
        <v>119</v>
      </c>
      <c r="P51" s="189"/>
    </row>
    <row r="52" spans="1:16" x14ac:dyDescent="0.25">
      <c r="A52" s="231"/>
      <c r="B52" s="953"/>
      <c r="E52" s="896"/>
      <c r="F52" s="896"/>
      <c r="G52" s="896"/>
      <c r="I52" s="896"/>
      <c r="K52" s="952"/>
      <c r="L52" s="951"/>
      <c r="M52" s="901"/>
      <c r="N52" s="231"/>
      <c r="P52" s="189"/>
    </row>
    <row r="53" spans="1:16" ht="15.75" thickBot="1" x14ac:dyDescent="0.3">
      <c r="A53" s="231"/>
      <c r="K53" s="950"/>
      <c r="L53" s="949"/>
      <c r="M53" s="231"/>
      <c r="N53" s="231"/>
    </row>
    <row r="54" spans="1:16" ht="15.75" thickBot="1" x14ac:dyDescent="0.3">
      <c r="A54" s="231">
        <f>A51+1</f>
        <v>120</v>
      </c>
      <c r="B54" s="948" t="s">
        <v>2292</v>
      </c>
      <c r="C54" s="946"/>
      <c r="D54" s="947">
        <f>+D12+D14+D24+D26+D32+D40+D51</f>
        <v>79058686349.599991</v>
      </c>
      <c r="E54" s="947">
        <f>+E12+E14+E24+E26+E32+E40+E51</f>
        <v>78069672404.609787</v>
      </c>
      <c r="F54" s="947">
        <f>+F12+F14+F24+F26+F32+F40+F51</f>
        <v>154947319.85887131</v>
      </c>
      <c r="G54" s="947">
        <f>+G51++G42</f>
        <v>152815825.15949851</v>
      </c>
      <c r="H54" s="946"/>
      <c r="I54" s="947">
        <f>I42+I51</f>
        <v>172371331.06937283</v>
      </c>
      <c r="J54" s="946"/>
      <c r="K54" s="945"/>
      <c r="L54" s="944">
        <f>L42+L51</f>
        <v>1</v>
      </c>
      <c r="M54" s="941">
        <f ca="1">M42+M51</f>
        <v>2758390637.6092238</v>
      </c>
      <c r="N54" s="231">
        <f>A54</f>
        <v>120</v>
      </c>
    </row>
    <row r="55" spans="1:16" ht="15.75" thickBot="1" x14ac:dyDescent="0.3">
      <c r="A55" s="231"/>
      <c r="D55" s="43"/>
      <c r="N55" s="231"/>
    </row>
    <row r="56" spans="1:16" ht="15.75" thickBot="1" x14ac:dyDescent="0.3">
      <c r="A56" s="231">
        <f>A54+1</f>
        <v>121</v>
      </c>
      <c r="B56" s="943" t="s">
        <v>2291</v>
      </c>
      <c r="C56" s="942"/>
      <c r="D56" s="942"/>
      <c r="E56" s="942"/>
      <c r="F56" s="942"/>
      <c r="G56" s="942"/>
      <c r="H56" s="942"/>
      <c r="I56" s="942"/>
      <c r="J56" s="942"/>
      <c r="K56" s="942"/>
      <c r="L56" s="942"/>
      <c r="M56" s="941">
        <f ca="1">'1-BaseTRR_RY27'!D160</f>
        <v>2758390637.6092238</v>
      </c>
      <c r="N56" s="231">
        <f>A56</f>
        <v>121</v>
      </c>
    </row>
    <row r="57" spans="1:16" x14ac:dyDescent="0.25">
      <c r="M57" s="933"/>
    </row>
    <row r="58" spans="1:16" x14ac:dyDescent="0.25">
      <c r="B58" s="898" t="s">
        <v>142</v>
      </c>
      <c r="C58" s="898"/>
      <c r="D58" s="898"/>
      <c r="E58" s="898"/>
      <c r="F58" s="898"/>
      <c r="G58" s="898"/>
      <c r="H58" s="898"/>
      <c r="I58" s="898"/>
      <c r="J58" s="898"/>
      <c r="K58" s="898"/>
      <c r="L58" s="898"/>
      <c r="M58" s="898"/>
      <c r="N58" s="896"/>
      <c r="O58" s="43"/>
    </row>
    <row r="59" spans="1:16" x14ac:dyDescent="0.25">
      <c r="B59" s="110" t="s">
        <v>2290</v>
      </c>
      <c r="C59" s="110"/>
      <c r="D59" s="110"/>
      <c r="E59" s="110"/>
      <c r="F59" s="110"/>
      <c r="G59" s="110"/>
      <c r="H59" s="110"/>
      <c r="I59" s="110"/>
      <c r="J59" s="110"/>
      <c r="K59" s="110"/>
      <c r="L59" s="110"/>
      <c r="M59" s="110"/>
      <c r="N59" s="256"/>
      <c r="O59" s="256"/>
    </row>
    <row r="60" spans="1:16" x14ac:dyDescent="0.25">
      <c r="B60" s="725" t="s">
        <v>2289</v>
      </c>
      <c r="C60" s="725"/>
      <c r="D60" s="725"/>
      <c r="E60" s="725"/>
      <c r="F60" s="725"/>
      <c r="G60" s="725"/>
      <c r="H60" s="725"/>
      <c r="I60" s="725"/>
      <c r="J60" s="725"/>
      <c r="K60" s="725"/>
      <c r="L60" s="725"/>
      <c r="M60" s="725"/>
      <c r="O60" s="43"/>
    </row>
    <row r="61" spans="1:16" x14ac:dyDescent="0.25">
      <c r="B61" s="110" t="s">
        <v>2288</v>
      </c>
      <c r="C61" s="110"/>
      <c r="D61" s="110"/>
      <c r="E61" s="110"/>
      <c r="F61" s="110"/>
      <c r="G61" s="110"/>
      <c r="H61" s="110"/>
      <c r="I61" s="110"/>
      <c r="J61" s="110"/>
      <c r="K61" s="110"/>
      <c r="L61" s="110"/>
      <c r="M61" s="110"/>
      <c r="N61" s="256"/>
      <c r="O61" s="256"/>
    </row>
    <row r="62" spans="1:16" ht="14.45" customHeight="1" x14ac:dyDescent="0.25">
      <c r="B62" s="109" t="s">
        <v>2287</v>
      </c>
      <c r="C62" s="109"/>
      <c r="D62" s="109"/>
      <c r="E62" s="109"/>
      <c r="F62" s="109"/>
      <c r="G62" s="109"/>
      <c r="H62" s="109"/>
      <c r="I62" s="109"/>
      <c r="J62" s="109"/>
      <c r="K62" s="109"/>
      <c r="L62" s="109"/>
      <c r="M62" s="109"/>
      <c r="N62" s="258"/>
      <c r="O62" s="258"/>
    </row>
    <row r="63" spans="1:16" ht="33" customHeight="1" x14ac:dyDescent="0.25">
      <c r="B63" s="109" t="s">
        <v>2286</v>
      </c>
      <c r="C63" s="109"/>
      <c r="D63" s="109"/>
      <c r="E63" s="109"/>
      <c r="F63" s="109"/>
      <c r="G63" s="109"/>
      <c r="H63" s="109"/>
      <c r="I63" s="109"/>
      <c r="J63" s="109"/>
      <c r="K63" s="109"/>
      <c r="L63" s="109"/>
      <c r="M63" s="109"/>
      <c r="N63" s="258"/>
      <c r="O63" s="258"/>
    </row>
    <row r="64" spans="1:16" x14ac:dyDescent="0.25">
      <c r="E64" s="940"/>
      <c r="F64" s="940"/>
    </row>
    <row r="65" spans="4:6" x14ac:dyDescent="0.25">
      <c r="F65" s="940"/>
    </row>
    <row r="66" spans="4:6" x14ac:dyDescent="0.25">
      <c r="D66" s="934"/>
      <c r="F66" s="896"/>
    </row>
    <row r="67" spans="4:6" x14ac:dyDescent="0.25">
      <c r="F67" s="896"/>
    </row>
    <row r="68" spans="4:6" x14ac:dyDescent="0.25">
      <c r="F68" s="896"/>
    </row>
    <row r="69" spans="4:6" x14ac:dyDescent="0.25">
      <c r="F69" s="896"/>
    </row>
    <row r="70" spans="4:6" x14ac:dyDescent="0.25">
      <c r="F70" s="896"/>
    </row>
    <row r="71" spans="4:6" x14ac:dyDescent="0.25">
      <c r="F71" s="940"/>
    </row>
    <row r="72" spans="4:6" x14ac:dyDescent="0.25">
      <c r="F72" s="940"/>
    </row>
    <row r="73" spans="4:6" x14ac:dyDescent="0.25">
      <c r="D73" s="934"/>
      <c r="F73" s="940"/>
    </row>
    <row r="74" spans="4:6" x14ac:dyDescent="0.25">
      <c r="E74" s="896"/>
      <c r="F74" s="896"/>
    </row>
    <row r="75" spans="4:6" x14ac:dyDescent="0.25">
      <c r="F75" s="940"/>
    </row>
    <row r="76" spans="4:6" x14ac:dyDescent="0.25">
      <c r="F76" s="940"/>
    </row>
    <row r="77" spans="4:6" x14ac:dyDescent="0.25">
      <c r="F77" s="940"/>
    </row>
    <row r="78" spans="4:6" x14ac:dyDescent="0.25">
      <c r="F78" s="940"/>
    </row>
    <row r="80" spans="4:6" x14ac:dyDescent="0.25">
      <c r="D80" s="934"/>
    </row>
  </sheetData>
  <mergeCells count="7">
    <mergeCell ref="B56:L56"/>
    <mergeCell ref="B63:M63"/>
    <mergeCell ref="B62:M62"/>
    <mergeCell ref="B61:M61"/>
    <mergeCell ref="B60:M60"/>
    <mergeCell ref="B59:M59"/>
    <mergeCell ref="B58:M58"/>
  </mergeCells>
  <printOptions horizontalCentered="1"/>
  <pageMargins left="1" right="1" top="1" bottom="1" header="0.5" footer="0.5"/>
  <pageSetup scale="50"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81</vt:i4>
      </vt:variant>
    </vt:vector>
  </HeadingPairs>
  <TitlesOfParts>
    <vt:vector size="155" baseType="lpstr">
      <vt:lpstr>Cover Page</vt:lpstr>
      <vt:lpstr>ToC</vt:lpstr>
      <vt:lpstr>Formatting and References</vt:lpstr>
      <vt:lpstr>ReadMe</vt:lpstr>
      <vt:lpstr>1-BaseTRR_RY25</vt:lpstr>
      <vt:lpstr>1-BaseTRR_RY26</vt:lpstr>
      <vt:lpstr>1-BaseTRR_RY27</vt:lpstr>
      <vt:lpstr>1-BaseTRR_Original</vt:lpstr>
      <vt:lpstr>2-ITRR_RY25</vt:lpstr>
      <vt:lpstr>2-ITRR_RY26</vt:lpstr>
      <vt:lpstr>2-ITRR_RY27</vt:lpstr>
      <vt:lpstr>2-ITRR_Original</vt:lpstr>
      <vt:lpstr>3-True-upTRR_RY27</vt:lpstr>
      <vt:lpstr>3-True-upTRR_RY26</vt:lpstr>
      <vt:lpstr>3-True-upTRR_RY25</vt:lpstr>
      <vt:lpstr>3-True-upTRR_Original</vt:lpstr>
      <vt:lpstr>4-ATA_RY27</vt:lpstr>
      <vt:lpstr>4-ATA_RY26</vt:lpstr>
      <vt:lpstr>4-ATA_RY25</vt:lpstr>
      <vt:lpstr>4-ATA_Original</vt:lpstr>
      <vt:lpstr>4-ATA_10-13-2023</vt:lpstr>
      <vt:lpstr>5-CostofCap-1</vt:lpstr>
      <vt:lpstr>5-CostofCap-2</vt:lpstr>
      <vt:lpstr>5-CostofCap-3</vt:lpstr>
      <vt:lpstr>5-CostofCap-4</vt:lpstr>
      <vt:lpstr>6-PlantJurisdiction</vt:lpstr>
      <vt:lpstr>7-PlantInService_RY25</vt:lpstr>
      <vt:lpstr>7-PlantInService_RY26</vt:lpstr>
      <vt:lpstr>7-PlantInService_Original</vt:lpstr>
      <vt:lpstr>8-AbandonedPlant</vt:lpstr>
      <vt:lpstr>9-PlantAdditions</vt:lpstr>
      <vt:lpstr>10-AccDep_V3 WDAT</vt:lpstr>
      <vt:lpstr>10-AccDep_V2 GSU</vt:lpstr>
      <vt:lpstr>10-AccDep_RY25 </vt:lpstr>
      <vt:lpstr>10-AccDep_RY26</vt:lpstr>
      <vt:lpstr>10-AccDep_Original</vt:lpstr>
      <vt:lpstr>11-Depreciation_RY25</vt:lpstr>
      <vt:lpstr>11-Depreciation_RY26</vt:lpstr>
      <vt:lpstr>11-Depreciation_Original</vt:lpstr>
      <vt:lpstr>12-DepRates</vt:lpstr>
      <vt:lpstr>13-WorkCap</vt:lpstr>
      <vt:lpstr>14-ADIT_Original</vt:lpstr>
      <vt:lpstr>14-ADIT_RY25</vt:lpstr>
      <vt:lpstr>14-ADIT_RY26</vt:lpstr>
      <vt:lpstr>15-NUC</vt:lpstr>
      <vt:lpstr>16-UnfundedReserves</vt:lpstr>
      <vt:lpstr>17-RegAssets-1</vt:lpstr>
      <vt:lpstr>17-RegAssets-1 RY25</vt:lpstr>
      <vt:lpstr>17-RegAssets-1 RY26</vt:lpstr>
      <vt:lpstr>17-RegAssets-2</vt:lpstr>
      <vt:lpstr>17-RegAssets-2 RY25</vt:lpstr>
      <vt:lpstr>17-RegAssets-2 RY26</vt:lpstr>
      <vt:lpstr>17-RegAssets-3</vt:lpstr>
      <vt:lpstr>18-OandM original</vt:lpstr>
      <vt:lpstr>18-OandM RY27</vt:lpstr>
      <vt:lpstr>18-OandM RY26</vt:lpstr>
      <vt:lpstr>18-OandM RY25</vt:lpstr>
      <vt:lpstr>19-AandG RY27</vt:lpstr>
      <vt:lpstr>19-AandG RY26</vt:lpstr>
      <vt:lpstr>20-RevenueCredits_RY25</vt:lpstr>
      <vt:lpstr>20-RevenueCredits_RY26</vt:lpstr>
      <vt:lpstr>20-RevenueCredits_Original</vt:lpstr>
      <vt:lpstr>21-NPandS</vt:lpstr>
      <vt:lpstr>22-TaxRates</vt:lpstr>
      <vt:lpstr>23-RetailSGTax</vt:lpstr>
      <vt:lpstr>24-Allocators_RY25</vt:lpstr>
      <vt:lpstr>24-Allocators_RY26</vt:lpstr>
      <vt:lpstr>24-Allocators</vt:lpstr>
      <vt:lpstr>25-RFandUFactors</vt:lpstr>
      <vt:lpstr>26-WholesaleTRRs</vt:lpstr>
      <vt:lpstr>27-WholesaleRates</vt:lpstr>
      <vt:lpstr>28-GrossLoad</vt:lpstr>
      <vt:lpstr>29-RetailRates-1</vt:lpstr>
      <vt:lpstr>29-RetailRates-2</vt:lpstr>
      <vt:lpstr>'10-AccDep_Original'!Print_Area</vt:lpstr>
      <vt:lpstr>'10-AccDep_RY25 '!Print_Area</vt:lpstr>
      <vt:lpstr>'10-AccDep_RY26'!Print_Area</vt:lpstr>
      <vt:lpstr>'10-AccDep_V2 GSU'!Print_Area</vt:lpstr>
      <vt:lpstr>'10-AccDep_V3 WDAT'!Print_Area</vt:lpstr>
      <vt:lpstr>'11-Depreciation_RY25'!Print_Area</vt:lpstr>
      <vt:lpstr>'11-Depreciation_RY26'!Print_Area</vt:lpstr>
      <vt:lpstr>'13-WorkCap'!Print_Area</vt:lpstr>
      <vt:lpstr>'14-ADIT_Original'!Print_Area</vt:lpstr>
      <vt:lpstr>'14-ADIT_RY25'!Print_Area</vt:lpstr>
      <vt:lpstr>'14-ADIT_RY26'!Print_Area</vt:lpstr>
      <vt:lpstr>'15-NUC'!Print_Area</vt:lpstr>
      <vt:lpstr>'17-RegAssets-1 RY25'!Print_Area</vt:lpstr>
      <vt:lpstr>'17-RegAssets-1 RY26'!Print_Area</vt:lpstr>
      <vt:lpstr>'18-OandM original'!Print_Area</vt:lpstr>
      <vt:lpstr>'18-OandM RY25'!Print_Area</vt:lpstr>
      <vt:lpstr>'18-OandM RY26'!Print_Area</vt:lpstr>
      <vt:lpstr>'18-OandM RY27'!Print_Area</vt:lpstr>
      <vt:lpstr>'19-AandG RY26'!Print_Area</vt:lpstr>
      <vt:lpstr>'19-AandG RY27'!Print_Area</vt:lpstr>
      <vt:lpstr>'20-RevenueCredits_Original'!Print_Area</vt:lpstr>
      <vt:lpstr>'20-RevenueCredits_RY25'!Print_Area</vt:lpstr>
      <vt:lpstr>'20-RevenueCredits_RY26'!Print_Area</vt:lpstr>
      <vt:lpstr>'21-NPandS'!Print_Area</vt:lpstr>
      <vt:lpstr>'22-TaxRates'!Print_Area</vt:lpstr>
      <vt:lpstr>'23-RetailSGTax'!Print_Area</vt:lpstr>
      <vt:lpstr>'24-Allocators_RY25'!Print_Area</vt:lpstr>
      <vt:lpstr>'24-Allocators_RY26'!Print_Area</vt:lpstr>
      <vt:lpstr>'25-RFandUFactors'!Print_Area</vt:lpstr>
      <vt:lpstr>'26-WholesaleTRRs'!Print_Area</vt:lpstr>
      <vt:lpstr>'28-GrossLoad'!Print_Area</vt:lpstr>
      <vt:lpstr>'2-ITRR_RY25'!Print_Area</vt:lpstr>
      <vt:lpstr>'2-ITRR_RY26'!Print_Area</vt:lpstr>
      <vt:lpstr>'2-ITRR_RY27'!Print_Area</vt:lpstr>
      <vt:lpstr>'3-True-upTRR_Original'!Print_Area</vt:lpstr>
      <vt:lpstr>'3-True-upTRR_RY25'!Print_Area</vt:lpstr>
      <vt:lpstr>'3-True-upTRR_RY26'!Print_Area</vt:lpstr>
      <vt:lpstr>'3-True-upTRR_RY27'!Print_Area</vt:lpstr>
      <vt:lpstr>'4-ATA_10-13-2023'!Print_Area</vt:lpstr>
      <vt:lpstr>'4-ATA_Original'!Print_Area</vt:lpstr>
      <vt:lpstr>'4-ATA_RY25'!Print_Area</vt:lpstr>
      <vt:lpstr>'4-ATA_RY26'!Print_Area</vt:lpstr>
      <vt:lpstr>'4-ATA_RY27'!Print_Area</vt:lpstr>
      <vt:lpstr>'5-CostofCap-1'!Print_Area</vt:lpstr>
      <vt:lpstr>'5-CostofCap-2'!Print_Area</vt:lpstr>
      <vt:lpstr>'5-CostofCap-3'!Print_Area</vt:lpstr>
      <vt:lpstr>'5-CostofCap-4'!Print_Area</vt:lpstr>
      <vt:lpstr>'6-PlantJurisdiction'!Print_Area</vt:lpstr>
      <vt:lpstr>'7-PlantInService_Original'!Print_Area</vt:lpstr>
      <vt:lpstr>'7-PlantInService_RY25'!Print_Area</vt:lpstr>
      <vt:lpstr>'7-PlantInService_RY26'!Print_Area</vt:lpstr>
      <vt:lpstr>'8-AbandonedPlant'!Print_Area</vt:lpstr>
      <vt:lpstr>'Cover Page'!Print_Area</vt:lpstr>
      <vt:lpstr>'10-AccDep_Original'!Print_Titles</vt:lpstr>
      <vt:lpstr>'10-AccDep_RY25 '!Print_Titles</vt:lpstr>
      <vt:lpstr>'10-AccDep_RY26'!Print_Titles</vt:lpstr>
      <vt:lpstr>'10-AccDep_V2 GSU'!Print_Titles</vt:lpstr>
      <vt:lpstr>'10-AccDep_V3 WDAT'!Print_Titles</vt:lpstr>
      <vt:lpstr>'11-Depreciation_RY25'!Print_Titles</vt:lpstr>
      <vt:lpstr>'11-Depreciation_RY26'!Print_Titles</vt:lpstr>
      <vt:lpstr>'13-WorkCap'!Print_Titles</vt:lpstr>
      <vt:lpstr>'14-ADIT_Original'!Print_Titles</vt:lpstr>
      <vt:lpstr>'14-ADIT_RY25'!Print_Titles</vt:lpstr>
      <vt:lpstr>'14-ADIT_RY26'!Print_Titles</vt:lpstr>
      <vt:lpstr>'1-BaseTRR_Original'!Print_Titles</vt:lpstr>
      <vt:lpstr>'1-BaseTRR_RY25'!Print_Titles</vt:lpstr>
      <vt:lpstr>'1-BaseTRR_RY26'!Print_Titles</vt:lpstr>
      <vt:lpstr>'1-BaseTRR_RY27'!Print_Titles</vt:lpstr>
      <vt:lpstr>'3-True-upTRR_Original'!Print_Titles</vt:lpstr>
      <vt:lpstr>'3-True-upTRR_RY25'!Print_Titles</vt:lpstr>
      <vt:lpstr>'3-True-upTRR_RY26'!Print_Titles</vt:lpstr>
      <vt:lpstr>'3-True-upTRR_RY27'!Print_Titles</vt:lpstr>
      <vt:lpstr>'4-ATA_10-13-2023'!Print_Titles</vt:lpstr>
      <vt:lpstr>'4-ATA_Original'!Print_Titles</vt:lpstr>
      <vt:lpstr>'4-ATA_RY25'!Print_Titles</vt:lpstr>
      <vt:lpstr>'4-ATA_RY26'!Print_Titles</vt:lpstr>
      <vt:lpstr>'4-ATA_RY27'!Print_Titles</vt:lpstr>
      <vt:lpstr>'7-PlantInService_Original'!Print_Titles</vt:lpstr>
      <vt:lpstr>'7-PlantInService_RY25'!Print_Titles</vt:lpstr>
      <vt:lpstr>'7-PlantInService_RY26'!Print_Titles</vt:lpstr>
      <vt:lpstr>'9-PlantAdditions'!Print_Titles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WP_PY_Model_TO20 2022 True-Up_RY2027</dc:title>
  <dc:creator>Pacific Gas and Electric Company</dc:creator>
  <cp:keywords>to, tariff, rate, 2027</cp:keywords>
  <dcterms:created xsi:type="dcterms:W3CDTF">2026-06-11T17:36:58Z</dcterms:created>
  <dcterms:modified xsi:type="dcterms:W3CDTF">2026-06-11T17:45:12Z</dcterms:modified>
</cp:coreProperties>
</file>